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800" tabRatio="894"/>
  </bookViews>
  <sheets>
    <sheet name="สรุป สพฐ.ตร" sheetId="73" r:id="rId1"/>
    <sheet name="สพฐ.ตร." sheetId="31" r:id="rId2"/>
    <sheet name="สรุป 01" sheetId="74" r:id="rId3"/>
    <sheet name="ศพฐ. 01" sheetId="36" r:id="rId4"/>
    <sheet name="สรุป 02" sheetId="75" r:id="rId5"/>
    <sheet name="ศพฐ.02" sheetId="58" r:id="rId6"/>
    <sheet name="สรุป 03" sheetId="76" r:id="rId7"/>
    <sheet name="ศพฐ.03" sheetId="60" r:id="rId8"/>
    <sheet name="สรุป 04" sheetId="77" r:id="rId9"/>
    <sheet name="ศพฐ. 04" sheetId="46" r:id="rId10"/>
    <sheet name="สรุป 05" sheetId="78" r:id="rId11"/>
    <sheet name="ศพฐ .05" sheetId="63" r:id="rId12"/>
    <sheet name="สรุป 06" sheetId="79" r:id="rId13"/>
    <sheet name="ศพฐ. 06" sheetId="65" r:id="rId14"/>
    <sheet name="สรุป 07" sheetId="80" r:id="rId15"/>
    <sheet name="ศพฐ.07" sheetId="68" r:id="rId16"/>
    <sheet name="สรุป 08" sheetId="81" r:id="rId17"/>
    <sheet name="ศพฐ. 08" sheetId="38" r:id="rId18"/>
    <sheet name="สรุป 09" sheetId="82" r:id="rId19"/>
    <sheet name="ศพฐ. 09" sheetId="70" r:id="rId20"/>
    <sheet name="สรุป 10" sheetId="83" r:id="rId21"/>
    <sheet name="ศพฐ. 10" sheetId="72" r:id="rId22"/>
  </sheets>
  <definedNames>
    <definedName name="_xlnm._FilterDatabase" localSheetId="3" hidden="1">'ศพฐ. 01'!$A$1:$I$949</definedName>
    <definedName name="_xlnm._FilterDatabase" localSheetId="9" hidden="1">'ศพฐ. 04'!$A$1:$I$1257</definedName>
    <definedName name="_xlnm._FilterDatabase" localSheetId="13" hidden="1">'ศพฐ. 06'!$A$575:$H$754</definedName>
    <definedName name="_xlnm._FilterDatabase" localSheetId="17" hidden="1">'ศพฐ. 08'!$A$1:$I$717</definedName>
    <definedName name="_xlnm._FilterDatabase" localSheetId="5" hidden="1">ศพฐ.02!$A$1:$I$750</definedName>
    <definedName name="_xlnm._FilterDatabase" localSheetId="7" hidden="1">ศพฐ.03!$A$1:$I$747</definedName>
    <definedName name="_xlnm._FilterDatabase" localSheetId="1" hidden="1">สพฐ.ตร.!$A$1:$I$4427</definedName>
    <definedName name="_xlnm.Print_Area" localSheetId="3">'ศพฐ. 01'!$A$1:$I$248</definedName>
    <definedName name="_xlnm.Print_Area" localSheetId="9">'ศพฐ. 04'!$A$1:$I$616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83" l="1"/>
  <c r="F27" i="83"/>
  <c r="G27" i="82"/>
  <c r="F27" i="82"/>
  <c r="C26" i="82"/>
  <c r="C25" i="82"/>
  <c r="C24" i="82"/>
  <c r="C23" i="82"/>
  <c r="C22" i="82"/>
  <c r="C21" i="82"/>
  <c r="C20" i="82"/>
  <c r="C19" i="82"/>
  <c r="C18" i="82"/>
  <c r="C17" i="82"/>
  <c r="C16" i="82"/>
  <c r="C15" i="82"/>
  <c r="C14" i="82"/>
  <c r="C13" i="82"/>
  <c r="C12" i="82"/>
  <c r="C11" i="82"/>
  <c r="C10" i="82"/>
  <c r="C9" i="82"/>
  <c r="C8" i="82"/>
  <c r="C7" i="82"/>
  <c r="C6" i="82"/>
  <c r="C5" i="82"/>
  <c r="C4" i="82"/>
  <c r="C26" i="81"/>
  <c r="C25" i="81"/>
  <c r="C24" i="81"/>
  <c r="C23" i="81"/>
  <c r="C22" i="81"/>
  <c r="C21" i="81"/>
  <c r="C20" i="81"/>
  <c r="C19" i="81"/>
  <c r="C18" i="81"/>
  <c r="C17" i="81"/>
  <c r="C16" i="81"/>
  <c r="C15" i="81"/>
  <c r="C14" i="81"/>
  <c r="C13" i="81"/>
  <c r="C12" i="81"/>
  <c r="C11" i="81"/>
  <c r="C10" i="81"/>
  <c r="C9" i="81"/>
  <c r="C8" i="81"/>
  <c r="C7" i="81"/>
  <c r="C6" i="81"/>
  <c r="C5" i="81"/>
  <c r="C4" i="81"/>
  <c r="G27" i="80"/>
  <c r="F27" i="80"/>
  <c r="C26" i="80"/>
  <c r="C25" i="80"/>
  <c r="C24" i="80"/>
  <c r="C23" i="80"/>
  <c r="C22" i="80"/>
  <c r="C21" i="80"/>
  <c r="C20" i="80"/>
  <c r="C19" i="80"/>
  <c r="C18" i="80"/>
  <c r="C17" i="80"/>
  <c r="C16" i="80"/>
  <c r="C15" i="80"/>
  <c r="C14" i="80"/>
  <c r="C13" i="80"/>
  <c r="C12" i="80"/>
  <c r="C11" i="80"/>
  <c r="C10" i="80"/>
  <c r="C9" i="80"/>
  <c r="C8" i="80"/>
  <c r="C7" i="80"/>
  <c r="C6" i="80"/>
  <c r="C5" i="80"/>
  <c r="C4" i="80"/>
  <c r="G27" i="79"/>
  <c r="F27" i="79"/>
  <c r="C26" i="79"/>
  <c r="C25" i="79"/>
  <c r="C24" i="79"/>
  <c r="C23" i="79"/>
  <c r="C22" i="79"/>
  <c r="C21" i="79"/>
  <c r="C20" i="79"/>
  <c r="C19" i="79"/>
  <c r="C18" i="79"/>
  <c r="C17" i="79"/>
  <c r="C16" i="79"/>
  <c r="C15" i="79"/>
  <c r="C14" i="79"/>
  <c r="C13" i="79"/>
  <c r="C12" i="79"/>
  <c r="C11" i="79"/>
  <c r="C10" i="79"/>
  <c r="C9" i="79"/>
  <c r="C8" i="79"/>
  <c r="C7" i="79"/>
  <c r="C6" i="79"/>
  <c r="C5" i="79"/>
  <c r="C4" i="79"/>
  <c r="G27" i="78"/>
  <c r="C26" i="78"/>
  <c r="C25" i="78"/>
  <c r="C24" i="78"/>
  <c r="C23" i="78"/>
  <c r="C22" i="78"/>
  <c r="C21" i="78"/>
  <c r="C20" i="78"/>
  <c r="C19" i="78"/>
  <c r="F27" i="78"/>
  <c r="C18" i="78"/>
  <c r="C17" i="78"/>
  <c r="C16" i="78"/>
  <c r="C15" i="78"/>
  <c r="C14" i="78"/>
  <c r="C13" i="78"/>
  <c r="C12" i="78"/>
  <c r="C11" i="78"/>
  <c r="C10" i="78"/>
  <c r="C9" i="78"/>
  <c r="C8" i="78"/>
  <c r="C7" i="78"/>
  <c r="C6" i="78"/>
  <c r="C5" i="78"/>
  <c r="C4" i="78"/>
  <c r="C26" i="77"/>
  <c r="C25" i="77"/>
  <c r="C24" i="77"/>
  <c r="C23" i="77"/>
  <c r="C22" i="77"/>
  <c r="C21" i="77"/>
  <c r="C20" i="77"/>
  <c r="C19" i="77"/>
  <c r="C18" i="77"/>
  <c r="C17" i="77"/>
  <c r="C16" i="77"/>
  <c r="C15" i="77"/>
  <c r="C14" i="77"/>
  <c r="C13" i="77"/>
  <c r="C12" i="77"/>
  <c r="C11" i="77"/>
  <c r="C10" i="77"/>
  <c r="C9" i="77"/>
  <c r="C8" i="77"/>
  <c r="C7" i="77"/>
  <c r="C6" i="77"/>
  <c r="C5" i="77"/>
  <c r="C4" i="77"/>
  <c r="G27" i="76"/>
  <c r="C26" i="76"/>
  <c r="C25" i="76"/>
  <c r="C24" i="76"/>
  <c r="C23" i="76"/>
  <c r="C22" i="76"/>
  <c r="C21" i="76"/>
  <c r="C20" i="76"/>
  <c r="C19" i="76"/>
  <c r="F27" i="76"/>
  <c r="C18" i="76"/>
  <c r="C17" i="76"/>
  <c r="C16" i="76"/>
  <c r="C15" i="76"/>
  <c r="C14" i="76"/>
  <c r="C13" i="76"/>
  <c r="C12" i="76"/>
  <c r="C11" i="76"/>
  <c r="C10" i="76"/>
  <c r="C9" i="76"/>
  <c r="C8" i="76"/>
  <c r="C7" i="76"/>
  <c r="C6" i="76"/>
  <c r="C5" i="76"/>
  <c r="C4" i="76"/>
  <c r="G27" i="75"/>
  <c r="F27" i="75"/>
  <c r="C26" i="74"/>
  <c r="C25" i="74"/>
  <c r="C24" i="74"/>
  <c r="C23" i="74"/>
  <c r="C22" i="74"/>
  <c r="C21" i="74"/>
  <c r="C20" i="74"/>
  <c r="C19" i="74"/>
  <c r="C18" i="74"/>
  <c r="C17" i="74"/>
  <c r="C16" i="74"/>
  <c r="C15" i="74"/>
  <c r="C14" i="74"/>
  <c r="C13" i="74"/>
  <c r="C12" i="74"/>
  <c r="C11" i="74"/>
  <c r="C10" i="74"/>
  <c r="C9" i="74"/>
  <c r="C8" i="74"/>
  <c r="C7" i="74"/>
  <c r="C6" i="74"/>
  <c r="C5" i="74"/>
  <c r="C4" i="74"/>
  <c r="C26" i="73"/>
  <c r="C25" i="73"/>
  <c r="C24" i="73"/>
  <c r="C23" i="73"/>
  <c r="C22" i="73"/>
  <c r="C21" i="73"/>
  <c r="C20" i="73"/>
  <c r="C19" i="73"/>
  <c r="C18" i="73"/>
  <c r="C17" i="73"/>
  <c r="C16" i="73"/>
  <c r="C15" i="73"/>
  <c r="C14" i="73"/>
  <c r="C13" i="73"/>
  <c r="C12" i="73"/>
  <c r="C11" i="73"/>
  <c r="C10" i="73"/>
  <c r="C9" i="73"/>
  <c r="C8" i="73"/>
  <c r="C7" i="73"/>
  <c r="C6" i="73"/>
  <c r="C5" i="73"/>
  <c r="F27" i="73" l="1"/>
  <c r="G27" i="81"/>
  <c r="G27" i="74"/>
  <c r="F27" i="77"/>
  <c r="F27" i="74"/>
  <c r="G27" i="77"/>
  <c r="F27" i="81"/>
  <c r="G27" i="73"/>
  <c r="G645" i="63"/>
  <c r="H645" i="63"/>
  <c r="F645" i="63"/>
  <c r="G749" i="60"/>
  <c r="H749" i="60"/>
  <c r="F749" i="60"/>
  <c r="G303" i="72" l="1"/>
  <c r="H303" i="72"/>
  <c r="F303" i="72"/>
  <c r="F53" i="72"/>
  <c r="F63" i="72"/>
  <c r="F294" i="72"/>
  <c r="G457" i="70"/>
  <c r="H457" i="70"/>
  <c r="F457" i="70"/>
  <c r="G718" i="38"/>
  <c r="H718" i="38"/>
  <c r="F718" i="38"/>
  <c r="G609" i="68"/>
  <c r="H609" i="68"/>
  <c r="F609" i="68"/>
  <c r="G859" i="65"/>
  <c r="H859" i="65"/>
  <c r="F859" i="65"/>
  <c r="G637" i="63"/>
  <c r="H637" i="63"/>
  <c r="G636" i="63"/>
  <c r="H636" i="63"/>
  <c r="F636" i="63"/>
  <c r="F637" i="63"/>
  <c r="G1259" i="46"/>
  <c r="H1259" i="46"/>
  <c r="F1259" i="46"/>
  <c r="G741" i="60"/>
  <c r="H741" i="60"/>
  <c r="F741" i="60"/>
  <c r="F735" i="60"/>
  <c r="F734" i="60"/>
  <c r="F641" i="60"/>
  <c r="F740" i="60"/>
  <c r="H740" i="60"/>
  <c r="G740" i="60"/>
  <c r="G752" i="58"/>
  <c r="H752" i="58"/>
  <c r="F752" i="58"/>
  <c r="G951" i="36"/>
  <c r="H951" i="36"/>
  <c r="F951" i="36"/>
  <c r="G4425" i="31"/>
  <c r="H4425" i="31"/>
  <c r="F4425" i="31"/>
  <c r="G315" i="58" l="1"/>
  <c r="H315" i="58"/>
  <c r="F315" i="58"/>
  <c r="A2" i="72" l="1"/>
  <c r="F6" i="72"/>
  <c r="G6" i="72"/>
  <c r="H6" i="72"/>
  <c r="A8" i="72"/>
  <c r="F38" i="72"/>
  <c r="F44" i="72" s="1"/>
  <c r="G38" i="72"/>
  <c r="G44" i="72" s="1"/>
  <c r="H38" i="72"/>
  <c r="H44" i="72" s="1"/>
  <c r="A40" i="72"/>
  <c r="F43" i="72"/>
  <c r="G43" i="72"/>
  <c r="H43" i="72"/>
  <c r="F64" i="72"/>
  <c r="G53" i="72"/>
  <c r="H53" i="72"/>
  <c r="G63" i="72"/>
  <c r="G64" i="72" s="1"/>
  <c r="H63" i="72"/>
  <c r="H64" i="72"/>
  <c r="F82" i="72"/>
  <c r="G82" i="72"/>
  <c r="H82" i="72"/>
  <c r="H99" i="72" s="1"/>
  <c r="F98" i="72"/>
  <c r="F99" i="72" s="1"/>
  <c r="G98" i="72"/>
  <c r="H98" i="72"/>
  <c r="G99" i="72"/>
  <c r="F110" i="72"/>
  <c r="G110" i="72"/>
  <c r="H110" i="72"/>
  <c r="F124" i="72"/>
  <c r="G124" i="72"/>
  <c r="H124" i="72"/>
  <c r="H139" i="72" s="1"/>
  <c r="F138" i="72"/>
  <c r="F139" i="72" s="1"/>
  <c r="G138" i="72"/>
  <c r="H138" i="72"/>
  <c r="G139" i="72"/>
  <c r="F169" i="72"/>
  <c r="G169" i="72"/>
  <c r="G246" i="72" s="1"/>
  <c r="H169" i="72"/>
  <c r="H246" i="72" s="1"/>
  <c r="F245" i="72"/>
  <c r="G245" i="72"/>
  <c r="H245" i="72"/>
  <c r="F246" i="72"/>
  <c r="F259" i="72"/>
  <c r="F279" i="72" s="1"/>
  <c r="G259" i="72"/>
  <c r="G279" i="72" s="1"/>
  <c r="H259" i="72"/>
  <c r="F278" i="72"/>
  <c r="G278" i="72"/>
  <c r="H278" i="72"/>
  <c r="H279" i="72" s="1"/>
  <c r="F300" i="72"/>
  <c r="G294" i="72"/>
  <c r="H294" i="72"/>
  <c r="F299" i="72"/>
  <c r="G299" i="72"/>
  <c r="G300" i="72" s="1"/>
  <c r="H299" i="72"/>
  <c r="H300" i="72"/>
  <c r="A2" i="70"/>
  <c r="F18" i="70"/>
  <c r="G18" i="70"/>
  <c r="H18" i="70"/>
  <c r="F157" i="70"/>
  <c r="G157" i="70"/>
  <c r="H157" i="70"/>
  <c r="H169" i="70" s="1"/>
  <c r="F168" i="70"/>
  <c r="F169" i="70" s="1"/>
  <c r="G168" i="70"/>
  <c r="H168" i="70"/>
  <c r="G169" i="70"/>
  <c r="F184" i="70"/>
  <c r="G184" i="70"/>
  <c r="G193" i="70" s="1"/>
  <c r="H184" i="70"/>
  <c r="H193" i="70" s="1"/>
  <c r="F192" i="70"/>
  <c r="G192" i="70"/>
  <c r="H192" i="70"/>
  <c r="F193" i="70"/>
  <c r="F202" i="70"/>
  <c r="G202" i="70"/>
  <c r="H202" i="70"/>
  <c r="F215" i="70"/>
  <c r="G215" i="70"/>
  <c r="G226" i="70" s="1"/>
  <c r="H215" i="70"/>
  <c r="H226" i="70" s="1"/>
  <c r="F225" i="70"/>
  <c r="G225" i="70"/>
  <c r="H225" i="70"/>
  <c r="F226" i="70"/>
  <c r="F268" i="70"/>
  <c r="F333" i="70" s="1"/>
  <c r="G268" i="70"/>
  <c r="G333" i="70" s="1"/>
  <c r="H268" i="70"/>
  <c r="F332" i="70"/>
  <c r="G332" i="70"/>
  <c r="H332" i="70"/>
  <c r="H333" i="70" s="1"/>
  <c r="F375" i="70"/>
  <c r="F447" i="70" s="1"/>
  <c r="G375" i="70"/>
  <c r="H375" i="70"/>
  <c r="F446" i="70"/>
  <c r="G446" i="70"/>
  <c r="G447" i="70" s="1"/>
  <c r="H446" i="70"/>
  <c r="H447" i="70"/>
  <c r="F454" i="70"/>
  <c r="G454" i="70"/>
  <c r="H454" i="70"/>
  <c r="F148" i="68" l="1"/>
  <c r="F211" i="68" s="1"/>
  <c r="G148" i="68"/>
  <c r="H148" i="68"/>
  <c r="F210" i="68"/>
  <c r="G210" i="68"/>
  <c r="H210" i="68"/>
  <c r="H211" i="68" s="1"/>
  <c r="G211" i="68"/>
  <c r="F226" i="68"/>
  <c r="G226" i="68"/>
  <c r="H226" i="68"/>
  <c r="H242" i="68" s="1"/>
  <c r="F241" i="68"/>
  <c r="G241" i="68"/>
  <c r="G242" i="68" s="1"/>
  <c r="H241" i="68"/>
  <c r="F242" i="68"/>
  <c r="F250" i="68"/>
  <c r="G250" i="68"/>
  <c r="G261" i="68" s="1"/>
  <c r="H250" i="68"/>
  <c r="H261" i="68" s="1"/>
  <c r="F260" i="68"/>
  <c r="F261" i="68" s="1"/>
  <c r="G260" i="68"/>
  <c r="H260" i="68"/>
  <c r="F282" i="68"/>
  <c r="F301" i="68" s="1"/>
  <c r="G282" i="68"/>
  <c r="G301" i="68" s="1"/>
  <c r="H282" i="68"/>
  <c r="F300" i="68"/>
  <c r="G300" i="68"/>
  <c r="H300" i="68"/>
  <c r="H301" i="68"/>
  <c r="F329" i="68"/>
  <c r="F424" i="68" s="1"/>
  <c r="G329" i="68"/>
  <c r="H329" i="68"/>
  <c r="F423" i="68"/>
  <c r="G423" i="68"/>
  <c r="H423" i="68"/>
  <c r="H424" i="68" s="1"/>
  <c r="G424" i="68"/>
  <c r="F516" i="68"/>
  <c r="F588" i="68" s="1"/>
  <c r="G516" i="68"/>
  <c r="H516" i="68"/>
  <c r="F587" i="68"/>
  <c r="G587" i="68"/>
  <c r="G588" i="68" s="1"/>
  <c r="H587" i="68"/>
  <c r="H588" i="68"/>
  <c r="F598" i="68"/>
  <c r="G598" i="68"/>
  <c r="H598" i="68"/>
  <c r="H605" i="68" s="1"/>
  <c r="F604" i="68"/>
  <c r="F605" i="68" s="1"/>
  <c r="G604" i="68"/>
  <c r="H604" i="68"/>
  <c r="G605" i="68"/>
  <c r="F389" i="65"/>
  <c r="G389" i="65"/>
  <c r="H389" i="65"/>
  <c r="F441" i="65"/>
  <c r="G441" i="65"/>
  <c r="H441" i="65"/>
  <c r="F459" i="65"/>
  <c r="G459" i="65"/>
  <c r="H459" i="65"/>
  <c r="F474" i="65"/>
  <c r="G474" i="65"/>
  <c r="H474" i="65"/>
  <c r="F480" i="65"/>
  <c r="G480" i="65"/>
  <c r="H480" i="65"/>
  <c r="F487" i="65"/>
  <c r="G487" i="65"/>
  <c r="H487" i="65"/>
  <c r="F505" i="65"/>
  <c r="G505" i="65"/>
  <c r="H505" i="65"/>
  <c r="F531" i="65"/>
  <c r="G531" i="65"/>
  <c r="H531" i="65"/>
  <c r="F572" i="65"/>
  <c r="G572" i="65"/>
  <c r="H572" i="65"/>
  <c r="F753" i="65"/>
  <c r="G753" i="65"/>
  <c r="H753" i="65"/>
  <c r="F789" i="65"/>
  <c r="G789" i="65"/>
  <c r="H789" i="65"/>
  <c r="F842" i="65"/>
  <c r="G842" i="65"/>
  <c r="H842" i="65"/>
  <c r="F852" i="65"/>
  <c r="G852" i="65"/>
  <c r="H852" i="65"/>
  <c r="F214" i="63"/>
  <c r="G214" i="63"/>
  <c r="H214" i="63"/>
  <c r="F232" i="63"/>
  <c r="F233" i="63" s="1"/>
  <c r="G232" i="63"/>
  <c r="G233" i="63" s="1"/>
  <c r="H232" i="63"/>
  <c r="F251" i="63"/>
  <c r="G251" i="63"/>
  <c r="H251" i="63"/>
  <c r="F260" i="63"/>
  <c r="G260" i="63"/>
  <c r="H260" i="63"/>
  <c r="F295" i="63"/>
  <c r="F316" i="63" s="1"/>
  <c r="G295" i="63"/>
  <c r="H295" i="63"/>
  <c r="F315" i="63"/>
  <c r="G315" i="63"/>
  <c r="H315" i="63"/>
  <c r="F357" i="63"/>
  <c r="G357" i="63"/>
  <c r="H357" i="63"/>
  <c r="H448" i="63" s="1"/>
  <c r="F447" i="63"/>
  <c r="G447" i="63"/>
  <c r="H447" i="63"/>
  <c r="F590" i="63"/>
  <c r="G590" i="63"/>
  <c r="H590" i="63"/>
  <c r="H629" i="63" s="1"/>
  <c r="F628" i="63"/>
  <c r="F629" i="63" s="1"/>
  <c r="G628" i="63"/>
  <c r="G629" i="63" s="1"/>
  <c r="H628" i="63"/>
  <c r="F643" i="63"/>
  <c r="G643" i="63"/>
  <c r="H643" i="63"/>
  <c r="H747" i="60"/>
  <c r="G747" i="60"/>
  <c r="F747" i="60"/>
  <c r="H734" i="60"/>
  <c r="G734" i="60"/>
  <c r="H641" i="60"/>
  <c r="G641" i="60"/>
  <c r="H557" i="60"/>
  <c r="G557" i="60"/>
  <c r="F557" i="60"/>
  <c r="H467" i="60"/>
  <c r="G467" i="60"/>
  <c r="F467" i="60"/>
  <c r="H374" i="60"/>
  <c r="G374" i="60"/>
  <c r="F374" i="60"/>
  <c r="H356" i="60"/>
  <c r="G356" i="60"/>
  <c r="F356" i="60"/>
  <c r="H337" i="60"/>
  <c r="G337" i="60"/>
  <c r="F337" i="60"/>
  <c r="H331" i="60"/>
  <c r="G331" i="60"/>
  <c r="G338" i="60" s="1"/>
  <c r="F331" i="60"/>
  <c r="H306" i="60"/>
  <c r="G306" i="60"/>
  <c r="F306" i="60"/>
  <c r="H289" i="60"/>
  <c r="G289" i="60"/>
  <c r="F289" i="60"/>
  <c r="H258" i="60"/>
  <c r="G258" i="60"/>
  <c r="F258" i="60"/>
  <c r="H223" i="60"/>
  <c r="G223" i="60"/>
  <c r="F223" i="60"/>
  <c r="H26" i="60"/>
  <c r="G26" i="60"/>
  <c r="F26" i="60"/>
  <c r="H19" i="60"/>
  <c r="G19" i="60"/>
  <c r="F19" i="60"/>
  <c r="H9" i="60"/>
  <c r="G9" i="60"/>
  <c r="F9" i="60"/>
  <c r="H750" i="58"/>
  <c r="G750" i="58"/>
  <c r="F750" i="58"/>
  <c r="H738" i="58"/>
  <c r="G738" i="58"/>
  <c r="F738" i="58"/>
  <c r="H727" i="58"/>
  <c r="G727" i="58"/>
  <c r="F727" i="58"/>
  <c r="H672" i="58"/>
  <c r="G672" i="58"/>
  <c r="F672" i="58"/>
  <c r="F728" i="58" s="1"/>
  <c r="H573" i="58"/>
  <c r="G573" i="58"/>
  <c r="F573" i="58"/>
  <c r="H492" i="58"/>
  <c r="H574" i="58" s="1"/>
  <c r="G492" i="58"/>
  <c r="F492" i="58"/>
  <c r="H366" i="58"/>
  <c r="G366" i="58"/>
  <c r="F366" i="58"/>
  <c r="H353" i="58"/>
  <c r="G353" i="58"/>
  <c r="F353" i="58"/>
  <c r="F367" i="58" s="1"/>
  <c r="H309" i="58"/>
  <c r="H316" i="58" s="1"/>
  <c r="G309" i="58"/>
  <c r="G316" i="58" s="1"/>
  <c r="F309" i="58"/>
  <c r="F316" i="58" s="1"/>
  <c r="H296" i="58"/>
  <c r="G296" i="58"/>
  <c r="F296" i="58"/>
  <c r="H283" i="58"/>
  <c r="G283" i="58"/>
  <c r="F283" i="58"/>
  <c r="F297" i="58" s="1"/>
  <c r="H264" i="58"/>
  <c r="G264" i="58"/>
  <c r="F264" i="58"/>
  <c r="H245" i="58"/>
  <c r="H265" i="58" s="1"/>
  <c r="G245" i="58"/>
  <c r="F245" i="58"/>
  <c r="H22" i="58"/>
  <c r="G22" i="58"/>
  <c r="F22" i="58"/>
  <c r="H17" i="58"/>
  <c r="G17" i="58"/>
  <c r="F17" i="58"/>
  <c r="H11" i="58"/>
  <c r="G11" i="58"/>
  <c r="F11" i="58"/>
  <c r="H697" i="38"/>
  <c r="G697" i="38"/>
  <c r="F697" i="38"/>
  <c r="H559" i="38"/>
  <c r="G559" i="38"/>
  <c r="F559" i="38"/>
  <c r="H540" i="38"/>
  <c r="G540" i="38"/>
  <c r="F540" i="38"/>
  <c r="H552" i="38"/>
  <c r="G552" i="38"/>
  <c r="F552" i="38"/>
  <c r="G448" i="63" l="1"/>
  <c r="F448" i="63"/>
  <c r="H233" i="63"/>
  <c r="H316" i="63"/>
  <c r="F261" i="63"/>
  <c r="H261" i="63"/>
  <c r="G261" i="63"/>
  <c r="G316" i="63"/>
  <c r="H338" i="60"/>
  <c r="H259" i="60"/>
  <c r="F375" i="60"/>
  <c r="F338" i="60"/>
  <c r="H475" i="65"/>
  <c r="G843" i="65"/>
  <c r="H532" i="65"/>
  <c r="H843" i="65"/>
  <c r="G488" i="65"/>
  <c r="F488" i="65"/>
  <c r="F532" i="65"/>
  <c r="H488" i="65"/>
  <c r="H754" i="65"/>
  <c r="G475" i="65"/>
  <c r="F475" i="65"/>
  <c r="H442" i="65"/>
  <c r="F843" i="65"/>
  <c r="G442" i="65"/>
  <c r="F442" i="65"/>
  <c r="G754" i="65"/>
  <c r="G532" i="65"/>
  <c r="F23" i="58"/>
  <c r="H23" i="58"/>
  <c r="H297" i="58"/>
  <c r="H728" i="58"/>
  <c r="F265" i="58"/>
  <c r="G23" i="58"/>
  <c r="G728" i="58"/>
  <c r="F754" i="65"/>
  <c r="H307" i="60"/>
  <c r="G259" i="60"/>
  <c r="F558" i="60"/>
  <c r="H735" i="60"/>
  <c r="G735" i="60"/>
  <c r="F259" i="60"/>
  <c r="G558" i="60"/>
  <c r="H558" i="60"/>
  <c r="G375" i="60"/>
  <c r="F307" i="60"/>
  <c r="G307" i="60"/>
  <c r="H375" i="60"/>
  <c r="H367" i="58"/>
  <c r="G574" i="58"/>
  <c r="G265" i="58"/>
  <c r="G367" i="58"/>
  <c r="G297" i="58"/>
  <c r="F574" i="58"/>
  <c r="G553" i="38"/>
  <c r="H553" i="38"/>
  <c r="F553" i="38"/>
  <c r="F4276" i="31"/>
  <c r="G4276" i="31"/>
  <c r="H4276" i="31"/>
  <c r="G205" i="31"/>
  <c r="F205" i="31"/>
  <c r="F1237" i="46" l="1"/>
  <c r="F1049" i="46"/>
  <c r="G1049" i="46"/>
  <c r="H1049" i="46"/>
  <c r="G16" i="46"/>
  <c r="H16" i="46"/>
  <c r="H6" i="46"/>
  <c r="F16" i="46"/>
  <c r="F4422" i="31" l="1"/>
  <c r="F6" i="46" l="1"/>
  <c r="G6" i="46"/>
  <c r="F28" i="46"/>
  <c r="G28" i="46"/>
  <c r="H28" i="46"/>
  <c r="F42" i="46"/>
  <c r="G42" i="46"/>
  <c r="H42" i="46"/>
  <c r="F48" i="46"/>
  <c r="G48" i="46"/>
  <c r="H48" i="46"/>
  <c r="F568" i="46"/>
  <c r="G568" i="46"/>
  <c r="H568" i="46"/>
  <c r="F606" i="46"/>
  <c r="G606" i="46"/>
  <c r="H606" i="46"/>
  <c r="F625" i="46"/>
  <c r="G625" i="46"/>
  <c r="H625" i="46"/>
  <c r="F638" i="46"/>
  <c r="G638" i="46"/>
  <c r="H638" i="46"/>
  <c r="F660" i="46"/>
  <c r="G660" i="46"/>
  <c r="H660" i="46"/>
  <c r="F700" i="46"/>
  <c r="G700" i="46"/>
  <c r="H700" i="46"/>
  <c r="F719" i="46"/>
  <c r="G719" i="46"/>
  <c r="H719" i="46"/>
  <c r="F745" i="46"/>
  <c r="G745" i="46"/>
  <c r="H745" i="46"/>
  <c r="F846" i="46"/>
  <c r="F1050" i="46" s="1"/>
  <c r="G846" i="46"/>
  <c r="H846" i="46"/>
  <c r="F1159" i="46"/>
  <c r="F1238" i="46" s="1"/>
  <c r="G1159" i="46"/>
  <c r="H1159" i="46"/>
  <c r="G1237" i="46"/>
  <c r="H1237" i="46"/>
  <c r="F1256" i="46"/>
  <c r="G1256" i="46"/>
  <c r="H1256" i="46"/>
  <c r="F701" i="46" l="1"/>
  <c r="F607" i="46"/>
  <c r="F49" i="46"/>
  <c r="H49" i="46"/>
  <c r="G49" i="46"/>
  <c r="F746" i="46"/>
  <c r="H746" i="46"/>
  <c r="H1050" i="46"/>
  <c r="G746" i="46"/>
  <c r="G1050" i="46"/>
  <c r="F639" i="46"/>
  <c r="G607" i="46"/>
  <c r="H701" i="46"/>
  <c r="H607" i="46"/>
  <c r="H1238" i="46"/>
  <c r="G1238" i="46"/>
  <c r="H639" i="46"/>
  <c r="G639" i="46"/>
  <c r="G701" i="46"/>
  <c r="F6" i="38" l="1"/>
  <c r="G6" i="38"/>
  <c r="H6" i="38"/>
  <c r="F15" i="38"/>
  <c r="G15" i="38"/>
  <c r="H15" i="38"/>
  <c r="F21" i="38"/>
  <c r="G21" i="38"/>
  <c r="H21" i="38"/>
  <c r="F31" i="38"/>
  <c r="G31" i="38"/>
  <c r="H31" i="38"/>
  <c r="F503" i="38"/>
  <c r="G503" i="38"/>
  <c r="H503" i="38"/>
  <c r="F525" i="38"/>
  <c r="G525" i="38"/>
  <c r="H525" i="38"/>
  <c r="F571" i="38"/>
  <c r="G571" i="38"/>
  <c r="H571" i="38"/>
  <c r="F588" i="38"/>
  <c r="G588" i="38"/>
  <c r="H588" i="38"/>
  <c r="F608" i="38"/>
  <c r="G608" i="38"/>
  <c r="H608" i="38"/>
  <c r="F690" i="38"/>
  <c r="G690" i="38"/>
  <c r="H690" i="38"/>
  <c r="F714" i="38"/>
  <c r="G714" i="38"/>
  <c r="H714" i="38"/>
  <c r="F8" i="36"/>
  <c r="G8" i="36"/>
  <c r="F15" i="36"/>
  <c r="G15" i="36"/>
  <c r="H15" i="36"/>
  <c r="F22" i="36"/>
  <c r="G22" i="36"/>
  <c r="H22" i="36"/>
  <c r="F247" i="36"/>
  <c r="G247" i="36"/>
  <c r="H247" i="36"/>
  <c r="F274" i="36"/>
  <c r="G274" i="36"/>
  <c r="H274" i="36"/>
  <c r="F294" i="36"/>
  <c r="G294" i="36"/>
  <c r="H294" i="36"/>
  <c r="F306" i="36"/>
  <c r="G306" i="36"/>
  <c r="H306" i="36"/>
  <c r="F333" i="36"/>
  <c r="G333" i="36"/>
  <c r="H333" i="36"/>
  <c r="F340" i="36"/>
  <c r="G340" i="36"/>
  <c r="H340" i="36"/>
  <c r="F357" i="36"/>
  <c r="G357" i="36"/>
  <c r="H357" i="36"/>
  <c r="F377" i="36"/>
  <c r="G377" i="36"/>
  <c r="H377" i="36"/>
  <c r="F604" i="36"/>
  <c r="G604" i="36"/>
  <c r="H604" i="36"/>
  <c r="F753" i="36"/>
  <c r="G753" i="36"/>
  <c r="H753" i="36"/>
  <c r="F835" i="36"/>
  <c r="G835" i="36"/>
  <c r="H835" i="36"/>
  <c r="F921" i="36"/>
  <c r="G921" i="36"/>
  <c r="H921" i="36"/>
  <c r="F928" i="36"/>
  <c r="G928" i="36"/>
  <c r="H928" i="36"/>
  <c r="F936" i="36"/>
  <c r="G936" i="36"/>
  <c r="H936" i="36"/>
  <c r="F949" i="36"/>
  <c r="G949" i="36"/>
  <c r="H949" i="36"/>
  <c r="F715" i="38" l="1"/>
  <c r="F589" i="38"/>
  <c r="G526" i="38"/>
  <c r="G691" i="38"/>
  <c r="H589" i="38"/>
  <c r="H715" i="38"/>
  <c r="H526" i="38"/>
  <c r="G589" i="38"/>
  <c r="G715" i="38"/>
  <c r="F691" i="38"/>
  <c r="H691" i="38"/>
  <c r="F526" i="38"/>
  <c r="F16" i="36"/>
  <c r="F754" i="36"/>
  <c r="H307" i="36"/>
  <c r="G754" i="36"/>
  <c r="G16" i="36"/>
  <c r="G378" i="36"/>
  <c r="H341" i="36"/>
  <c r="F307" i="36"/>
  <c r="H275" i="36"/>
  <c r="H8" i="36"/>
  <c r="H16" i="36" s="1"/>
  <c r="G275" i="36"/>
  <c r="G922" i="36"/>
  <c r="H378" i="36"/>
  <c r="F341" i="36"/>
  <c r="F275" i="36"/>
  <c r="F922" i="36"/>
  <c r="G307" i="36"/>
  <c r="H922" i="36"/>
  <c r="H754" i="36"/>
  <c r="F378" i="36"/>
  <c r="G341" i="36"/>
  <c r="H4422" i="31" l="1"/>
  <c r="G4422" i="31"/>
  <c r="F4414" i="31"/>
  <c r="F4423" i="31" s="1"/>
  <c r="H4414" i="31"/>
  <c r="G4414" i="31"/>
  <c r="F2562" i="31"/>
  <c r="G2562" i="31"/>
  <c r="H2562" i="31"/>
  <c r="F2937" i="31"/>
  <c r="F700" i="31"/>
  <c r="H692" i="31"/>
  <c r="G692" i="31"/>
  <c r="F692" i="31"/>
  <c r="F680" i="31"/>
  <c r="F536" i="31"/>
  <c r="F494" i="31"/>
  <c r="G494" i="31"/>
  <c r="H494" i="31"/>
  <c r="H509" i="31"/>
  <c r="F392" i="31"/>
  <c r="H469" i="31"/>
  <c r="G469" i="31"/>
  <c r="F469" i="31"/>
  <c r="H308" i="31"/>
  <c r="G308" i="31"/>
  <c r="F308" i="31"/>
  <c r="H205" i="31"/>
  <c r="F31" i="31"/>
  <c r="H31" i="31"/>
  <c r="G31" i="31"/>
  <c r="H5" i="31"/>
  <c r="G5" i="31"/>
  <c r="H16" i="31"/>
  <c r="H23" i="31"/>
  <c r="G23" i="31"/>
  <c r="F23" i="31"/>
  <c r="F16" i="31"/>
  <c r="H36" i="31"/>
  <c r="G36" i="31"/>
  <c r="F36" i="31"/>
  <c r="G16" i="31"/>
  <c r="G4423" i="31" l="1"/>
  <c r="H4423" i="31"/>
  <c r="F2938" i="31"/>
  <c r="F309" i="31"/>
  <c r="F701" i="31"/>
  <c r="F470" i="31"/>
  <c r="G24" i="31"/>
  <c r="F24" i="31"/>
  <c r="F681" i="31"/>
  <c r="H24" i="31"/>
  <c r="H37" i="31"/>
  <c r="F37" i="31"/>
  <c r="G37" i="31"/>
  <c r="G392" i="31"/>
  <c r="H392" i="31"/>
  <c r="F509" i="31"/>
  <c r="F510" i="31" s="1"/>
  <c r="G509" i="31"/>
  <c r="G536" i="31"/>
  <c r="H536" i="31"/>
  <c r="G680" i="31"/>
  <c r="H680" i="31"/>
  <c r="F686" i="31"/>
  <c r="F687" i="31" s="1"/>
  <c r="G686" i="31"/>
  <c r="G687" i="31" s="1"/>
  <c r="H686" i="31"/>
  <c r="H687" i="31" s="1"/>
  <c r="G700" i="31"/>
  <c r="H700" i="31"/>
  <c r="G2937" i="31"/>
  <c r="H2937" i="31"/>
  <c r="F3122" i="31"/>
  <c r="F4277" i="31" s="1"/>
  <c r="G3122" i="31"/>
  <c r="G4277" i="31" s="1"/>
  <c r="H3122" i="31"/>
  <c r="H4277" i="31" s="1"/>
  <c r="F4286" i="31"/>
  <c r="G4286" i="31"/>
  <c r="H4286" i="31"/>
  <c r="F4397" i="31"/>
  <c r="G4397" i="31"/>
  <c r="H4397" i="31"/>
  <c r="H701" i="31" l="1"/>
  <c r="G701" i="31"/>
  <c r="H681" i="31"/>
  <c r="G510" i="31"/>
  <c r="G309" i="31"/>
  <c r="G681" i="31"/>
  <c r="H510" i="31"/>
  <c r="G2938" i="31"/>
  <c r="H4398" i="31"/>
  <c r="G4398" i="31"/>
  <c r="H309" i="31"/>
  <c r="F4398" i="31"/>
  <c r="H2938" i="31"/>
  <c r="G470" i="31"/>
  <c r="H470" i="31" l="1"/>
</calcChain>
</file>

<file path=xl/sharedStrings.xml><?xml version="1.0" encoding="utf-8"?>
<sst xmlns="http://schemas.openxmlformats.org/spreadsheetml/2006/main" count="24198" uniqueCount="3210">
  <si>
    <t>หมวดสินทรัพย์ 12050100 อาคารพักอาศัย</t>
  </si>
  <si>
    <t>ลำดับ</t>
  </si>
  <si>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</si>
  <si>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</si>
  <si>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</si>
  <si>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</si>
  <si>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</si>
  <si>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ค่าเสื่อมสะสม</t>
  </si>
  <si>
    <t xml:space="preserve"> มูลค่าตามบัญชี</t>
  </si>
  <si>
    <t>หมวดสินทรัพย์ 12050200 อาคารสำนักงาน</t>
  </si>
  <si>
    <t>อาคารสำนักงาน</t>
  </si>
  <si>
    <t>หมวดสินทรัพย์ 12060100 ครุภัณฑ์สนง.</t>
  </si>
  <si>
    <t>หมวดสินทรัพย์ 12060100 ครุภัณฑ์สนง.(หมดอายุการใช้งาน)</t>
  </si>
  <si>
    <t>เครื่องปรับอากาศ</t>
  </si>
  <si>
    <t>หมวดสินทรัพย์ 12060100 ครุภัณฑ์สนง. (หมดอายุการใช้งาน)</t>
  </si>
  <si>
    <t>หมวดสินทรัพย์ 12060200 คุรภัณฑ์ยานพาหนะ</t>
  </si>
  <si>
    <t>หมวดสินทรัพย์ 12060200 คุรภัณฑ์ยานพาหนะ (หมดอายุการใช้งาน)</t>
  </si>
  <si>
    <t>หมวดสินทรัพย์ 12060300 คุรภัณฑ์ไฟฟ้า</t>
  </si>
  <si>
    <t>30.12.2016</t>
  </si>
  <si>
    <t>ตู้ชุมสายแบบไอพี IPX116 ขนาด 16/56</t>
  </si>
  <si>
    <t>หมวดสินทรัพย์ 12060300 คุรภัณฑ์ไฟฟ้า (หมดอายุการใช้งาน)</t>
  </si>
  <si>
    <t>เครื่องโทรสาร</t>
  </si>
  <si>
    <t>หมวดสินทรัพย์ 12060400 คุรภัณฑ์โฆษณา</t>
  </si>
  <si>
    <t>หมวดสินทรัพย์ 12060400 คุรภัณฑ์โฆษณา (หมดอายุการใช้งาน)</t>
  </si>
  <si>
    <t>หมวดสินทรัพย์ 12060900 คุรภัณฑ์วิทยาศาสตร์</t>
  </si>
  <si>
    <t>01.04.2017</t>
  </si>
  <si>
    <t>หมวดสินทรัพย์ 12061000 คุรภัณฑ์คอมพิวเตอร์</t>
  </si>
  <si>
    <t>ครุภัณฑ์คอมพิวเตอร์</t>
  </si>
  <si>
    <t>หมวดสินทรัพย์ 12061000 คุรภัณฑ์คอมพิวเตอร์ (หมดอายุการใช้งาน)</t>
  </si>
  <si>
    <t>20.08.2015</t>
  </si>
  <si>
    <t>คอมพิวเตอร์ HP Compaq Business Desktopรุ่นdx2300MT</t>
  </si>
  <si>
    <t>หมวดสินทรัพย์ 12061600 คุรภัณฑ์อื่นๆ</t>
  </si>
  <si>
    <t>ครุภัณฑ์อื่น</t>
  </si>
  <si>
    <t>01.12.2016</t>
  </si>
  <si>
    <t>มูลค่าการได้มา</t>
  </si>
  <si>
    <t>มูลค่าตามบัญชี</t>
  </si>
  <si>
    <t>โปรแกรมคอมพิวเตอร์</t>
  </si>
  <si>
    <t>01.07.2010</t>
  </si>
  <si>
    <t>อาคารที่ทำการ (ปรับปรุง)</t>
  </si>
  <si>
    <t>อาคารที่ทำการ (ซ่อมแซม)</t>
  </si>
  <si>
    <t>25.11.2014</t>
  </si>
  <si>
    <t>อาคารสำนักงาน พฐ.จว.อ่างทอง</t>
  </si>
  <si>
    <t>09.07.2015</t>
  </si>
  <si>
    <t>อาคารที่ทำการศูนย์พิสูจน์หลักฐาน 1(วท.เขต 11 เดิม)</t>
  </si>
  <si>
    <t>01.08.2016</t>
  </si>
  <si>
    <t>อาคารสำนักงานขึ้นในงบ สพฐ.ตร. จึงโอนให้ ศพฐ.1</t>
  </si>
  <si>
    <t>12.09.2018</t>
  </si>
  <si>
    <t>อาคารที่ทำการ พฐ.จว.ลพบุรี</t>
  </si>
  <si>
    <t>01.09.2014</t>
  </si>
  <si>
    <t>สิ่งปลูกสร้างประเภทรั้วอาคารที่ทำการ พฐ.จว.นนทบุรี</t>
  </si>
  <si>
    <t>09.10.2014</t>
  </si>
  <si>
    <t>ก่อสร้างบ่อยิงปืน</t>
  </si>
  <si>
    <t>หมวดสินทรัพย์ 12050400 สิ่งปลูกสร้าง</t>
  </si>
  <si>
    <t>31.01.2011</t>
  </si>
  <si>
    <t>ชุดไฟฉายหลายความถี่สำหรับตรวจที่เกิดเหตุแบบพกพา</t>
  </si>
  <si>
    <t>15.03.2011</t>
  </si>
  <si>
    <t>ชุดโต๊ะและเก้าอี้ 1</t>
  </si>
  <si>
    <t>ชุดโต๊ะและเก้าอี้ 2</t>
  </si>
  <si>
    <t>ชุดโต๊ะและเก้าอี้ 3</t>
  </si>
  <si>
    <t>ชุดโต๊ะและเก้าอี้ 4</t>
  </si>
  <si>
    <t>ชุดโต๊ะและเก้าอี้ 5</t>
  </si>
  <si>
    <t>ชุดโต๊ะและเก้าอี้ 6</t>
  </si>
  <si>
    <t>ชุดโต๊ะและเก้าอี้ 7</t>
  </si>
  <si>
    <t>ชุดโต๊ะและเก้าอี้ 8</t>
  </si>
  <si>
    <t>08.06.2011</t>
  </si>
  <si>
    <t>เครื่องปรับอากาศแบบเคลื่อนย้ายได้ใช้ภายในบ้าน</t>
  </si>
  <si>
    <t>01.11.2013</t>
  </si>
  <si>
    <t>29.07.2015</t>
  </si>
  <si>
    <t>เครื่องปรับอากาศแบบแยกส่วนชนิดตั้งพื้นฯศพฐ.1</t>
  </si>
  <si>
    <t>24.08.2015</t>
  </si>
  <si>
    <t>ลิฟท์โดยสาร 1 ชุด</t>
  </si>
  <si>
    <t>เครื่องปรับอากาศ พฐ.จว.สิงห์บุรี</t>
  </si>
  <si>
    <t>13.08.2015</t>
  </si>
  <si>
    <t>เก้าอี้แถวขนาด 4 ที่นั่ง รุ่น GDT-4</t>
  </si>
  <si>
    <t>07.10.2015</t>
  </si>
  <si>
    <t>เครื่องปรับอากาศชนิดแยกชิ้นส่วนตั้งพื้นฯ ศพฐ.1</t>
  </si>
  <si>
    <t>19.10.2015</t>
  </si>
  <si>
    <t>กล้องวงจรปิด 1 ชุด ศพฐ.1</t>
  </si>
  <si>
    <t>เฟอร์นิเจอร์เข้าชุดเคาน์เตอร์สนง.ศพฐ.1</t>
  </si>
  <si>
    <t>18.10.2016</t>
  </si>
  <si>
    <t>เครื่องจัดระบบบัตรคิวอัตโนมัติ ศพฐ.จำนวน 4 เครื่อง</t>
  </si>
  <si>
    <t>07.04.2017</t>
  </si>
  <si>
    <t>เครื่องปรับอากาศขนาด13,000 BTU มีระบบฟอกอากาศ</t>
  </si>
  <si>
    <t>25.04.2017</t>
  </si>
  <si>
    <t>เครื่องปรับอากาศขนาด 13,000 BTU มีระบบฟอกอากาศ</t>
  </si>
  <si>
    <t>เครื่องปรับอากาศขนาด 18,000 BTU มีระบบฟอกอากาศ</t>
  </si>
  <si>
    <t>เครื่องปรับอากาศขนาด 24,000 BTU มีระบบฟอกอากาศ</t>
  </si>
  <si>
    <t>เก้าอี้พักคอยงานDNA</t>
  </si>
  <si>
    <t>โต๊ะทำงานระดับ สบ.4 งานDNA</t>
  </si>
  <si>
    <t>โต๊ะประชุมขนาด 10 คน งานDNA</t>
  </si>
  <si>
    <t>ตู้เหล็ก 2 บานประตู งานDNA</t>
  </si>
  <si>
    <t>ตู้ 4 ลิ้นชัก งานDNA</t>
  </si>
  <si>
    <t>เครื่องแสกนลายนิ้วมือครบชุด งานDNA</t>
  </si>
  <si>
    <t>ม่านหน้าต่างทึบแสงห้องเตรียมตัวอย่าง งานDNA</t>
  </si>
  <si>
    <t>ม่านผนังทึบแสงห้องเตรียมตัวอย่าง งานDNA</t>
  </si>
  <si>
    <t>รถยนต์บรรทุก 4 ประตู</t>
  </si>
  <si>
    <t>รถจักรยานยนต์</t>
  </si>
  <si>
    <t>รถยนต์โดยสาร 12 ที่นั่ง</t>
  </si>
  <si>
    <t>01.06.2015</t>
  </si>
  <si>
    <t>รถจักรยานยนต์(ทดแทน)ขนาด120ซีซีโล่94208</t>
  </si>
  <si>
    <t>รถจักรยานยนต์(ทดแทน)ขนาด120ซีซีโล่94209</t>
  </si>
  <si>
    <t>รถจักรยานยนต์(ทดแทน)ขนาด120ซีซีโล่94210</t>
  </si>
  <si>
    <t>รถจักรยานยนต์(ทดแทน)ขนาด120ซีซีโล่94211</t>
  </si>
  <si>
    <t>รถจักรยานยนต์(ทดแทน)ขนาด120ซีซีโล่94212</t>
  </si>
  <si>
    <t>รถจักรยานยนต์(ทดแทน)ขนาด120ซีซีโล่94213</t>
  </si>
  <si>
    <t>รถจักรยานยนต์(ทดแทน)ขนาด120ซีซีโล่94214</t>
  </si>
  <si>
    <t>รถจักรยานยนต์(ทดแทน)ขนาด120ซีซีโล่94197</t>
  </si>
  <si>
    <t>รถจักรยานยนต์(ทดแทน)ขนาด120ซีซีโล่94198</t>
  </si>
  <si>
    <t>รถจักรยานยนต์(ทดแทน)ขนาด120ซีซีโล่94200</t>
  </si>
  <si>
    <t>29.01.2016</t>
  </si>
  <si>
    <t>รถยนต์กระบะ</t>
  </si>
  <si>
    <t>รถบรรทุกดีเซลขนาด1ตัน ปริมาตรกระบอกสูบไม่ต่ำกว่า</t>
  </si>
  <si>
    <t>รถกระบะ 4 ประตู</t>
  </si>
  <si>
    <t>อุปกรณ์สื่อสาร</t>
  </si>
  <si>
    <t>อุปกรณ์สื่อสาร HUB</t>
  </si>
  <si>
    <t>เครื่องควบคุมและสำรองไฟฟ้า</t>
  </si>
  <si>
    <t>กล้องถ่ายรูปแบบดิจิตอล</t>
  </si>
  <si>
    <t>17.01.2011</t>
  </si>
  <si>
    <t xml:space="preserve"> กล้องถ่ายภาพดิจิตอล</t>
  </si>
  <si>
    <t>27.09.2012</t>
  </si>
  <si>
    <t>กล้องวงจรปิด</t>
  </si>
  <si>
    <t>01.05.2013</t>
  </si>
  <si>
    <t>กล้องถ่ายวีดิโอ ระบบดิจิตอล</t>
  </si>
  <si>
    <t>01.08.2013</t>
  </si>
  <si>
    <t>กล้องถ่ายภาพสะท้อนเลนส์เดี่ยวฯ14ล้าน</t>
  </si>
  <si>
    <t>กล้องถ่ายภาพสะท้อนเลนส์เดี่ยวฯ</t>
  </si>
  <si>
    <t>เครื่องFTIR</t>
  </si>
  <si>
    <t>กล้องถ่ายภาพดิจิตอลพร้อมขาตั้ง</t>
  </si>
  <si>
    <t>เครื่องส่องไฟแบบหลายความถึ่</t>
  </si>
  <si>
    <t>เครื่องนับเม็ดยา</t>
  </si>
  <si>
    <t>เครื่องแก๊สโครมาโตกราฟ</t>
  </si>
  <si>
    <t>กล้องจุลทรรศน์</t>
  </si>
  <si>
    <t>08.07.2010</t>
  </si>
  <si>
    <t>ชุดอุปกรณ์ตรวจยาเสพติดชนิด TLC</t>
  </si>
  <si>
    <t>23.12.2010</t>
  </si>
  <si>
    <t>เครื่องตรวจพิสูจน์ยาเสพติด (GC)</t>
  </si>
  <si>
    <t>06.01.2011</t>
  </si>
  <si>
    <t>เครื่องตรวจพิสูจน์หลักฐานในการกระทำความผิด</t>
  </si>
  <si>
    <t>ชุดไฟหลายความถี่สำหรับตรวจที่เกิดเหตุแบบพกพา</t>
  </si>
  <si>
    <t>11.01.2011</t>
  </si>
  <si>
    <t>เครื่องชั่งไฟฟ้า (จุดทศนิยม2 ตำแหน่ง)</t>
  </si>
  <si>
    <t>กล้องถ่ายภาพระบบดิจิตอล</t>
  </si>
  <si>
    <t>13.01.2011</t>
  </si>
  <si>
    <t>กล้องจุลทรรศน์เปรียบเทียบ</t>
  </si>
  <si>
    <t>เครื่องตรวจโลหะชนิดสามารถตรวจในน้ำได้</t>
  </si>
  <si>
    <t>14.01.2011</t>
  </si>
  <si>
    <t>เครื่องลอกลายฝุ่น</t>
  </si>
  <si>
    <t>แว่นขยายสำหรับลายนิ้วมือ</t>
  </si>
  <si>
    <t>20.01.2011</t>
  </si>
  <si>
    <t>กล้องวีดีโอระบบดิจิตอล</t>
  </si>
  <si>
    <t>เครื่องกำเหนิดไฟฟ้าระบบไฟฟ้ากระแสสลับ</t>
  </si>
  <si>
    <t>ชุดตรวจวิถีกระสุนปืนด้วยแสงเลเซอร์</t>
  </si>
  <si>
    <t>25.01.2011</t>
  </si>
  <si>
    <t>กล้องไมโครสโคปกำลังสูง</t>
  </si>
  <si>
    <t>กระเป๋าพร้อมอุปกรณ์ชุดตรวจสถานที่เกิดเหตุ</t>
  </si>
  <si>
    <t>26.01.2011</t>
  </si>
  <si>
    <t>01.02.2011</t>
  </si>
  <si>
    <t>เครื่องกำเนิดแสงยูวี</t>
  </si>
  <si>
    <t>15.09.2011</t>
  </si>
  <si>
    <t>ตู้ดูดควันชนิดมีท่อนำควัน (ศพฐ.1)</t>
  </si>
  <si>
    <t>22.09.2011</t>
  </si>
  <si>
    <t>โต๊ะปฏิบัติการชนิดมีอ่างน้ำฯและโต๊ะวางเครื่องชั่งฯ</t>
  </si>
  <si>
    <t>อ่างล้างตาและล้างตัวฉุกเฉืน</t>
  </si>
  <si>
    <t>กระเป๋าพร้อมชุดอุปกรณ์ตรวจสถานที่เกิดเหตุ</t>
  </si>
  <si>
    <t>เครื่องตรวจโลหะชนิดตรวจในน้ำได้</t>
  </si>
  <si>
    <t>เครื่องวัดระยะโดยใช้แสงเลเซอร์</t>
  </si>
  <si>
    <t>01.06.2013</t>
  </si>
  <si>
    <t>เครื่องชั่งน้ำหนักไฟฟ้าสำหรับวิเคราะห์</t>
  </si>
  <si>
    <t>23.05.2013</t>
  </si>
  <si>
    <t>ครุภัณฑ์วิทยาศาสตร์และการแพทย์</t>
  </si>
  <si>
    <t>01.01.2014</t>
  </si>
  <si>
    <t>ชุดกระเป๋าตรวจที่เกิดเหตุระเบิด</t>
  </si>
  <si>
    <t>01.02.2014</t>
  </si>
  <si>
    <t>เครื่องชั่งน้ำหนักทศนิยม2 ตำแหน่ง</t>
  </si>
  <si>
    <t>ตู้อบซุปเปอร์กลูขนาดใหญ่ชนิดควบคุมอุณหภูมิได้</t>
  </si>
  <si>
    <t>01.04.2014</t>
  </si>
  <si>
    <t>กระเป๋าตรวจที่เกิดเหตุสำหรับพงส.</t>
  </si>
  <si>
    <t>06.03.2014</t>
  </si>
  <si>
    <t>เครื่องแก๊สโครมาโตรกราฟและแมสสเปคโตรมิเตอร์(GC/MS)</t>
  </si>
  <si>
    <t>11.02.2014</t>
  </si>
  <si>
    <t>ตู้อบแห้ง</t>
  </si>
  <si>
    <t>29.05.2014</t>
  </si>
  <si>
    <t>เครื่องมือตรวจสารวัตถุระเบิด</t>
  </si>
  <si>
    <t>เครื่องชั่งน้ำหนักแบบแสดงตัวเลข50กก.</t>
  </si>
  <si>
    <t>เครื่องชั่งน้ำหนักชนิดทศนิยม2ตำแหน่ง</t>
  </si>
  <si>
    <t>02.02.2016</t>
  </si>
  <si>
    <t>25.02.2016</t>
  </si>
  <si>
    <t>เครื่องตรวจพิสูจน์ยาเสพติด(GC)</t>
  </si>
  <si>
    <t>แว่นขยายสำหรับตรวจลายนิ้วมือ</t>
  </si>
  <si>
    <t>04.04.2017</t>
  </si>
  <si>
    <t>แทงค์ยิงเก็บปลอกกระสุนปืนและลูกกระสุนปืน</t>
  </si>
  <si>
    <t>โต๊ะตั้งปากกายิงปืน</t>
  </si>
  <si>
    <t>เครื่องถอดลูกกระสุนปืน</t>
  </si>
  <si>
    <t>เครื่องขัดผิวโลหะ</t>
  </si>
  <si>
    <t>ชุดอ่างล้างขนาด0.75*1.50*0.80 ม.</t>
  </si>
  <si>
    <t>ชุดอ่างล้างขนาด 0.75*1.50*0.80 ม.</t>
  </si>
  <si>
    <t>ชุดอ่างล้างขนาด 0.75*1.50*0.80</t>
  </si>
  <si>
    <t>โต๊ะปฏิบัติการกลางโครงสร้างเหล็ก 1.50*2.00*0.85 ม.</t>
  </si>
  <si>
    <t>โต๊ะปฎิบัติการติดผนังโครงสร้างเหล็ก0.75*3.00*0.85ม</t>
  </si>
  <si>
    <t>โต๊ะปฎิบัติการติดผนังโครงสร้างเหล็กพร้อมอ่างล้าง</t>
  </si>
  <si>
    <t>โต๊ะปฏิบัติการกลางโครงสร้างเหล็ก1.50*2.40*0.85ม.</t>
  </si>
  <si>
    <t>โต๊ะปฏิบัติการติดผนังโครงสร้างเหล็ก0.75*3.00*0.85ม</t>
  </si>
  <si>
    <t>ชุดที่ล้างตัว-ล้างตาฉุกเฉิน ES006-1</t>
  </si>
  <si>
    <t>ตู้เก็บอุปกรณ์0.60*1.00*1.80ม.CB5-WG-601018C</t>
  </si>
  <si>
    <t>โต๊ะวางเครื่องชั่ง 0.60*1.00*0.80 ม.BT-1</t>
  </si>
  <si>
    <t>โต๊ะปฏิบัติการกลางโครงสร้างเหล็ก1.50*2.00*0.85 ม.</t>
  </si>
  <si>
    <t>โต๊ะปฏิบัติการติดผนังโครงสร้างเหล็ก0.75*4.90*0.85ม</t>
  </si>
  <si>
    <t>โต๊ะปฏิบัติการติดผนังโครงสร้างเหล็กพร้อมอ่าง</t>
  </si>
  <si>
    <t>โต๊ะปฏิบัติการติดผนังโครงสร้างเหล็กพร้อมอ่างล้าง</t>
  </si>
  <si>
    <t>01.09.2017</t>
  </si>
  <si>
    <t>ตู้ปฏิบัติการพีซีอาร์</t>
  </si>
  <si>
    <t>กล้องถ่ายภาพชนิดสะท้อนภาพเลนส์เดี่ยว</t>
  </si>
  <si>
    <t>ตู้ปฏิบัติการเพื่อความปลอดภัยจากจุลชีพพร้อมอุปกรณ์</t>
  </si>
  <si>
    <t>เครื่องทำความร้อนแบบแห้งแบบเขย่า</t>
  </si>
  <si>
    <t>เครื่องทำความร้อนแบบแห้ง</t>
  </si>
  <si>
    <t>เครื่องปั่นเหวี่ยงแรงสูงใช้กับหลอดขนาด1.5มล.</t>
  </si>
  <si>
    <t>เครื่องปั่นเหวี่ยงแรงสูงใช้กับหลอดขนาด15/50มล</t>
  </si>
  <si>
    <t>เครื่องเขย่าสารละลาย</t>
  </si>
  <si>
    <t>เครื่องดูดปล่อยของเหลวอัตโนมัติ</t>
  </si>
  <si>
    <t>เครื่อง Electronic pipette ขนาด 5-100 ไมโครลิตร</t>
  </si>
  <si>
    <t>เครื่อง Electronic pipette ขนาด 50-1000 ไมโครลิตร</t>
  </si>
  <si>
    <t>แท่นแม่เหล็กใช้ประกอบชุดน้ำยาสกัดดีเอ็นเอ</t>
  </si>
  <si>
    <t>เครื่องปั่นเหวี่ยงแรงสูงใช้กับ PCR 96 wells-plate</t>
  </si>
  <si>
    <t>เครื่องปั่นตกตะกอนขนาดเล็กใช้กับหลอดขนาด 1.5 มล</t>
  </si>
  <si>
    <t>เครื่องปั่นตกตะกอนขนาดเล็กใช้กับหลอดแบบ Strip</t>
  </si>
  <si>
    <t>เครื่อง Automatic Pipette ขนาด 0.5-10 ไมโครลิตร</t>
  </si>
  <si>
    <t>เครื่อง Automatic Pipette ขนาด 1-5 มิลลิลิตร</t>
  </si>
  <si>
    <t>เครื่อง Multi Chanel pipette (8 Chanel)</t>
  </si>
  <si>
    <t>ตู้อบชนิดลมร้อน</t>
  </si>
  <si>
    <t>หม้อนึ่งฆ่าเชื้อ</t>
  </si>
  <si>
    <t>ตู้ดูดไอระเหยสารเคมี(Fume Hood)</t>
  </si>
  <si>
    <t>เครื่องชั่งระบบไฟฟ้าทศนิยม 4 ตำแหน่ง</t>
  </si>
  <si>
    <t>เครื่องกวนสารระบบแม่เหล็กพร้อมแผ่นความร้อน</t>
  </si>
  <si>
    <t>ชุดผลิตน้ำบริสุทธิ์</t>
  </si>
  <si>
    <t>ตู้เย็น 19 ลูกบาศก์ฟุต</t>
  </si>
  <si>
    <t>ตู้เย็น 10 ลูกบาศก์ฟุต</t>
  </si>
  <si>
    <t>ตู้แช่แข็งอุณหภูมิ-80 องศาเซลเซียส</t>
  </si>
  <si>
    <t>ตู้แช่แข็งอุณหภูมิ-20 องศาเซลเซียส</t>
  </si>
  <si>
    <t>เครื่องElectronic pipette ขนาด 50-1000 ไมโครลิตร</t>
  </si>
  <si>
    <t>ระบบบริหารจัดการห้องปฏิบัติการDNAและฐานข้อมูลDNA</t>
  </si>
  <si>
    <t>ระบบเครื่องคอมพิวเตอร์แม่ข่าย</t>
  </si>
  <si>
    <t>เครื่องคอมพิวเตอร์ลูกข่ายแบบตั้งโต๊ะ</t>
  </si>
  <si>
    <t>เครื่องอ่านบาร์โค้ด</t>
  </si>
  <si>
    <t>เครื่องพิมพ์บาร์โค้ด</t>
  </si>
  <si>
    <t>ฝักบัวและอ่างล้างตาฉุกเฉิน</t>
  </si>
  <si>
    <t>Capillary array ขนาด 36 ซม.</t>
  </si>
  <si>
    <t>สแกนเนอร์</t>
  </si>
  <si>
    <t>อุปกรณ์และวัสดุวิทยาศาสตร์สำหรับตรวจพิสูจน์DNA</t>
  </si>
  <si>
    <t>01.11.2017</t>
  </si>
  <si>
    <t>โครงการเพิ่มประสิทธิภาพระบบฐานข้อมูลและการเชื่อมโย</t>
  </si>
  <si>
    <t>03.01.2018</t>
  </si>
  <si>
    <t>เครื่องวัดระยะโดยแสงเลเซอร์ของ ศพฐ.1</t>
  </si>
  <si>
    <t>26.01.2018</t>
  </si>
  <si>
    <t>เครื่องตรวจหาโลหะชนิดตรวจในน้ำได้</t>
  </si>
  <si>
    <t>29.01.2018</t>
  </si>
  <si>
    <t>เครื่องชั่งน้ำหนักทศนิยม 5 ตำแหน่ง ของ กยส.ศพฐ.1</t>
  </si>
  <si>
    <t>16.02.2018</t>
  </si>
  <si>
    <t>กล้องจุลทรรศน์เปรียบเทียบร่องรอยบนวัตถุ(Tool mark)</t>
  </si>
  <si>
    <t>17.04.2018</t>
  </si>
  <si>
    <t>กล้องจุลทรรศน์เปรียบเทียบลูกกระสุนและปลอกกระสุน</t>
  </si>
  <si>
    <t>24.04.2018</t>
  </si>
  <si>
    <t>เครื่องตรวจพิสูจน์ยาเสพติด (GC)ของ พฐ.จว.อ่างทอง</t>
  </si>
  <si>
    <t>ไมโครคอมพิวเตอร์</t>
  </si>
  <si>
    <t>เครื่องพิมพ์เลเซอร์</t>
  </si>
  <si>
    <t>เครื่องควบคุมและสำรองไฟ UPS</t>
  </si>
  <si>
    <t>เครื่องคอมพิวเตอร์</t>
  </si>
  <si>
    <t>เครื่องคอมพิวเตอร์ PC</t>
  </si>
  <si>
    <t>เครื่องพิมคอมพิวเตอร์แบบเลเซอร์</t>
  </si>
  <si>
    <t>เครื่องพิมพ์คอมพิวเตอร์แบบใช้ผ้าพิมพ์</t>
  </si>
  <si>
    <t>เครื่องสแกนเนอร์</t>
  </si>
  <si>
    <t>เครื่อง Live- Scan</t>
  </si>
  <si>
    <t>เครื่องสำรองไฟ  UPS</t>
  </si>
  <si>
    <t xml:space="preserve"> เครื่องคอมพิวเตอร์</t>
  </si>
  <si>
    <t>09.02.2011</t>
  </si>
  <si>
    <t>อุปกรณ์คอมพิวเตอร์ ด้านนิติวิทยาศาสตร์</t>
  </si>
  <si>
    <t>20.09.2011</t>
  </si>
  <si>
    <t>อุปกรณ์คอมพิวเตอร์ฮาร์ดแวร์ด้านนิติวิทยาศาสตร์</t>
  </si>
  <si>
    <t>คอมพิวเตอร์ตั้งโต๊ะ  จำนวน 37 เครื่อง</t>
  </si>
  <si>
    <t>เครื่องโน๊ตบุ๊ค สำหรับงานสำนักงานแบบที่ 2</t>
  </si>
  <si>
    <t>01.05.2014</t>
  </si>
  <si>
    <t>เครื่องคอมพิวเตอร์สำหรับประมวลผล</t>
  </si>
  <si>
    <t>30.09.2014</t>
  </si>
  <si>
    <t>คอมพิวเตอร์ตั้งโต๊ะพร้อมอุปกรณ์ ยี่ห้อ ATEC</t>
  </si>
  <si>
    <t>22.10.2014</t>
  </si>
  <si>
    <t>คอมพิวเตอร์พร้อมอุปกรณ์ ศพฐ.1 กง.</t>
  </si>
  <si>
    <t>คอมพิวเตอร์พร้อมอุปกรณ์ ศพฐ.1 ทว.</t>
  </si>
  <si>
    <t>21.08.2015</t>
  </si>
  <si>
    <t>คอมพิวเตอร์สำนักงาน พฐ.จว.สิงห์บุรี</t>
  </si>
  <si>
    <t>28.03.2016</t>
  </si>
  <si>
    <t>คอมพิวเตอร์ในการตรวจสอบประวัติอาชญากรรม</t>
  </si>
  <si>
    <t>07.10.2016</t>
  </si>
  <si>
    <t>คอมพิวเตอร์พร้อมอุปกรณ์งาน ทว.ศพฐ.1</t>
  </si>
  <si>
    <t>คอมพิวเตอร์สำหรับงานประมวลผล</t>
  </si>
  <si>
    <t>คอมพิวเตอร์โน๊ตบุคสำหรับงานประมวลผล</t>
  </si>
  <si>
    <t>เคื่องพิมพ์ Multifuntion แบบฉีดหมึก Inkjet</t>
  </si>
  <si>
    <t>เครื่องสแกนเนอร์สำหรับงานเก็บเอกสารฯ</t>
  </si>
  <si>
    <t>ชุดโปรแกรมจัดการสำนักงาน</t>
  </si>
  <si>
    <t>เครื่องมัลติมีเดียร์โปรเจคเตอร์ ขนาด 3,500 ANSI</t>
  </si>
  <si>
    <t>จอรับภาพชนิดมอเตอร์ไฟฟ้า ขนาดเส้นทแยงมุม 120 นิ้ว</t>
  </si>
  <si>
    <t>23.01.2018</t>
  </si>
  <si>
    <t>คอมพิวเตอร์พร้อมอุปกรณ์งาน ทว.พฐ.จว.สมุทรปราการ</t>
  </si>
  <si>
    <t>เครื่องคอมพิวเตอร์พร้อมอุปกรณ์งาน ทว.ศพฐ.1</t>
  </si>
  <si>
    <t>22.01.2018</t>
  </si>
  <si>
    <t>เครื่องคอมพิวเตอร์พร้อมอุปกรณ์ ของ พฐ.จว.นนทบุรี</t>
  </si>
  <si>
    <t>เครื่องอุปกรณ์ออกกำลังกาย</t>
  </si>
  <si>
    <t>เครื่องปั้นจักรยาน</t>
  </si>
  <si>
    <t>06.06.2017</t>
  </si>
  <si>
    <t>เครื่องวิเคราะห์ปริมาณ DNA</t>
  </si>
  <si>
    <t>เครื่องเพิ่มปริมาณ DNA</t>
  </si>
  <si>
    <t>เครื่องตรวจ DNA</t>
  </si>
  <si>
    <t>โต๊ะปฏิบัติการโครงสร้างติดผนังขนาด0.75*3.00*0.75ม.</t>
  </si>
  <si>
    <t>เครื่องให้แสงหลายความถี่</t>
  </si>
  <si>
    <t>โปรแกรมคอมพิวเตอร์ พฐ.จว.นนทบุรี</t>
  </si>
  <si>
    <t>โปรแกรมคอมพิวเตอร์ พฐ.จว.อยุธยา</t>
  </si>
  <si>
    <t>โปรแกรมคอมพิวเตอร์ พฐ.จว.อ่างทอง</t>
  </si>
  <si>
    <t>โปรแกรมคอมพิวเตอร์ พฐ.จว.สิงห์บุรี</t>
  </si>
  <si>
    <t>โปรแกรมคอมพิวเตอร์ พฐ.จว.สระบุรี</t>
  </si>
  <si>
    <t>โปรแกรมคอมพิวเตอร์ พฐ.จว.ลพบุรี</t>
  </si>
  <si>
    <t>โปรแกรมคอมพิวเตอร์ พฐ.จว.ชัยนาท</t>
  </si>
  <si>
    <t>โปรแกรมคอมพิวเตอร์ ศพฐ.1 กง.</t>
  </si>
  <si>
    <t>โปรแกรมคอมพิวเตอร์ ศพฐ.1 ทว.</t>
  </si>
  <si>
    <t>หมวดสินทรัพย์ 12090100 สินทรัพย์-software</t>
  </si>
  <si>
    <t>01.10.2012</t>
  </si>
  <si>
    <t>หมวดสินทรัพย์ 1205020101 อาคารสำนักงาน</t>
  </si>
  <si>
    <t xml:space="preserve">หมวดสินทรัพย์ 12050400 สิ่งปลูกสร้าง </t>
  </si>
  <si>
    <t>หมวดสินทรัพย์ 12060900 คุรภัณฑ์วิทยาศาสตร์  (หมดอายุการใช้งาน)</t>
  </si>
  <si>
    <t>01.03.2014</t>
  </si>
  <si>
    <t>เตียงนอน</t>
  </si>
  <si>
    <t>01.09.2018</t>
  </si>
  <si>
    <t>กล้องถ่ายรูปดิจิตอลพร้อมอุปกรณ์</t>
  </si>
  <si>
    <t>02.12.2010</t>
  </si>
  <si>
    <t>เครื่องวัดระยะด้วยแสงเลเซอร์</t>
  </si>
  <si>
    <t>16.12.2010</t>
  </si>
  <si>
    <t>20.12.2010</t>
  </si>
  <si>
    <t>กล้องSTEREO MICROSCOPEกำลังขยายไม่น้อยกว่า70เท่า</t>
  </si>
  <si>
    <t>รางเหล็กสำหรับยิงเก็บลูกกระสุนปืน</t>
  </si>
  <si>
    <t>เครื่องชั่งน้ำหนักชนิดทศนิยม 2 ตำแหน่ง</t>
  </si>
  <si>
    <t>GC/MS</t>
  </si>
  <si>
    <t>01.03.2018</t>
  </si>
  <si>
    <t>กล้องวีดีโอไมโครสโคป แบบ 3 มิติ พร้อมอุปกรณ์</t>
  </si>
  <si>
    <t>30.09.2011</t>
  </si>
  <si>
    <t>28.09.2018</t>
  </si>
  <si>
    <t>01.06.2011</t>
  </si>
  <si>
    <t>01.12.2010</t>
  </si>
  <si>
    <t>เครื่องพิมพ์คอมพิวเตอร์</t>
  </si>
  <si>
    <t>01.08.2017</t>
  </si>
  <si>
    <t>27.09.2011</t>
  </si>
  <si>
    <t>24.01.2011</t>
  </si>
  <si>
    <t>โต๊ะปฏิบัติการติดผนัง</t>
  </si>
  <si>
    <t>01.02.2018</t>
  </si>
  <si>
    <t>05.03.2018</t>
  </si>
  <si>
    <t>ชุดอุปกรณ์สำหรับสเก๊ตซ์ภาพคนร้าย</t>
  </si>
  <si>
    <t>29.09.2010</t>
  </si>
  <si>
    <t>โต๊ะประชุม</t>
  </si>
  <si>
    <t>โต๊ะสำนักงาน</t>
  </si>
  <si>
    <t>โซฟารับรอง</t>
  </si>
  <si>
    <t>ตู้เสื้อผ้า</t>
  </si>
  <si>
    <t>โต๊ะอ่านหนังสือ</t>
  </si>
  <si>
    <t>เครื่องปรับอากาศแบบเคลื่อนย้ายได้</t>
  </si>
  <si>
    <t>09.02.2001</t>
  </si>
  <si>
    <t>14.12.2017</t>
  </si>
  <si>
    <t>ตู้ดูดควันชนิดมีท่อนำควัน</t>
  </si>
  <si>
    <t>โต๊ะปฏิบัติติดผนัง</t>
  </si>
  <si>
    <t>ชุดล้างตัวล้างตาฉุกเฉิน</t>
  </si>
  <si>
    <t>ชั้นสแตนเลสวางของผึ่งแห้ง</t>
  </si>
  <si>
    <t>เครื่องGC</t>
  </si>
  <si>
    <t>ตู้เก็บสารเคมีพร้อมระบบดูดซับไอสารระเหยแบบไร้ท่อ</t>
  </si>
  <si>
    <t>22.02.2018</t>
  </si>
  <si>
    <t>01.06.2018</t>
  </si>
  <si>
    <t>03.12.2015</t>
  </si>
  <si>
    <t>20.12.2017</t>
  </si>
  <si>
    <t xml:space="preserve"> </t>
  </si>
  <si>
    <t>01.12.2014</t>
  </si>
  <si>
    <t>วันที่ได้มา</t>
  </si>
  <si>
    <t>24.09.2018</t>
  </si>
  <si>
    <t>เครื่องพิมพ์ชนิด Dot Matrix Printer แบบแคร่สั้น</t>
  </si>
  <si>
    <t>เครื่องสำรองไฟฟ้า</t>
  </si>
  <si>
    <t>หมวดสินทรัพย์ 12060900 คุรภัณฑ์วิทยาศาสตร์ (หมดอายุการใช้งาน)</t>
  </si>
  <si>
    <t>เครื่องตรวจพิสูจน์ยาเสพติด</t>
  </si>
  <si>
    <t>เครื่องตรวจพิสูจน์เอกสาร</t>
  </si>
  <si>
    <t>01.03.2010</t>
  </si>
  <si>
    <t>13.03.2018</t>
  </si>
  <si>
    <t>16.02.2017</t>
  </si>
  <si>
    <t>02.02.2011</t>
  </si>
  <si>
    <t>22.12.2016</t>
  </si>
  <si>
    <t>หมวดสินทรัพย์ 12061600 คุรภัณฑ์อื่นๆ (หมดอายุการใช้งาน)</t>
  </si>
  <si>
    <t>01.01.2015</t>
  </si>
  <si>
    <t>เครื่องคอมพิวเตอร์พร้อมอุปกรณ์</t>
  </si>
  <si>
    <t>01.07.2013</t>
  </si>
  <si>
    <t>01.01.2012</t>
  </si>
  <si>
    <t>ล้างพักครุภัณฑ์คอมพิวเตอร์</t>
  </si>
  <si>
    <t>03.10.2016</t>
  </si>
  <si>
    <t>กล้องจุลทรรศน์เปรียบเทียบกระสุน ได้มา 15 มี.ค.56</t>
  </si>
  <si>
    <t>เครื่องตรวจเปรียบเทียบหัวกระสุนและปลอกกระสุนปืน</t>
  </si>
  <si>
    <t>09.05.2013</t>
  </si>
  <si>
    <t>กระเป๋าใส่อุปกรณ์ตรวจที่เกิดเหตุ</t>
  </si>
  <si>
    <t>29.03.2011</t>
  </si>
  <si>
    <t>กล้องสเตอริโอไมโทรสโคปขนาดกำลังขยายไม่น้อยกว่า 70</t>
  </si>
  <si>
    <t>01.04.2011</t>
  </si>
  <si>
    <t>เครื่องตรวจโลหะชนิดตรวจใจน้ำได้ เครื่องที่ 2</t>
  </si>
  <si>
    <t>เครื่องตรวจโลหะชนิดตรวจใจน้ำได้ เครื่องที่ 1</t>
  </si>
  <si>
    <t>เครื่องตรวจพิสูจน์ยาเสพติด เครื่องที่ 2</t>
  </si>
  <si>
    <t>เครื่องตรวจพิสูจน์ยาเสพติด เครื่องที่ 1</t>
  </si>
  <si>
    <t>เครื่องตรวจพิสูจน์ยาเสพติด (จีซี)</t>
  </si>
  <si>
    <t>เครื่องตรวจพิสูจน์เปรียบเทียบลายนิ้วมือและฝ่ามือ</t>
  </si>
  <si>
    <t>กล้องจุลทรรศน์เปรียบเทียบกระสุนปืน</t>
  </si>
  <si>
    <t>31.05.2018</t>
  </si>
  <si>
    <t>เครื่องวัดระยะโดยใช้แสงเลเซอร์ จำนวน 7 เครื่อง</t>
  </si>
  <si>
    <t>14.02.2018</t>
  </si>
  <si>
    <t>06.02.2018</t>
  </si>
  <si>
    <t>13.02.2018</t>
  </si>
  <si>
    <t>เครื่อง GC.MS.จำนวน 1 เครื่อง (ก.ค.59)</t>
  </si>
  <si>
    <t>01.07.2016</t>
  </si>
  <si>
    <t>กล้องถ่ายภาพนิ่งระบบดิจิตอน เครื่องที่ 2</t>
  </si>
  <si>
    <t>กล้องถ่ายภาพนิ่งระบบดิจิตอน เครื่องที่ 1</t>
  </si>
  <si>
    <t>กล้องถ่ายวิดีโอ 1ชุด</t>
  </si>
  <si>
    <t>รถจักรยานยนต์(ทดแทน)ขนาด120ซีซีโล่94268</t>
  </si>
  <si>
    <t>รถจักรยานยนต์(ทดแทน)ขนาด120ซีซีโล่94267</t>
  </si>
  <si>
    <t>รถจักรยานยนต์(ทดแทน)ขนาด120ซีซีโล่94266</t>
  </si>
  <si>
    <t>รถจักรยานยนต์(ทดแทน)ขนาด120ซีซีโล่94265</t>
  </si>
  <si>
    <t>รถจักรยานยนต์(ทดแทน)ขนาด120ซีซีโล่94264</t>
  </si>
  <si>
    <t>รถจักรยานยนต์(ทดแทน)ขนาด120ซีซีโล่94263</t>
  </si>
  <si>
    <t>รถจักรยานยนต์(ทดแทน)ขนาด120ซีซีโล่94262</t>
  </si>
  <si>
    <t>เครื่องปรับอากาศ  33000  บีทียู</t>
  </si>
  <si>
    <t>18.06.2010</t>
  </si>
  <si>
    <t>01.02.2010</t>
  </si>
  <si>
    <t>โปรเจคเตอร์พร้อมอุปกรณ์</t>
  </si>
  <si>
    <t>08.10.2008</t>
  </si>
  <si>
    <t>ล้างพักครุภัณฑ์สำนักงาน</t>
  </si>
  <si>
    <t>14.03.2017</t>
  </si>
  <si>
    <t>17.09.2018</t>
  </si>
  <si>
    <t>เครื่องพิมพ์แบบเลเซอร์</t>
  </si>
  <si>
    <t>เครื่องไมโครคอมพิวเตอร์</t>
  </si>
  <si>
    <t>27.04.2016</t>
  </si>
  <si>
    <t>24.12.2015</t>
  </si>
  <si>
    <t>Sony DCR-SR85 Digital video camera</t>
  </si>
  <si>
    <t>22.03.2011</t>
  </si>
  <si>
    <t>กล้องถ่ายรูป</t>
  </si>
  <si>
    <t>01.06.2017</t>
  </si>
  <si>
    <t>23.07.2018</t>
  </si>
  <si>
    <t>30.04.2018</t>
  </si>
  <si>
    <t>01.05.2015</t>
  </si>
  <si>
    <t>หมวดสินทรัพย์ 12090100 สินทรัพย์-software (หมดอายุการใช้งาน)</t>
  </si>
  <si>
    <t>AFIS โปรแกรมโอนย้ายข้อมูลระบบ SYMANTEC รุ่น NETBAC</t>
  </si>
  <si>
    <t>AFISโปรแกรมจัดการฐานข้อมูล ORACLE รุ่น Database 11</t>
  </si>
  <si>
    <t xml:space="preserve">   ค่าเสื่อมสะสม</t>
  </si>
  <si>
    <t>เสื้อเกราะอ่อนป้องกันกระสุน</t>
  </si>
  <si>
    <t>เครื่องตรวจเปรียบเทียบหัวกระสุนและปลอกกระสุน</t>
  </si>
  <si>
    <t>01.06.2010</t>
  </si>
  <si>
    <t>เครื่องจำลองภาพสถานที่เกิดเหตุแบบสามมิติ</t>
  </si>
  <si>
    <t>09.06.2010</t>
  </si>
  <si>
    <t>11.03.2005</t>
  </si>
  <si>
    <t>06.01.2005</t>
  </si>
  <si>
    <t>27.04.2005</t>
  </si>
  <si>
    <t>กล้องวีดีโอโมโครสโคป แบบ 3 มิติ พร้อมอุปกรณ์ ของ</t>
  </si>
  <si>
    <t>01.11.2015</t>
  </si>
  <si>
    <t>เครื่อง x-ray fluorescence spectrometer</t>
  </si>
  <si>
    <t>10.11.2015</t>
  </si>
  <si>
    <t>เครื่องตรวจหารอยกด ยี่ห้อ projectina รุ่น DS-220</t>
  </si>
  <si>
    <t>เครื่องตรวจหาและเก็บภาพรอยลายนิ้วมือfoster+freemen</t>
  </si>
  <si>
    <t>10.09.2015</t>
  </si>
  <si>
    <t>AFIS แบตเตอรี่สำหรับระบบไฟฟ้าสำรองพร้อมชุดติดตั้ง</t>
  </si>
  <si>
    <t>AFISอุปกรณ์ Distributed HP รุ่น 5500-24 G-SFP EI S</t>
  </si>
  <si>
    <t>AFISอุปกรณ์กระจายสัญญาณ แบบที่ 2HP 5120-24 G EI</t>
  </si>
  <si>
    <t>AFIS อุปกรณ์กระจายสัญญาณ แบบที่ 1  HP รุ่น 5120-24</t>
  </si>
  <si>
    <t>AFIS อุปกรณ์ Load Balancer ยี่ห้อ F5 รุ่น BIG-IP 1</t>
  </si>
  <si>
    <t>AFIS อุปกรณ์สลับสายสัญญาณHP รุ่น 5500-24 G EI พร้อ</t>
  </si>
  <si>
    <t>AFISอุปกรณ์สลับหน้าจอ  ATEN รุ่น CL5708</t>
  </si>
  <si>
    <t>AFIS เครื่อง Matcher ยี่ห้อ COGENT รุ่น CAFIS</t>
  </si>
  <si>
    <t>AFIS เครื่องพิมพ์ HP รุ่น Laserjet Pro 400 M401DN</t>
  </si>
  <si>
    <t>AFIS เครื่อง scan ความเร็วสูง Fujitsu รุ่น Fi-6770</t>
  </si>
  <si>
    <t>AFIS เครื่องไมโครคอมพิวเตอร์ Dell รุ่น OPTIPLES</t>
  </si>
  <si>
    <t>AFIS เครื่องคอมพิวเตอร์แม่ข่าย HP รุ่น PROLIANT</t>
  </si>
  <si>
    <t>AFIS เครื่องคอมพิวเตอร์แม่ข่าย HP รุ่น PROLIANT DL</t>
  </si>
  <si>
    <t>AFIS เครื่องคอมพิวเตอร์แม่ข่าย HP รุ่น intergriry</t>
  </si>
  <si>
    <t>AFIS อุปกรณ์สำรองข้อมูล</t>
  </si>
  <si>
    <t>AFIS เครื่องควบคุมหน่วยเก็บข้อมูลพร้อมอุปกรณ์ HP ร</t>
  </si>
  <si>
    <t>เครื่องพิมพ์ Injet 11 ชุด</t>
  </si>
  <si>
    <t>เครื่องสำรองไฟ 11 ชุด</t>
  </si>
  <si>
    <t>เครื่องแสกนเนอร์ 11 ชุด</t>
  </si>
  <si>
    <t xml:space="preserve"> เครื่องมัลติมีเดีย 11 ชุด</t>
  </si>
  <si>
    <t>เครื่องคอมพิวเตอร์ 11 ชุด</t>
  </si>
  <si>
    <t>โน๊ตบุ๊ค Acer รุ่น Aspire 5502 NWXCI</t>
  </si>
  <si>
    <t>ระบบเครือข่ายและงานสารสนเทศ F-net</t>
  </si>
  <si>
    <t>ซื้อคอมพิวเตอร์แม่ข่ายและอุปกรณ์ที่เกี่ยวข้อง</t>
  </si>
  <si>
    <t>ซื้อครุภัณฑ์คอมพิวเตอร์ จำนวน 2 เครื่อง</t>
  </si>
  <si>
    <t>ซื้อชุดอุปกรณ์สำหรับจัดเก็บข้อมูลแบบภายนอก</t>
  </si>
  <si>
    <t>ระบบเครือข่ายและงานสารสนเทศระยะที่ 3 งวดที่ 4</t>
  </si>
  <si>
    <t>ระบบเครือข่ายและงานสารสนเทศระยะที่ 3 งวดที่ 3</t>
  </si>
  <si>
    <t>ระบบเครือข่ายและงานสารสนเทศระยะที่ 3 งวดที่ 2</t>
  </si>
  <si>
    <t>ระบบเครือข่ายและงานสารสนเทศระยะที่ 3 งวดที่ 1</t>
  </si>
  <si>
    <t>01.08.2014</t>
  </si>
  <si>
    <t>เครื่องตรวจพิสูจน์หลักฐานในการกระทำความผิดฯ</t>
  </si>
  <si>
    <t>27.08.2014</t>
  </si>
  <si>
    <t>เครื่องคอมพิวเตอร์สำหรับสำนักงาน จอขนาด 20 นิ้ว</t>
  </si>
  <si>
    <t>04.12.2013</t>
  </si>
  <si>
    <t>เครื่องคอมพิวเตอร์สำหรับสำนักงาน จอ ขนาด 18 นิ้ว</t>
  </si>
  <si>
    <t>เครื่องพิมพ์ชนิดเลเซอร์/ชนิด LED สีแบบ Network</t>
  </si>
  <si>
    <t>เครื่องคอมพิวเตอร์โน้ตบุคสำหรับสำนักงาน จอ 14 นิ้ว</t>
  </si>
  <si>
    <t>เครื่องพิมพ์ Multifunction ชนิดเลอเซอร์/ LEDสี</t>
  </si>
  <si>
    <t>08.05.2014</t>
  </si>
  <si>
    <t>เครื่องพิมพ์มัลติฟังก์ชั่น</t>
  </si>
  <si>
    <t>คอมพิวเตอร์โน้ตบุ้ค</t>
  </si>
  <si>
    <t>12.11.2013</t>
  </si>
  <si>
    <t>คอมพิวเตอร์สำหรับสำนัก</t>
  </si>
  <si>
    <t>เครื่องคอมพิวเตอร์สำหรับสำนักงาน</t>
  </si>
  <si>
    <t>13.11.2013</t>
  </si>
  <si>
    <t>คอมพิวเตอร์สำหรับงานประมวลผล แบบที่</t>
  </si>
  <si>
    <t>11.11.2013</t>
  </si>
  <si>
    <t>คอมพิวเตอร์โน๊ตบุ้ค 5 เครื่อง</t>
  </si>
  <si>
    <t>13.12.2012</t>
  </si>
  <si>
    <t>คอมพิวเตอร์สำนักงาน จำนวน 13 เครื่อง</t>
  </si>
  <si>
    <t>คอมพิวเตอร์โน๊ตบุ้ค 13 เครื่อง</t>
  </si>
  <si>
    <t>15.12.2012</t>
  </si>
  <si>
    <t>เครื่องคอมพิวเตอร์โน้ตบุ้ค สำหรับงานประมวลผลฯ</t>
  </si>
  <si>
    <t>เครื่องพิมพ์เลเซอร์/ชนิด LED ขาวดำ แบบ network</t>
  </si>
  <si>
    <t>14.11.2011</t>
  </si>
  <si>
    <t>คอมพิวเตอร์สำหรับประมวลผล</t>
  </si>
  <si>
    <t>เครื่องคอมพิวเตอร์ (พฐก.)</t>
  </si>
  <si>
    <t>ระบบเครือข่ายและงานสารสนเทศของสพฐ.ตร.</t>
  </si>
  <si>
    <t>คอมพิวเตอร์โน๊ตบุ๊คสำหรับประมวลผล</t>
  </si>
  <si>
    <t>ชุดคอมพิวเตอร์สำหรับประมวลผลข้อมูล</t>
  </si>
  <si>
    <t>เครื่องคอมพิวเตอร์โน๊ตบุ๊ค สำหรับงานประมวลผล</t>
  </si>
  <si>
    <t>05.01.2011</t>
  </si>
  <si>
    <t>เครื่องคอมพิวเตอร์ สำหรับประมวลผลแบบที่ 2</t>
  </si>
  <si>
    <t>01.10.2010</t>
  </si>
  <si>
    <t>เครื่องพิมพ์แบบเลเซอร์สี</t>
  </si>
  <si>
    <t>เครื่องพิมพ์แบบเลเซอร์ขาว-ดำ</t>
  </si>
  <si>
    <t>จอคอมพิวเตอร์ LCD 17 นิ้ว</t>
  </si>
  <si>
    <t>เครื่องไมโครคอมพิวเตอร์ประมวลผลระดับสูง</t>
  </si>
  <si>
    <t>เครื่องสแกนเนอร์สีแบบวางราบ</t>
  </si>
  <si>
    <t>เครื่องพิมพ์</t>
  </si>
  <si>
    <t>เครื่องสแกนเนอร์ความเร็วสูง</t>
  </si>
  <si>
    <t>ชุดคอมพิวเตอร์สำหรับระบบ AFIS</t>
  </si>
  <si>
    <t>ชุดคอมพิวเตอร์</t>
  </si>
  <si>
    <t>เครื่องคอมพิวเตอร์เพื่อการสืบค้นลายนิ้วมือแฝง</t>
  </si>
  <si>
    <t>เครื่องพิมพ์หัวเข็ม</t>
  </si>
  <si>
    <t>28.01.2009</t>
  </si>
  <si>
    <t>เครื่องคอมพิวเตอร์ชนิดพกพา</t>
  </si>
  <si>
    <t>15.02.2007</t>
  </si>
  <si>
    <t>28.02.2007</t>
  </si>
  <si>
    <t>19.02.2007</t>
  </si>
  <si>
    <t>เครื่องพิมพ์คอมพิวเตอร์แบบเลเซอร์</t>
  </si>
  <si>
    <t>02.03.2007</t>
  </si>
  <si>
    <t>คอมพิวเตอร์พร้อมสแกนเนอร์</t>
  </si>
  <si>
    <t>30.01.2007</t>
  </si>
  <si>
    <t>คอมพิวเตอร์พร้อมอุปกรณ์</t>
  </si>
  <si>
    <t>ไมรโครคอมพิวเตอร์ประมวลผลทั่วไป</t>
  </si>
  <si>
    <t>16.11.2006</t>
  </si>
  <si>
    <t>คอมพิวเตอร์พร้อมอุปกรณ์ทำหน้าที่แม่ข่ายระดับสูง</t>
  </si>
  <si>
    <t>เครื่องคอมพิวเตอร์สำหรับตรวจพิสูจน์ทางเทคโนโลยีสาร</t>
  </si>
  <si>
    <t>24.05.2007</t>
  </si>
  <si>
    <t>เครื่องพิมพ์ Passbook Printer ทว.</t>
  </si>
  <si>
    <t>10.09.2018</t>
  </si>
  <si>
    <t>ค่าจัดซื้อคอมฯ 5 รายการ ทว./งบค่าธรรมเนียมฯ</t>
  </si>
  <si>
    <t>ครุภัณฑ์คอมฯตามโครงการประจำห้องสมุด 8รายการ/สฝจ.</t>
  </si>
  <si>
    <t>อุปกรณ์สำหรับศูนย์บริการตรวจสอบประวัติบุคคล</t>
  </si>
  <si>
    <t>โครงการเพิ่มประสิทธิภาพฐานข้อมูลและการเชื่อมโยง</t>
  </si>
  <si>
    <t>เครื่องพิมพ์ multifunction ชนิดเลเซอร์ ชนิด led สี</t>
  </si>
  <si>
    <t>11.01.2018</t>
  </si>
  <si>
    <t>เครื่องพิมพ์ชนิดเลเซอร์ledขาวดำ30หน้า/นาที</t>
  </si>
  <si>
    <t>เครื่องคอมพิวเตอร์สำหรับประมวลผลแบบที่ 1</t>
  </si>
  <si>
    <t>21.12.2017</t>
  </si>
  <si>
    <t>เครื่องคอมพิวเตอร์โน๊ตบุ๊กสำหรับสำนักงาน</t>
  </si>
  <si>
    <t>โครงการเพิ่มประสิทธิภาพเครื่อง matcher ของระบบ</t>
  </si>
  <si>
    <t>ครุภัณฑ์คอมพิวเตอร์ระบบ Live Scan</t>
  </si>
  <si>
    <t>08.06.2017</t>
  </si>
  <si>
    <t>ครุภัณฑ์คอมพิวเตอร์จำนวน 7 รายการ</t>
  </si>
  <si>
    <t>ครุภัณฑ์คอมฯทดแทนสำหรับระบบบันทึกข้อมูลพิสูจน์</t>
  </si>
  <si>
    <t>คอมพิวเตอร์จำนวน 9 รายการ</t>
  </si>
  <si>
    <t>06.06.2016</t>
  </si>
  <si>
    <t>เครื่องคอมพิวเตอร์และอุปกรณ์การประมวลผลระบบคอมพิว</t>
  </si>
  <si>
    <t>29.02.2016</t>
  </si>
  <si>
    <t>เครื่องมัลติมีเดียโปรเจคเตอร์จำนวน 1เครื่อง</t>
  </si>
  <si>
    <t>15.12.2015</t>
  </si>
  <si>
    <t>คอมพิวเตอร์โครงการเพิ่มประสิทธิภาพการบริหารจัดเก็บ</t>
  </si>
  <si>
    <t>14.12.2015</t>
  </si>
  <si>
    <t>เครื่องพิมพ์high speed network laser printer</t>
  </si>
  <si>
    <t>30.10.2015</t>
  </si>
  <si>
    <t>01.02.2015</t>
  </si>
  <si>
    <t xml:space="preserve">หมวดสินทรัพย์ 12061000 คุรภัณฑ์คอมพิวเตอร์ </t>
  </si>
  <si>
    <t>25.06.2013</t>
  </si>
  <si>
    <t>เครื่องชั่งน้ำหนัก</t>
  </si>
  <si>
    <t>เครื่อง XRD</t>
  </si>
  <si>
    <t>25.01.2012</t>
  </si>
  <si>
    <t>ระบบไอออนโครมาโตรกราฟี (บริจาค)</t>
  </si>
  <si>
    <t>อุปกรณ์ส่วนประกอบหุ่นยนต์ทำลายวัตถุระเบิด (บริจาค)</t>
  </si>
  <si>
    <t>21.07.2011</t>
  </si>
  <si>
    <t>เครื่องชั่งน้ำหนักชนิดทศนิยม 5 ตำแหน่ง</t>
  </si>
  <si>
    <t>06.06.2011</t>
  </si>
  <si>
    <t>ชุดอ่านระบบบันทึกข้อมูลลงแผ่นซีดี</t>
  </si>
  <si>
    <t>11.02.2011</t>
  </si>
  <si>
    <t>เครื่อง Rimage Protege System</t>
  </si>
  <si>
    <t>10.02.2011</t>
  </si>
  <si>
    <t>เครื่อง One Portable Fourier Transform Infrared</t>
  </si>
  <si>
    <t>เครื่อง One Ionscan 500DT Trace Detection</t>
  </si>
  <si>
    <t>เครื่อง Ultra Kit Write Blockers</t>
  </si>
  <si>
    <t>เครื่อง Dell D820(XP) Laptop</t>
  </si>
  <si>
    <t>เครื่อง AS-PC 2724 Dell Power Connect Network</t>
  </si>
  <si>
    <t>เครื่อง Q141908U Dell 19087FP19" Ultra Sharpe</t>
  </si>
  <si>
    <t>เครื่อง AS-MD 1000 Dell Power vault MD1000</t>
  </si>
  <si>
    <t>เครื่อง AS-Pedge/Rack2410 Dell Power Edge Rack</t>
  </si>
  <si>
    <t>เครื่อง AS-PE6950-Dell Power Edge Rack-Mount</t>
  </si>
  <si>
    <t>อุปกร์การตรวจวิเคราะห์เกี่ยวกับสารเคมี ชีววิทยา</t>
  </si>
  <si>
    <t>อุปกรณ์หุ่นยนต์ในการเก็บกู้วัตถุระเบิด</t>
  </si>
  <si>
    <t>23.09.2010</t>
  </si>
  <si>
    <t>เครื่องแก๊สโครมาโตรกราฟ และอุปกรณ์สำหรับตรวจ</t>
  </si>
  <si>
    <t>22.07.2010</t>
  </si>
  <si>
    <t>เครื่องแยกสาร DNA</t>
  </si>
  <si>
    <t>เครื่องมือสำหรับตรวจทางชีววิยา</t>
  </si>
  <si>
    <t>เครื่องปั่นเหวี่ยง</t>
  </si>
  <si>
    <t>20.01.2010</t>
  </si>
  <si>
    <t>20.03.2009</t>
  </si>
  <si>
    <t>15.05.2009</t>
  </si>
  <si>
    <t>19.09.2008</t>
  </si>
  <si>
    <t>25.08.2008</t>
  </si>
  <si>
    <t>27.08.2008</t>
  </si>
  <si>
    <t>อุปกรณ์เชื่อมต่อระบบเครือข่ายระดับเล็ก</t>
  </si>
  <si>
    <t>24.09.2008</t>
  </si>
  <si>
    <t>อุปกรณ์เชื่อมต่อระบบเครือข่ายระดับใหญ่</t>
  </si>
  <si>
    <t>กล้องดิจิตอลระดับทัวไป</t>
  </si>
  <si>
    <t>กล้องดิจิตอลระดับสูง</t>
  </si>
  <si>
    <t>เครื่องคอมพิวเตอร์ชนิดพกพาประมวลผลระดับสูง</t>
  </si>
  <si>
    <t>เครื่องคอมพิวเตอร์ชนิดพกพาประมวลผลทั่วไป</t>
  </si>
  <si>
    <t>เครื่องสำรองไฟ 3 KVA</t>
  </si>
  <si>
    <t>เครื่องสำรองไฟ 1 KVA</t>
  </si>
  <si>
    <t>ไมโครคอมพิวเตอร์ทำหน้าท่ี่ี่ี่แม่ข่ายระดับสูง</t>
  </si>
  <si>
    <t>เครื่องจับเท็จด้วยระบบคอมพิวเตอร์</t>
  </si>
  <si>
    <t>08.12.2008</t>
  </si>
  <si>
    <t>รถบรรทุก (ดีเซล) ขนาด 1 ตัน ขับเคลื่อน 2 ล้อ</t>
  </si>
  <si>
    <t>30.06.2008</t>
  </si>
  <si>
    <t>ระบบฐานข้อมูล DNA</t>
  </si>
  <si>
    <t>09.06.2009</t>
  </si>
  <si>
    <t>เครื่องมือสำหรับตรวจทางชีววิทยา (DNA) พร้อมอุปกรณ์</t>
  </si>
  <si>
    <t>30.04.2009</t>
  </si>
  <si>
    <t>รถบรรทุก (ดีเซล) ขนาด 1 ตัน ขับเคลื่อน 4 ล้อ</t>
  </si>
  <si>
    <t>16.05.2008</t>
  </si>
  <si>
    <t>เครื่องตรวจวิเคราะห์ธาตุแบเรี่ยมและแอนติโมนีใน</t>
  </si>
  <si>
    <t>22.09.2008</t>
  </si>
  <si>
    <t>เครื่อง HPLC-MS</t>
  </si>
  <si>
    <t>04.08.2008</t>
  </si>
  <si>
    <t>เครื่อง Fourier Transform Infrared Microscope</t>
  </si>
  <si>
    <t>29.07.2008</t>
  </si>
  <si>
    <t>02.07.2008</t>
  </si>
  <si>
    <t>21.04.2008</t>
  </si>
  <si>
    <t>04.06.2008</t>
  </si>
  <si>
    <t>25.01.2008</t>
  </si>
  <si>
    <t>15.01.2008</t>
  </si>
  <si>
    <t>เครื่องคอมพิวเตอร์โน๊ตบุ๊ค</t>
  </si>
  <si>
    <t>11.12.2007</t>
  </si>
  <si>
    <t>กล้องจุลทรรศน์ระบบดิจิตอลพร้อมระบบประมวล</t>
  </si>
  <si>
    <t>07.02.2007</t>
  </si>
  <si>
    <t>เครื่องตรวจหาวัตถุระเบิดระยะไกล</t>
  </si>
  <si>
    <t>22.12.2006</t>
  </si>
  <si>
    <t>04.10.2006</t>
  </si>
  <si>
    <t>05.10.2006</t>
  </si>
  <si>
    <t>เครื่องตรวจวิเคราะห์สารด้วยเทคนิค GC/MS/MS</t>
  </si>
  <si>
    <t>22.02.2007</t>
  </si>
  <si>
    <t>27.09.2006</t>
  </si>
  <si>
    <t>เครื่องตรวจเปรียบเทียบลายนิ้วมืออัตโนมัติ</t>
  </si>
  <si>
    <t>แว่นขยายสำหรับตรวจลายพิมพ์นิ้วมือ</t>
  </si>
  <si>
    <t>19.10.2006</t>
  </si>
  <si>
    <t>เครื่องตรวจโลหะชนิดสามารถตรวจในนำ้ได้</t>
  </si>
  <si>
    <t>27.11.2006</t>
  </si>
  <si>
    <t>14.11.2006</t>
  </si>
  <si>
    <t>เครื่องชั่งไฟฟ้า(จุดทศนิยม 2 ตำแหน่ง)</t>
  </si>
  <si>
    <t>26.01.2006</t>
  </si>
  <si>
    <t>เครื่องชั่งจุดทศนิยม  4 ตำแหน่ง</t>
  </si>
  <si>
    <t>10.11.2005</t>
  </si>
  <si>
    <t>จัดซื้อเครื่องตรวจลายนิ้วมือฯงวดที่ 3 กิจกรรมที่2</t>
  </si>
  <si>
    <t>09.07.2018</t>
  </si>
  <si>
    <t>เครื่องตรวจพิสูจน์เอกสาร ยี่ห้อFoster+Freeman 1ชุด</t>
  </si>
  <si>
    <t>10.07.2018</t>
  </si>
  <si>
    <t>กล้องจุลทัศน์</t>
  </si>
  <si>
    <t>เครื่องทำน้ำร้อนแบบแห้งเแบบเขย่าจำนวน1เครื่อง</t>
  </si>
  <si>
    <t>23.04.2018</t>
  </si>
  <si>
    <t>กระเป๋าพร้อมชุดอุปกรณ์ตรวจสถานที่เกิดเหตุ281ชุด</t>
  </si>
  <si>
    <t>โครงการพัฒนาประสิทธิภาพการตรวจพิสูจน์อาวุธปืน</t>
  </si>
  <si>
    <t>ตู้แช่แข็ง(Freezer)-20องศาเซลเซียส รุ่น templow</t>
  </si>
  <si>
    <t>เครื่องชั่งน้ำหนักทศนิยม5ตำแหน่งจำนวน1เครื่อง</t>
  </si>
  <si>
    <t>เครื่องตรวจหาโลหะชนิดตรวจในน้ำได้ยี่ห้อ Garrett</t>
  </si>
  <si>
    <t>เครื่องวัดระยะโดยใช้แสงเลเซอร์ยี่ห้อleica1เครื่อง</t>
  </si>
  <si>
    <t>16.01.2018</t>
  </si>
  <si>
    <t>เครื่องตรวจเปรียบเทียบลายนิ้วมือ และฝ่ามือ พร้อมเค</t>
  </si>
  <si>
    <t>เครื่องจับเท็จ 1 โครงการ (ทดแทนระบบเดิม)</t>
  </si>
  <si>
    <t>เครื่องมือตรวจสารวัตถุระเบิด จำนวน 1 ชุด</t>
  </si>
  <si>
    <t>เครื่อง Ionscan จำนวน 1 เครื่อง</t>
  </si>
  <si>
    <t>30.04.2017</t>
  </si>
  <si>
    <t>เครื่องทำตวามร้อนแบบแห้ง แบบเขย่า และ</t>
  </si>
  <si>
    <t>เครื่องวิเคราะห์ธาตุในตัวอย่างชนิดพกพา</t>
  </si>
  <si>
    <t>01.02.2017</t>
  </si>
  <si>
    <t>เครื่องให้แสงหลายความถี่จำนวน 1 เครื่อง</t>
  </si>
  <si>
    <t>เครื่องตรวจพิสูจน์เอกสาร ยี่ห้อ Projectina รุ่น</t>
  </si>
  <si>
    <t>กล้องจุลทรรศน์ชนิด3ตา พร้อมชุดถ่ายภาพระบบดิจิตอล</t>
  </si>
  <si>
    <t>23.12.2016</t>
  </si>
  <si>
    <t>กระเป๋าอุปกรณ์เครื่องมือบริหารจัดการสถานที่เกิดเหต</t>
  </si>
  <si>
    <t>20.12.2016</t>
  </si>
  <si>
    <t>เครื่องตรวจวิเคราะห์ธาตุแบเรี่ยมและแอนติโมนี่ใน</t>
  </si>
  <si>
    <t>ตู้ดูดไอระเหยสารเคมี(fume hood)</t>
  </si>
  <si>
    <t>04.02.2016</t>
  </si>
  <si>
    <t>08.02.2016</t>
  </si>
  <si>
    <t>เครื่องตรวจพิสูจน์ยาเสพติด(Gas chromatograph)</t>
  </si>
  <si>
    <t>17.02.2016</t>
  </si>
  <si>
    <t>ตู้ดูดไอระเหยสารเคมี(fume hood)จำนวน89เครื่อง</t>
  </si>
  <si>
    <t>ชุดตรวจวิถีกระสุนปืนด้วยแสงเลเซอร์ จำนวน 4 เครื่อง</t>
  </si>
  <si>
    <t>ครุภัณฑ์เครื่องมือและอุปกรณ์สำหรับตรวจ DNA</t>
  </si>
  <si>
    <t>30.06.2015</t>
  </si>
  <si>
    <t>เครื่องเพิ่มปริมาณ DNA 1 เครื่อง</t>
  </si>
  <si>
    <t>เครื่องนับเม็ดยา 16 เครื่อง</t>
  </si>
  <si>
    <t>ตู้เย็นสำหรับเก็บสารเคมี จำนวน 1 เครื่อง</t>
  </si>
  <si>
    <t>เครื่อง</t>
  </si>
  <si>
    <t>เครื่อง Multi Channel pipett(8channel)  1 เครื่อง</t>
  </si>
  <si>
    <t>ตู้ปฏิบัติการพีซีอาร์ จำนวน 1 เครื่อง</t>
  </si>
  <si>
    <t>เครื่อง Electronic pipett ขนาด 50-1200 ไมโครลิตร</t>
  </si>
  <si>
    <t>เครื่องชั่งน้ำหนักชนิดทศนิยมไม่น้อยกว่า 1 ตำแหน่ง</t>
  </si>
  <si>
    <t>เครื่องแก๊สโครมาโตกราฟและแมสสเปคโตรมิเตอร์(GC/MS)</t>
  </si>
  <si>
    <t>ชุดครุภัณฑ์สำหรับตรวจเปรียบเทียบDNA</t>
  </si>
  <si>
    <t>เครื่องตรวจDNA</t>
  </si>
  <si>
    <t>หมวดสินทรัพย์ 12060700 คุรภัณฑ์ก่อสร้าง</t>
  </si>
  <si>
    <t>ทำโครงเหล็กพร้อมหลังคา</t>
  </si>
  <si>
    <t>ปรับปรุงอาคารชุดปึกเตียนรีโซเทล</t>
  </si>
  <si>
    <t>06.05.2014</t>
  </si>
  <si>
    <t>25.04.2014</t>
  </si>
  <si>
    <t>25.02.2014</t>
  </si>
  <si>
    <t>หมวดสินทรัพย์ 12060600 คุรภัณฑ์โรงงาน</t>
  </si>
  <si>
    <t>เครื่องยกรถยนต์</t>
  </si>
  <si>
    <t>กล้องถ่ายภาพดิจิตอล SONY รุ่น H1</t>
  </si>
  <si>
    <t>กล้องฯพร้อมอุปกรณ์แปลงสัญญาณภาพ</t>
  </si>
  <si>
    <t>03.05.2013</t>
  </si>
  <si>
    <t>เครื่องขยายเสียงฯ</t>
  </si>
  <si>
    <t>ไมโครโฟน</t>
  </si>
  <si>
    <t>เครื่องผสมสัญญาณเสียงฯ</t>
  </si>
  <si>
    <t>เครื่องมัลติมิเดียโปรเจกเตอร์ฯ</t>
  </si>
  <si>
    <t>จอภาพระบบสัมผัส (พฐก.)</t>
  </si>
  <si>
    <t>โทรทัศน์ LCD(พฐก.)</t>
  </si>
  <si>
    <t>กล้องถ่ายภาพระบบดิจิตอล (พฐก.)</t>
  </si>
  <si>
    <t>02.09.2011</t>
  </si>
  <si>
    <t>เครื่องมัลติมีเดียโปรเจคเตอร์ (พฐก.)</t>
  </si>
  <si>
    <t>กล้องถ่ายวีดีโอระบบดิจิตอล</t>
  </si>
  <si>
    <t>กล้องถ่ายวิดีโอระบบดิจิตอล</t>
  </si>
  <si>
    <t>เครื่องโทรทัศน์และแอลซีดี</t>
  </si>
  <si>
    <t>จอภาพชนิดมอเตอร์ไฟฟ้า ขนาด 100 นิ้ว Vertex</t>
  </si>
  <si>
    <t>15.12.2008</t>
  </si>
  <si>
    <t>เครื่องโปรเจคเตอร์</t>
  </si>
  <si>
    <t>กล้องถ่ายภาพระบบดิจิตอลพร้อมอุปกรณ์</t>
  </si>
  <si>
    <t>01.04.2009</t>
  </si>
  <si>
    <t>กล้องถ่ายภาพแบบดิจิตอล</t>
  </si>
  <si>
    <t>06.03.2007</t>
  </si>
  <si>
    <t>กล้องถ่ายภาพแบบ GPS</t>
  </si>
  <si>
    <t>ระบบโทรทัศน์วงจรปิดเพื่อเฝ้าระวังความปลอดภัย</t>
  </si>
  <si>
    <t>กล้องถ่ายภาพแบบใช้แสงยูวี พร้อมอุปกรณ์</t>
  </si>
  <si>
    <t>20.11.2006</t>
  </si>
  <si>
    <t>กล้องถ่ายวีดีโอ MINI DV</t>
  </si>
  <si>
    <t>02.11.2006</t>
  </si>
  <si>
    <t>กล้องถ่ายภาพแบบใช้แสงยูวีพร้อมอุปกรณ์ (RUVIS)</t>
  </si>
  <si>
    <t>กล้องวิดีโอ MINI DV</t>
  </si>
  <si>
    <t>04.05.2005</t>
  </si>
  <si>
    <t>กล้องถ่ายรูปซิงเกิลเลนส์รีเฟลก ขนาด 35 มม.</t>
  </si>
  <si>
    <t>AFIS ระบบกล้องวงจรปิด PANASONICรุ่นWIHD7169 กล้อง</t>
  </si>
  <si>
    <t>กล้องถ่ายภาพ 11 ชุด</t>
  </si>
  <si>
    <t>กล้องถ่ายภาพระบบดิจิตอลแบบDSLRพร้อมอุปกรณ์</t>
  </si>
  <si>
    <t>กล้องถ่ายภาพเคลื่อนไหวระบบดิจิตอลพร้อมอุปกรณ์</t>
  </si>
  <si>
    <t>ครุภัณฑ์โฆษณาและเผยแพร่จำนวน 3 เครื่องๆละ 23,540 บ</t>
  </si>
  <si>
    <t>ชุดประชุมทางไกล Video Conference</t>
  </si>
  <si>
    <t>ค่าจัดซื้อครุภัณฑ์โฆษณาและเผยแพร่ รายการโทรทัศน์</t>
  </si>
  <si>
    <t>โทรทัศน์</t>
  </si>
  <si>
    <t>กล้องโทรทัศน์วงจรปิด (CCTV)</t>
  </si>
  <si>
    <t>16.06.2014</t>
  </si>
  <si>
    <t>02.06.2014</t>
  </si>
  <si>
    <t>เครื่องผสมเสียง</t>
  </si>
  <si>
    <t>เครื่องขยายเสียง</t>
  </si>
  <si>
    <t>10.06.2014</t>
  </si>
  <si>
    <t>LED TV ความละเอียด 1920*1080 พิกเซล หน้าจอ 40 นิ้ว</t>
  </si>
  <si>
    <t>30.06.2014</t>
  </si>
  <si>
    <t>อุปกรณ์กระจายสัญญาณ</t>
  </si>
  <si>
    <t>ชุดประชุมทางไกล</t>
  </si>
  <si>
    <t>งานติดตั้งกล้องวงจรปิด</t>
  </si>
  <si>
    <t>08.04.2014</t>
  </si>
  <si>
    <t>ชุดไมโครโฟน</t>
  </si>
  <si>
    <t>จอรับภาพชนืดมอเตอร์ไฟฟ้า ขนาด 100 นิ้ว</t>
  </si>
  <si>
    <t>เครื่องขยายเสียง ขนาด 60 วัตต์</t>
  </si>
  <si>
    <t>เครื่องมัลตืมีเดียร์โปรเจคเตอร์</t>
  </si>
  <si>
    <t>โทรทัศน์ LED หน้าจอขนาดไม่น้อยกว่า 40 นิ้ว</t>
  </si>
  <si>
    <t>อุปกรณ์ไมโครโฟนแบบ USB</t>
  </si>
  <si>
    <t>อุปกรณ์กระจายสัญญาณ(Swither)</t>
  </si>
  <si>
    <t>อุปกรณ์ปสมสัญญาณเสียง(Audio Mixer)</t>
  </si>
  <si>
    <t>ระบบประชุมทางไกลผ่านจอภาพ</t>
  </si>
  <si>
    <t>เครื่องโทรสาร (กพอ.)</t>
  </si>
  <si>
    <t>เครื่องบันทึกและถอดเทปการประชุม</t>
  </si>
  <si>
    <t>ชุดควบคุมและแหล่งจ่ายไฟ</t>
  </si>
  <si>
    <t>ไมโครโฟนสำหรับประธาน,และผ้ร่วมประชุม</t>
  </si>
  <si>
    <t>27.02.2007</t>
  </si>
  <si>
    <t>เครื่องกำเนิดไฟฟ้ากระแสสลับ</t>
  </si>
  <si>
    <t>21.09.2006</t>
  </si>
  <si>
    <t>เครื่องโทรสาร BROTHER รุ่น MFC-9330CD</t>
  </si>
  <si>
    <t>จัดหาและติดตั้งระบบวิทยุสื่อสารดิจิตอล ระยะที่ 1</t>
  </si>
  <si>
    <t>09.08.2018</t>
  </si>
  <si>
    <t>ได้รับบริจาคโทรศัพท์มือถือsumsungรุ่นgalaxyA7</t>
  </si>
  <si>
    <t>รถยนต์ตู้พร้อมอุปกรณ์และสัญญาไฟ</t>
  </si>
  <si>
    <t>รถบรรทุก (ดีเซล) ขนาด  1  ตัน</t>
  </si>
  <si>
    <t>รถยนต์สำหรับโดยสาร</t>
  </si>
  <si>
    <t>รถบรรทุกขับเคลื่อน 2 ล้อ ดับเบิ้ลแค็ป</t>
  </si>
  <si>
    <t>รถบรรทุก(ดีเซล)ขนาด1ตันขับเคลื่อน 4 ล้อฯ(โตโยต้า)</t>
  </si>
  <si>
    <t>19.10.2009</t>
  </si>
  <si>
    <t>รถบรรทุก(ดีเซล)ขนาด1ตันขับเคลื่อน 2 ล้อฯ(นิสสัน)</t>
  </si>
  <si>
    <t>15.10.2009</t>
  </si>
  <si>
    <t>02.11.2009</t>
  </si>
  <si>
    <t>รถบรรทุก(ดีเซล)ขนาด1ตันขับเคลื่อน 2 ล้อฯ(โตโยต้า)</t>
  </si>
  <si>
    <t>01.01.2010</t>
  </si>
  <si>
    <t>ยานพาหนะ(มอเตอร์ไซค์)</t>
  </si>
  <si>
    <t>รถยนต์ตู้ตรวจสถานที่เกิดเหตุพร้อมอุปกรณ์ตกแต่งฯ</t>
  </si>
  <si>
    <t>18.05.2007</t>
  </si>
  <si>
    <t>รถบรรทุก(ดีเซล)</t>
  </si>
  <si>
    <t>18.05.2006</t>
  </si>
  <si>
    <t>รถจักรยานยนต์ ขนาด 110 ซีซี. ยี่ห้อ เจอาร์ดี</t>
  </si>
  <si>
    <t>16.09.2005</t>
  </si>
  <si>
    <t>รถตู้ NISSAN รุ่น NV 350 URVAN Diesel MT</t>
  </si>
  <si>
    <t>รถบรรทุก(ดีเซล)ขนาด 1ตันปริมาณกระบอกสูบไม่ต่ำกว่า</t>
  </si>
  <si>
    <t>14.01.2016</t>
  </si>
  <si>
    <t>รถยนต์โดยสารขนาด12ที่นั่ง(ดีเซล)</t>
  </si>
  <si>
    <t>01.07.2015</t>
  </si>
  <si>
    <t>รถจักรยานยนต์(ทดแทน)ขนาด120ซีซีโล่94290</t>
  </si>
  <si>
    <t>รถจักรยานยนต์(ทดแทน)ขนาด120ซีซีโล่94289</t>
  </si>
  <si>
    <t>รถจักรยานยนต์(ทดแทน)ขนาด120ซีซีโล่94288</t>
  </si>
  <si>
    <t>รถจักรยานยนต์(ทดแทน)ขนาด120ซีซีโล่94287</t>
  </si>
  <si>
    <t>รถจักรยานยนต์(ทดแทน)ขนาด120ซีซีโล่94286</t>
  </si>
  <si>
    <t>รถจักรยานยนต์(ทดแทน)ขนาด120ซีซีโล่94283</t>
  </si>
  <si>
    <t>รถจักรยานยนต์(ทดแทน)ขนาด120ซีซีโล่94207</t>
  </si>
  <si>
    <t>รถจักรยานยนต์(ทดแทน)ขนาด120ซีซีโล่94205</t>
  </si>
  <si>
    <t>รถจักรยานยนต์(ทดแทน)ขนาด120ซีซีโล่94204</t>
  </si>
  <si>
    <t>รถจักรยานยนต์(ทดแทน)ขนาด120ซีซีโล่94199</t>
  </si>
  <si>
    <t>รถจักรยานยนต์(ทดแทน)ขนาด120ซีซีโล่94196</t>
  </si>
  <si>
    <t>รถจักรยานยนต์(ทดแทน)ขนาด120ซีซีโล่94195</t>
  </si>
  <si>
    <t>รถจักรยานยนต์(ทดแทน)ขนาด120ซีซีโล่94194</t>
  </si>
  <si>
    <t>รถจักรยานยนต์(ทดแทน)ขนาด120ซีซีโล่94193</t>
  </si>
  <si>
    <t>รถจักรยานยนต์(ทดแทน)ขนาด120ซีซีโล่94192</t>
  </si>
  <si>
    <t>รถจักรยานยนต์(ทดแทน)ขนาด120ซีซีโล่94191</t>
  </si>
  <si>
    <t>รถจักรยานยนต์(ทดแทน)ขนาด120ซีซีโล่94190</t>
  </si>
  <si>
    <t>รถจักรยานยนต์(ทดแทน)ขนาด120ซีซีโล่94189</t>
  </si>
  <si>
    <t>รถจักรยานยนต์(ทดแทน)ขนาด120ซีซีโล่94188</t>
  </si>
  <si>
    <t>รถจักรยานยนต์(ทดแทน)ขนาด120ซีซีโล่94187</t>
  </si>
  <si>
    <t>รถจักรยานยนต์(ทดแทน)ขนาด120ซีซีโล่94186</t>
  </si>
  <si>
    <t>รถจักรยานยนต์(ทดแทน)ขนาด120ซีซีโล่94185</t>
  </si>
  <si>
    <t>รถจักรยานยนต์(ทดแทน)ขนาด120ซีซีโล่94184</t>
  </si>
  <si>
    <t>รถจักรยานยนต์(ทดแทน)ขนาด120ซีซีโล่94183</t>
  </si>
  <si>
    <t>รถจักรยานยนต์(ทดแทน)ขนาด120ซีซีโล่94182</t>
  </si>
  <si>
    <t>รถจักรยานยนต์(ทดแทน)ขนาด120ซีซีโล่94181</t>
  </si>
  <si>
    <t>รถจักรยานยนต์(ทดแทน)ขนาด120ซีซีโล่94180</t>
  </si>
  <si>
    <t>รถจักรยานยนต์(ทดแทน)ขนาด120ซีซีโล่94179</t>
  </si>
  <si>
    <t>10.05.2015</t>
  </si>
  <si>
    <t>รถยนต์โดยสาร ขนาด 12 ที่นั่ง (ดีเซล)</t>
  </si>
  <si>
    <t>รถบรรทุก (ดีเซล) ขนาด 1 ตัน แบบดับเบิ้ลแค็บ</t>
  </si>
  <si>
    <t>01.07.2014</t>
  </si>
  <si>
    <t>รถบรรทุก(ดีเซล)ขนาด 1 ตันฯ ไม่ต่ำกว่า 2400 ซีซีฯ</t>
  </si>
  <si>
    <t>รถยนต์โดยสารขนาด 12 ที่นั่ง (ดีเซล)</t>
  </si>
  <si>
    <t>30.04.2013</t>
  </si>
  <si>
    <t>ครุภัณฑ์ยานพาหนะและขนส่ง ประเภทรถนั่งส่วนกลาง</t>
  </si>
  <si>
    <t>ซื้อครุภัณฑ์สำนักงาน รายการเครื่องปรับอากาศ</t>
  </si>
  <si>
    <t>เครื่องฟอกอากาศ</t>
  </si>
  <si>
    <t>ตู้เก็บเอกสาร 5 ลิ้นชักคู่</t>
  </si>
  <si>
    <t>เครื่องปรับอากาศแบบแบบติดผนัง</t>
  </si>
  <si>
    <t>เครื่องปรับอากาศแบบตั้งพื้น</t>
  </si>
  <si>
    <t>23.08.2007</t>
  </si>
  <si>
    <t>โต๊ะทำงานพร้อมเก้าอี้ 3-6</t>
  </si>
  <si>
    <t>โต๊ะทำงานพร้อมเก้าอี้ 1-2</t>
  </si>
  <si>
    <t>ตู้เหล็ก 4 ลิ้นชัก</t>
  </si>
  <si>
    <t>ตู้เหล็กขนาด 2 บาน</t>
  </si>
  <si>
    <t>ตู้นิรภัย</t>
  </si>
  <si>
    <t>25.04.2005</t>
  </si>
  <si>
    <t>ตู้เก็บเอกสารแบบ 5 ลิ้นชัก</t>
  </si>
  <si>
    <t>จัดซื้อระบบบัตรคิวอัตโนมัติ</t>
  </si>
  <si>
    <t>01.07.2018</t>
  </si>
  <si>
    <t>ได้รับบริจาคเครื่องปรับอากาศmitsubishi electric</t>
  </si>
  <si>
    <t>ระบบบัตรคิวอัตโนมัติ</t>
  </si>
  <si>
    <t>ชั้นวางแบบมีล้อเลื่อน</t>
  </si>
  <si>
    <t>ตู้ Wall Mount Rock ขนาด 9U</t>
  </si>
  <si>
    <t>โลโก้ตำรวจและป้ายอักษร ศปก.สพฐ.ตร.</t>
  </si>
  <si>
    <t>แผงกั้นห้อง</t>
  </si>
  <si>
    <t>เตียงพับเอนกประสงค์</t>
  </si>
  <si>
    <t>ตู้ล็อคเกอร์ 3 บาน</t>
  </si>
  <si>
    <t>โต๊ะประชุมรูปไข่ 8 ที่นั่ง ขนาด 240*120*75 ซม.</t>
  </si>
  <si>
    <t>โต๊ะทำงานโล่งขาเหล็กโครเมี่ยม ขนาด 150*60*75 ซม.</t>
  </si>
  <si>
    <t>โต๊ะประชุตรงขาเหล็กโครเมี่ยม ขนาด 150*60*75 ซม.</t>
  </si>
  <si>
    <t>ชั้นวางแบบมีล้อเลื่อนสำหรับ LED TV 40 นิ้ว</t>
  </si>
  <si>
    <t>ชั้นวางแบบมีล้อเลื่อนสำหรับ LED TV 60 นิ้ว</t>
  </si>
  <si>
    <t>ตู้ 19" ขนาด 15U</t>
  </si>
  <si>
    <t>เครื่องนับธนบัตรแบบตั้งโต๊ะ</t>
  </si>
  <si>
    <t>17.03.2014</t>
  </si>
  <si>
    <t>ตู้เก็บอุปกรณ์และโต๊ะวางอุปกรณ์</t>
  </si>
  <si>
    <t>ระบบ Call Center(ตู้ชุมสาย) ทว.</t>
  </si>
  <si>
    <t>08.12.2011</t>
  </si>
  <si>
    <t>เครื่องปรับอากาศ 25000 BTU ยี่ห้อ CENTRAL AIR /อก.</t>
  </si>
  <si>
    <t>15.11.2011</t>
  </si>
  <si>
    <t>เครื่องปรับอากาศ 12000 BTU ยี่ห้อ DAIKIN (บก.อก.)</t>
  </si>
  <si>
    <t>เครื่องปรับอากาศ 18000 BTU ยี่ห้อ DAIKIN (บก.อก.)</t>
  </si>
  <si>
    <t>เครื่องปรับอากาศ 36000 BTU ยี่ห้อ KENT(พฐก.)</t>
  </si>
  <si>
    <t>เครื่องปรับอากาศ (กพอ.)</t>
  </si>
  <si>
    <t>เครื่องปรับอากาศ 1 เครื่อง (บก.อก.)</t>
  </si>
  <si>
    <t>ตู้ชุมสายอัตโนมัติพร้อมอุปกรณ์ (พฐก.)</t>
  </si>
  <si>
    <t>เก้าอี้ 4 ขา (บริจาค)</t>
  </si>
  <si>
    <t>โต๊ะคอมพิวเตอร์รูปตัวแอล  (บริจาค)</t>
  </si>
  <si>
    <t>ตู้ไม้เอนกประสงค์แบบ 2 ประตู (บริจาค)</t>
  </si>
  <si>
    <t>ตู้ไม้เก็บเอกสาร 3 ลิ้นชัก (บริจาค)</t>
  </si>
  <si>
    <t>เครื่องปรับอากาศยี่ห้อ UNI MASTER (บริจาค)</t>
  </si>
  <si>
    <t>ตู้เก็บเอกสาร  5  ลิ้นชัก</t>
  </si>
  <si>
    <t>เครื่องปรับอากาศ ขนาด 25,000 บีทียู แบบแขวนฝ้า</t>
  </si>
  <si>
    <t>04.01.2011</t>
  </si>
  <si>
    <t>เครื่องปรับอากาศ ขนาด 18,000 บีทียู แบบตั้งพื้น</t>
  </si>
  <si>
    <t>ถังดับเพลิงขนาดใหญ่พร้อมระบบในอาคาร ทว. AFIS</t>
  </si>
  <si>
    <t>รั้วประตูทางเข้า-ออก แฟลต 5ชั้น ถนนรามอินทรา</t>
  </si>
  <si>
    <t>17.02.2014</t>
  </si>
  <si>
    <t>โรงจอดรถและรั้วบริเวณอาคารที่พักอาศัยของ สพฐ.ตร.</t>
  </si>
  <si>
    <t>08.12.2009</t>
  </si>
  <si>
    <t>อาคารที่ทำการพิสูจน์หลักฐานจ.ภูเก็ต</t>
  </si>
  <si>
    <t>17.03.2018</t>
  </si>
  <si>
    <t>อาคารที่พักอาศัย(แฟลต)สพฐ.ตร.</t>
  </si>
  <si>
    <t>สินทรัพย์คงเหลือ สพฐ.ตร (2500700387)</t>
  </si>
  <si>
    <t>01.02.2019</t>
  </si>
  <si>
    <t>01.08.2019</t>
  </si>
  <si>
    <t>อาคารที่ทำการ พฐ. (อาคาร9)</t>
  </si>
  <si>
    <t>อาคารที่ทำการ พฐ. (อาคาร10)</t>
  </si>
  <si>
    <t>อาคารที่ทำการ พฐ. (อาคาร11)</t>
  </si>
  <si>
    <t>อาคารที่ทำการ พฐ. (อาคาร25)</t>
  </si>
  <si>
    <t>01.09.2019</t>
  </si>
  <si>
    <t>อาคารพิสูจน์หลักฐาน อาคาร 14</t>
  </si>
  <si>
    <t>อาคารที่ทำการทะเบียนประวัติอาชญากร อาคาร 7</t>
  </si>
  <si>
    <t>ลิฟท์โดยสารประจำตึก ทว. อาคาร 7</t>
  </si>
  <si>
    <t>โต๊ะปฏิบัติการ ขนาดประมาณ 1.5*1.8*0.9 ม.</t>
  </si>
  <si>
    <t>โต๊ะปฏิบัติการติดผนัง รูปตัว L</t>
  </si>
  <si>
    <t>โต๊ะปฏิบัติการติดผนัง ขนาดประมาณ 0.75*5.95*0.8 ม.</t>
  </si>
  <si>
    <t>โต๊ะปฏิบัติการติดผนัง ขนาดประมาณ 0.75*4.375*0.8 ม.</t>
  </si>
  <si>
    <t>โต๊ะปฏิบัติการติดผนัง ขนาดประมาณ 0.75*3.0*0.8 ม.</t>
  </si>
  <si>
    <t>โต๊ะปฏิบัติการติดผนัง ขนาดประมาณ 0.75*4.7*0.8 ม.</t>
  </si>
  <si>
    <t>โต๊ะทำงาน ขนาดประมาณ 0.6*1.5*0.75</t>
  </si>
  <si>
    <t>ตู้เก็บเสื้อกราวน์ ขนาดประมาณ 0.6*1.0*1.8 ม.</t>
  </si>
  <si>
    <t>ตู้เก็บเสื้อกราวน์ ขนาดประมาณ 0.5*1.0*1.8 ม.</t>
  </si>
  <si>
    <t>ชั้นวางของ ขนาดประมาณ 0.6*1.0*1.8 ม.</t>
  </si>
  <si>
    <t>PASS BOX ขนาดประมาณ 0.6*0.6*0.6 ม.</t>
  </si>
  <si>
    <t>โต๊ะวางเครื่องชั่ง ขนาดประมาณ 0.6*0.8*0.8 ม.</t>
  </si>
  <si>
    <t>ชุดที่ล้างตัว - ล้างตาฉุกเฉิน</t>
  </si>
  <si>
    <t>21.02.2019</t>
  </si>
  <si>
    <t>ระบบระบายอากาศประจำศูนย์ตรวจสอบลายนิ้วมืออัตโนมัติ</t>
  </si>
  <si>
    <t>11.03.2019</t>
  </si>
  <si>
    <t>เครื่องปรับอากาศแบบฝังฝ้าเพดานกระจายลม 4 ทิศทาง</t>
  </si>
  <si>
    <t>16.05.2019</t>
  </si>
  <si>
    <t>เครื่องทำลายเอกสาร OASTAR รุ่น M3150 S</t>
  </si>
  <si>
    <t>05.09.2019</t>
  </si>
  <si>
    <t>เครื่องปรับอากาศชนิดแขวนใต้ฝ้าขนาด 48,000 BTU</t>
  </si>
  <si>
    <t>10.09.2019</t>
  </si>
  <si>
    <t>เครื่องดูดฝุ่นความจุ 25 ลิตร (สามารถดูดฝุ่นและน้ำ)</t>
  </si>
  <si>
    <t>19.08.2019</t>
  </si>
  <si>
    <t>เครื่องปรับอากาศชนิดแขวน+ม่านอากาศ</t>
  </si>
  <si>
    <t>22.10.2018</t>
  </si>
  <si>
    <t>รถตู้ ขนาด 15ที่นั่ง NISSAN รุ่น NV 350 URVANงวด12</t>
  </si>
  <si>
    <t>01.11.2018</t>
  </si>
  <si>
    <t>รถตู้ ขนาด 15ที่นั่ง NISSAN รุ่น NV 350 URVAN งวด8</t>
  </si>
  <si>
    <t>รถยนต์หุ้มเกราะกันกระสุน ขับเคลื่อ 4 ล้อ</t>
  </si>
  <si>
    <t>Air shower</t>
  </si>
  <si>
    <t>โทรทัศน์และม่านบังแสง ห้องประชุมพีพัฒนศักดิ์ ทว.</t>
  </si>
  <si>
    <t>16.10.2018</t>
  </si>
  <si>
    <t>เครื่องตรวจเปรียบเทียบลูก,ปลอก,กระสุนปืนพร้อมอุปกร</t>
  </si>
  <si>
    <t>เครื่องยิงเก็บลูกกระสุนปืนแบบน้ำวน BRT</t>
  </si>
  <si>
    <t>กล้องจุลทรรศน์เปรียบเทียบ ชุดที่ 1/2</t>
  </si>
  <si>
    <t>กล้องจุลทรรศน์เปรียบเทียบ ชุดที่ 2/2</t>
  </si>
  <si>
    <t>25.02.2019</t>
  </si>
  <si>
    <t>โครงการเพิ่มประสิทธิภาพในการตรวจพิสูจน์อาชญากรรม</t>
  </si>
  <si>
    <t>04.02.2019</t>
  </si>
  <si>
    <t>โครงการเพิ่มฯฐานข้อมูล,การเชื่อโยงด้านนิติ งวดที่1</t>
  </si>
  <si>
    <t>17.04.2019</t>
  </si>
  <si>
    <t>โครงการเพิ่มฯฐานข้อมูล งวดที่6 แสงวิทย์/งบ61</t>
  </si>
  <si>
    <t>โครงการเพิ่มฯฐานข้อมูล งวดที่8 แสงวิทย์/งบ61</t>
  </si>
  <si>
    <t>22.04.2019</t>
  </si>
  <si>
    <t>โครงการเพิ่มฯการตรวจพิสูจน์อาชญากรรม</t>
  </si>
  <si>
    <t>28.02.2019</t>
  </si>
  <si>
    <t>เครื่องตรวจพิสูจน์เปีรยบเทียบลายนิ้วมือและฝ่ายมือ</t>
  </si>
  <si>
    <t>28.03.2019</t>
  </si>
  <si>
    <t>เครื่องตรวจหาและเก็บภาพรอยลายนิ้วมือ</t>
  </si>
  <si>
    <t>31.07.2019</t>
  </si>
  <si>
    <t>เครื่องตรวจเปรียบเทียบลายนิ้วมือและฝ่ายมือ</t>
  </si>
  <si>
    <t>23.05.2019</t>
  </si>
  <si>
    <t>โครงการพัฒนาการตรวจสถานที่เกิดเหตุฯ</t>
  </si>
  <si>
    <t>27.05.2019</t>
  </si>
  <si>
    <t>ครุภัณฑ์เพิ่มประสิทธิภาพฯ งวด9/บก.ฯ</t>
  </si>
  <si>
    <t>ครุภัณฑ์เพิ่มประสิทธิภาพฯ งวด10/บก.ฯ</t>
  </si>
  <si>
    <t>12.11.2018</t>
  </si>
  <si>
    <t>ค่าจัดซื้อครุฯคอมพิวเตอร์</t>
  </si>
  <si>
    <t>อุปกรณ์เก็บข้อมูลความจุสูงพร้อมระบบการเชื่อมโยงฯ</t>
  </si>
  <si>
    <t>31.01.2019</t>
  </si>
  <si>
    <t>โครงการเพิ่มฯฐานข้อมูล,การเชื่อโยงด้านนิติ งวดที่9</t>
  </si>
  <si>
    <t>โครงการเพิ่มฯฐานข้อมูล,การเชื่อโยงด้านนิติงวดที่14</t>
  </si>
  <si>
    <t>โครงการเพิ่มฯฐานข้อมูล,การเชื่อโยงด้านนิติงวดที่15</t>
  </si>
  <si>
    <t>01.01.2019</t>
  </si>
  <si>
    <t>โครงการเพิ่มฯฐานข้อมูล,การเชื่อโยงด้านนิติ งวดที่8</t>
  </si>
  <si>
    <t>โครงการเพิ่มฯฐานข้อมูล,การเชื่อโยงด้านนิติงวดที่17</t>
  </si>
  <si>
    <t>โครงการเพิ่มฯฐานข้อมูล,การเชื่อโยงด้านนิติงวดที่18</t>
  </si>
  <si>
    <t>เครื่องคอมแม่ข่าย  DATA</t>
  </si>
  <si>
    <t>เครื่องแม่ขาย Control</t>
  </si>
  <si>
    <t>เครื่องแม่ขาย แลกเปลี่ยนข้อมูล</t>
  </si>
  <si>
    <t>เครื่องแม่ขาย ระบบบริหารจัดการ</t>
  </si>
  <si>
    <t>เครื่องMatcher Hardware</t>
  </si>
  <si>
    <t>เครื่องMatcher CAFIS</t>
  </si>
  <si>
    <t>อุปกรณ์ load balancer</t>
  </si>
  <si>
    <t>เครื่องควบคุมหน่วยเก็บข้อมูล</t>
  </si>
  <si>
    <t>เครื่องควบคุมการทำงานเครื่องเก็บข้อมูล</t>
  </si>
  <si>
    <t>อุปกรณ์สลับหน้าจอและสายสัญญาณ</t>
  </si>
  <si>
    <t>อุปกรณ์ Firewall</t>
  </si>
  <si>
    <t>อุปกรณ์ Router</t>
  </si>
  <si>
    <t>อุปกรณ์ SSL  VPN</t>
  </si>
  <si>
    <t>เครื่องไมโครคอมพิวเตอร์ ความเร็วสูง</t>
  </si>
  <si>
    <t>เครื่องพิมพ์ High Speed</t>
  </si>
  <si>
    <t>เครื่อง scanner ความเร็วสูง</t>
  </si>
  <si>
    <t>เครื่องพิมพ์ passbook printer</t>
  </si>
  <si>
    <t>ระบบคอมพิวเตอร์</t>
  </si>
  <si>
    <t>ระบบเครื่อข่ายและงานสารสนเทศ F-net</t>
  </si>
  <si>
    <t>01.03.2019</t>
  </si>
  <si>
    <t>ระบบงานสารบรรณอิเล็กทรอนิกส์ HP รุ่น MSL350 T04</t>
  </si>
  <si>
    <t>คอมพิวเตอร์ ยี่ห้อ POWELL รุ่น ACHILLES</t>
  </si>
  <si>
    <t>เครื่องพิมพ์แบบเลเซอร์ ยี่ห้อ LEXMARK รุ่น E232</t>
  </si>
  <si>
    <t>28.12.2018</t>
  </si>
  <si>
    <t>กล้องถ่ายภาพ ระบบดิจิตอล ความละเอียด 20 MP</t>
  </si>
  <si>
    <t>เครื่องคอมพิวเตอร์โน๊ตบุ๊ก สำหรับงานประมวลผล</t>
  </si>
  <si>
    <t>15.10.2018</t>
  </si>
  <si>
    <t>เครื่องคอมพิวเตอร์สำหรับงานสำนักงาน</t>
  </si>
  <si>
    <t>เครื่องคอมพิวเตอร์โน้ตบุ๊กสำหรับงานประมวลผล</t>
  </si>
  <si>
    <t>เครื่องพิมพ์ชนิดเลเซอร์/ชนิด LED ขาวดำ แบบที่ 1</t>
  </si>
  <si>
    <t>เครื่องพิมพ์ชนิดเลเซอร์/ชนิด LED ขาวดำ แบบที่ 2</t>
  </si>
  <si>
    <t>เครื่องพิมพ์แบบMultifunction ชนิดเลเซอร์/ขาวดำ LED</t>
  </si>
  <si>
    <t>เครื่องพิมพ์แบบMultifunction ชนิดเลเซอร์/สี LED</t>
  </si>
  <si>
    <t>13.02.2019</t>
  </si>
  <si>
    <t>เครื่องคอมพิวเตอร์แม่ข่าย แบบที่1</t>
  </si>
  <si>
    <t>เครื่องคอมพิวเตอร์แม่ข่าย แบบที่2</t>
  </si>
  <si>
    <t>อุปกรณ์สำหรับจัดเก็บข้อมูลแบบภายนอก</t>
  </si>
  <si>
    <t>อุปกรณ์กระจายการทำงานสำหรับเครื่องคอมฯแม่ข่าย</t>
  </si>
  <si>
    <t>22.02.2019</t>
  </si>
  <si>
    <t>เครื่องควบคุมหน่วยเก็บข้อมูล (San Switch )</t>
  </si>
  <si>
    <t>29.03.2019</t>
  </si>
  <si>
    <t>เครื่องคอมฯสำหรับงานประมวลผลแบบที่2</t>
  </si>
  <si>
    <t>อุปกรณ์กระจายสัญญาณ (L3 Switch) ขนาด 24 ช่อง</t>
  </si>
  <si>
    <t>เครื่องอ่านลายนิ้วมือ (Live scan)</t>
  </si>
  <si>
    <t>16.09.2019</t>
  </si>
  <si>
    <t>คอมพิวเตอร์สำหรับงานประมวลผลแบบที่ 2</t>
  </si>
  <si>
    <t>เครื่องพิมพ์ Multifunction แบบฉีดหมึกพร้อมถังหมึก</t>
  </si>
  <si>
    <t>สแกนเนอร์สำหรับงานเก็บเอกสารระดับศูนย์บริการแบบ 3</t>
  </si>
  <si>
    <t>คอมพิวเตอร์สำหรับงานสำนักงาน(ICT) แบบที่ 2</t>
  </si>
  <si>
    <t>เครื่องพิมพ์เลเซอร์ หรือ LED ขาวดำชนิด network</t>
  </si>
  <si>
    <t>25.09.2019</t>
  </si>
  <si>
    <t>คอมพิวเตอร์โน้ตบุ๊ก สำหรับงานประมวลผล</t>
  </si>
  <si>
    <t>เครื่องพิมพ์เลเซอร์ ขาวดำชนิด network แบบที่ 1</t>
  </si>
  <si>
    <t>เครื่องพิมพ์ Multifunction เลเซอร์ หรือ LED สี</t>
  </si>
  <si>
    <t>หมวดสินทรัพย์ 12050200 อาคารสำนักงาน  (หมดอายุการใช้งาน)</t>
  </si>
  <si>
    <t>หมวดสินทรัพย์ 12050200 อาคารสำนักงาน (หมดอายุการใช้งาน)</t>
  </si>
  <si>
    <t>หมวดสินทรัพย์ 12050400 สิ่งปลูกสร้าง  (หมดอายุการใช้งาน)</t>
  </si>
  <si>
    <t>หมวดสินทรัพย์ 12061300 คุรภัณฑ์กีฬา (หมดอายุการใช้งาน)</t>
  </si>
  <si>
    <t>ชุด LiveScan ส่วนพ่วง พฐ.จว.นนทบุรี</t>
  </si>
  <si>
    <t>01.07.2019</t>
  </si>
  <si>
    <t>เครื่องคอมพิวเตอร์สำหรับงาน ทว.พฐ.จว.สระบุรี</t>
  </si>
  <si>
    <t>13.05.2019</t>
  </si>
  <si>
    <t>ชุดระบบตรวจสอบประวัติอาชญากรรมโดยลายนิ้วมือ</t>
  </si>
  <si>
    <t>08.01.2019</t>
  </si>
  <si>
    <t>คอมพิวเตอร์ hp</t>
  </si>
  <si>
    <t>โครงการซื้อวัสดุครุภัณฑ์สำหรับงานทะเบียนประวัติ</t>
  </si>
  <si>
    <t>23.08.2019</t>
  </si>
  <si>
    <t>โครงการจัดหาครุภัณฑ์ ทว พฐ.จว.นนทุบุรี</t>
  </si>
  <si>
    <t>โครงการจัดซื้สิ่งอำนวยความสะดวกและประชาสัมพันธ์</t>
  </si>
  <si>
    <t xml:space="preserve">หมวดสินทรัพย์ 12060200 คุรภัณฑ์ยานพาหนะ </t>
  </si>
  <si>
    <t>โครงการจัดซื้อครุภัณฑ์ ทว พฐ.จว.นนทบุรี</t>
  </si>
  <si>
    <t>โต๊ะทำงานระดับผู้บริหาร</t>
  </si>
  <si>
    <t>06.09.2019</t>
  </si>
  <si>
    <t>โครงการจัดหาสิ่งอำนวยความสะดวกและประชาสัมพันธ์</t>
  </si>
  <si>
    <t>โครงการจัดซื้อครุภัณฑ์งานทะเบียนประวัติ</t>
  </si>
  <si>
    <t>เครื่องจัดระบบบัตรคิวอัตโนมัติ อท</t>
  </si>
  <si>
    <t>13.09.2019</t>
  </si>
  <si>
    <t>โครงการพัฒนาระบบบริการงานตรวจสอบประวัติ สบ</t>
  </si>
  <si>
    <t>21.08.2019</t>
  </si>
  <si>
    <t>โครงการจัดหาอุปกรณ์เพื่อเพิ่มประสิทธิภาพ ทว.</t>
  </si>
  <si>
    <t>17.05.2019</t>
  </si>
  <si>
    <t>ครุภัณฑ์สำนักงานสำหรับงาน ทว. พฐ.จว.สมุทรปราการ</t>
  </si>
  <si>
    <t>06.06.2019</t>
  </si>
  <si>
    <t>สินทรัพย์คงเหลือ ศพฐ.1 (2500701674)</t>
  </si>
  <si>
    <t>IB 1 โต๊ะกลางสำหรับปฏิบัติการ</t>
  </si>
  <si>
    <t>HOOD สำหรับห้องปฏิบัติการ 0.9*1.5*2.35ม.</t>
  </si>
  <si>
    <t>โซฟาร์(3ที่นั่ง)</t>
  </si>
  <si>
    <t>CB-4 ตู้ล๊อกเกอร์</t>
  </si>
  <si>
    <t>ตู้แสดงผลไฟล์อลาม</t>
  </si>
  <si>
    <t>ตู้ควบคุมระบบไฟล์อลาม</t>
  </si>
  <si>
    <t>WB ชุดเคาร์เตอร์</t>
  </si>
  <si>
    <t>CB-/2 ตู้เอกสารเหล็กแบบ /2 บานเปิด</t>
  </si>
  <si>
    <t>T-2 โต๊ะทำงานขนาด 0.8*1.5*0.75 ม. ลิ้นชักขวา</t>
  </si>
  <si>
    <t>T-1 โต๊ะทำงานขนาด 0.8*1.8*0.75 ม. ลิ้นชักขวา</t>
  </si>
  <si>
    <t>ถังเก็บน้ำดี ขนาด 15 คิว ชนิดฝังใต้ดิน</t>
  </si>
  <si>
    <t>ปั๊มน้ำ ขนาด 1.5 แรงม้า สลับทำงาน+ตู้ควบคุม</t>
  </si>
  <si>
    <t>ถังดักน้ำมัน ขนาด 1 คิว</t>
  </si>
  <si>
    <t>ถังบำบัดน้ำเสีย ขนาด 7 คิว รุ่น HC 730 DC</t>
  </si>
  <si>
    <t>แอร์ขนาด 32,000 BTU</t>
  </si>
  <si>
    <t>แอร์ขนาด 28,000 BTU</t>
  </si>
  <si>
    <t>แอร์ขนาด 25,000 BTU</t>
  </si>
  <si>
    <t>แอร์ขนาด 22,000 BTU</t>
  </si>
  <si>
    <t>แอร์ขนาด 18,000 BTU</t>
  </si>
  <si>
    <t>แอร์ขนาด 12,000 BTU</t>
  </si>
  <si>
    <t>ตู้โหลดเซ็นเตอร์ ขนาด 36 ช่อง3เฟส ขนาด125/250แอมป์</t>
  </si>
  <si>
    <t>ตู้ควบคุมไฟฟ้าหลัก (MDB) ชนิดภายในบัสบาร์</t>
  </si>
  <si>
    <t>เสาธงพร้อมแท่น สูง 12 เมตร</t>
  </si>
  <si>
    <t>อาคารโรงจอดรถ(แบบเลขที่ ม.027/24)จำนวน 4 ช่อง</t>
  </si>
  <si>
    <t>หมวดสินทรัพย์ 12050300 อาคารประโยชน์อื่นๆ</t>
  </si>
  <si>
    <t>ล้างพักงานระหว่างก่อสร้าง</t>
  </si>
  <si>
    <t>เรือนแถวชั้นประทวนและพลตำรวจ (แบบเลขที่ ม.09/52)</t>
  </si>
  <si>
    <t>อาคารที่ทำการ พิสูจน์หลักฐานจังหวัดภูเก็ต</t>
  </si>
  <si>
    <t>งานก่อสร้างอาคารที่ทำการ พฐ.จว.ระนอง</t>
  </si>
  <si>
    <t>หมวดสินทรัพย์ 12061200 คุรภัณฑ์งานบ้าน</t>
  </si>
  <si>
    <t>27.12.2018</t>
  </si>
  <si>
    <t>ตู้ชุมสายแบบไอพี ยี่ห้อ FORTH รุ่น IPX-116</t>
  </si>
  <si>
    <t>16.03.2017</t>
  </si>
  <si>
    <t>เครื่องโทรสารแบบใช้กระดาษธรรมดา</t>
  </si>
  <si>
    <t>01.11.2016</t>
  </si>
  <si>
    <t>เครื่องคอมพิวเตอร์ (พฐ.จว.บึงกาฬ)</t>
  </si>
  <si>
    <t>เครื่องตรวจพิสูจน์ยาเสพติด (Gas Chromatograph GC)</t>
  </si>
  <si>
    <t>เครื่องชั่งน้ำหนักทศนิยม 5 ตำแหน่ง</t>
  </si>
  <si>
    <t>29.11.2017</t>
  </si>
  <si>
    <t>โต๊ะปฏิบัติการติดผนังพร้อมอ่างน้ำ</t>
  </si>
  <si>
    <t>โต๊ะปฏิบัติการติดผนังพร้อมอ่างน้ำและตู้แขวนลอย</t>
  </si>
  <si>
    <t>เครื่องชั่งนน.2ตำแหน่ง</t>
  </si>
  <si>
    <t>ชุดไมโครโฟนแบบไร้สายชนิดมือถือ</t>
  </si>
  <si>
    <t>เครื่องผสมสัญญาณเสียงพร้อมขยายเสียง</t>
  </si>
  <si>
    <t>23.07.2019</t>
  </si>
  <si>
    <t>ชุดควบคุมและจ่ายไฟ</t>
  </si>
  <si>
    <t>หมวดสินทรัพย์ 12050400 สิ่งปลูกสร้าง (หมดอายุการใช้งาน)</t>
  </si>
  <si>
    <t>โรงจอดรถยนต์</t>
  </si>
  <si>
    <t>อาคารห้องสูบน้ำ</t>
  </si>
  <si>
    <t>ตู้เย็นซัมซุง 2 ประตู ขนาด 7 คิว พฐ.หนองคาย</t>
  </si>
  <si>
    <t>เตียงนอน พฐ.อุดร</t>
  </si>
  <si>
    <t>ตู้เย็น 2 ประตู ขนาด 7 คิว พฐ.อุดร</t>
  </si>
  <si>
    <t>ตู้เย็น 2 ประตู ขนาด 9-11 คิว พฐ.อุดร</t>
  </si>
  <si>
    <t>ตู้เย็น ขนาด 5 คิว พฐ.มุกดาหาร</t>
  </si>
  <si>
    <t>ตู้เย็น ขนาด 5 คิว พฐ.บึงกาฬ</t>
  </si>
  <si>
    <t>ตู้เย็น ขนาด 7 คิว พฐ.อุดร</t>
  </si>
  <si>
    <t>ตู้เย็น ขนาด 7.2 คิว พฐ.เลย</t>
  </si>
  <si>
    <t>24.07.2019</t>
  </si>
  <si>
    <t>ตู้เย็น ขนาด 7 คิว พฐ.หนองบัวลำภู</t>
  </si>
  <si>
    <t>02.07.2019</t>
  </si>
  <si>
    <t>ตู้เย็น ขนาด 7 คิว พฐ.มหาสารคาม</t>
  </si>
  <si>
    <t xml:space="preserve">หมวดสินทรัพย์ หมวดสินทรัพย์ 12061200 คุรภัณฑ์งานบ้าน  </t>
  </si>
  <si>
    <t>คอมพิวเตอร์ รายการเครื่องสำรองไฟฟ้า ศพฐ.4</t>
  </si>
  <si>
    <t>16.11.2016</t>
  </si>
  <si>
    <t>คอมพิวเตอร์ รายการเครื่องสำรองไฟฟ่า ศพฐ.4</t>
  </si>
  <si>
    <t>คอมพิวเตอร์ย่อย ศพฐ.4</t>
  </si>
  <si>
    <t>คอมพิวเตอร์ รายการเครื่องพิมพ์ ศพฐ.4</t>
  </si>
  <si>
    <t>15.11.2016</t>
  </si>
  <si>
    <t>ครุภัณฑ์คอมพิวเตอร์ (ระบบตรวจสอบประวัติฯ)</t>
  </si>
  <si>
    <t>25.03.2016</t>
  </si>
  <si>
    <t>คอมพิวเตอร์ ศพฐ.4</t>
  </si>
  <si>
    <t>05.08.2015</t>
  </si>
  <si>
    <t>คอมพิวเตอร์เพื่อการปฏิบัติงานด้านการขอสำเนาข้อมูลฯ</t>
  </si>
  <si>
    <t>ระบบให้บริการงานการขอสำเนาข้อมูลข่าวสารของทางราชกา</t>
  </si>
  <si>
    <t>13.09.2011</t>
  </si>
  <si>
    <t>เครื่องคอมพิวเตอร์ (ศพฐ.4)</t>
  </si>
  <si>
    <t>เครื่องคอมพิวเตอร์ (พฐ.จว.สกลนคร)</t>
  </si>
  <si>
    <t>28.09.2011</t>
  </si>
  <si>
    <t>เครื่องคอมพิวเตอร์ (พฐ.จว.หนองคาย)</t>
  </si>
  <si>
    <t>เครื่องปริ้นเตอร์</t>
  </si>
  <si>
    <t>คอมพิวเตอร์ตั้งโต๊ะ รุ่น LENOVO พฐ.นครพนม</t>
  </si>
  <si>
    <t>02.09.2019</t>
  </si>
  <si>
    <t>เครื่องปริ้นเตอร์ ระบบอิงค์เจ็ท พฐ.ร้อยเอ็ด</t>
  </si>
  <si>
    <t>29.08.2019</t>
  </si>
  <si>
    <t>คอมพิวเตอร์ HP พฐ.ร้อยเอ็ด</t>
  </si>
  <si>
    <t>คอมพิวเตอร์ All In One พฐ.อุดร</t>
  </si>
  <si>
    <t>คอมพิวเตอร์ สำหรับงานประมวลผล แบบที่ 1 พฐ.อุดร</t>
  </si>
  <si>
    <t>เครื่องคอมพิวเตอร์ สำหรับงานประมวลผล แบบที่ 1</t>
  </si>
  <si>
    <t>คอมพิวเตอร์สำหรับงานประมวลผล แบบที่ 1</t>
  </si>
  <si>
    <t>เครื่องพิมพ์ Multifunction แบบฉีดหมึก พฐ.สกลนคร</t>
  </si>
  <si>
    <t>26.07.2019</t>
  </si>
  <si>
    <t>คอมพิวเตอร์ All In One พฐ.สกลนคร</t>
  </si>
  <si>
    <t>คอมพิวเตอร์โน๊ตบุ๊ก พฐ.อุดรธานี</t>
  </si>
  <si>
    <t>เครื่องพิพมพ์ Multifunction ชนิดเลเซอร์หรือ LEDเลย</t>
  </si>
  <si>
    <t>เครื่องพิมพ์ Multifunction ชนิดเลเซอร์หรือ LED เลย</t>
  </si>
  <si>
    <t>คอมพิวเตอร์สำหรับประมวลผล พฐ.เลย</t>
  </si>
  <si>
    <t>เครื่องสำรองไฟฟ้า ขนาด 1 KVA พฐ.สกลนคร</t>
  </si>
  <si>
    <t>เครื่องพิมพ์แบบฉีดหมึก Inkjet Printer พฐ.สกลนคร</t>
  </si>
  <si>
    <t>คอมพิวเตอร์ สำหรับประมวลผล พฐ.สกลนคร</t>
  </si>
  <si>
    <t>เครื่องสำรองไฟ ขนาด 1 kVA 600 W พฐ.อุดรธานี</t>
  </si>
  <si>
    <t>คอมพิวเตอร์สำหรับประมวลผล พฐ.อุดรธานี</t>
  </si>
  <si>
    <t>เครื่องคอมพิวเตอร์สำหรับประมวลผล พฐ.หนองบัวลำภู</t>
  </si>
  <si>
    <t>05.02.2019</t>
  </si>
  <si>
    <t>เครื่องอ่านภาพแบบ Scanner แบบ 2 หน้า พฐ.มหาสารคาม</t>
  </si>
  <si>
    <t>เครื่องพิมพ์ชนิดเลเซอร์ LED ขาวดำ พฐ.มหาสารคาม</t>
  </si>
  <si>
    <t>เครื่องอ่านลายนิ้วมือ Live Scan พฐ.มหาสารคาม</t>
  </si>
  <si>
    <t>เครื่อง passbook พิมพ์ พลม. พฐ.มหาสารคาม</t>
  </si>
  <si>
    <t>เครื่องพิมพ์ชนิด Dot Matrix Printer พฐ.มหาสารคาม</t>
  </si>
  <si>
    <t>เครื่องคอมพิวเตอร์นำเข้าข้อมูล พลม. พฐ.มหาสารคาม</t>
  </si>
  <si>
    <t>เครื่องสำรองไฟฟ้าขนาด 2 Kva พฐ.จว.มหาสารคาม</t>
  </si>
  <si>
    <t>เครื่องคอมพิวเตอร์แม่ข่าย พฐ.จว.มหาสารคาม</t>
  </si>
  <si>
    <t>เครื่องอ่านภาพแบบ Scanner แบบสองหน้า พฐ.จว.สกลนคร</t>
  </si>
  <si>
    <t>25.12.2018</t>
  </si>
  <si>
    <t>เครื่องพิมพ์ชนิดเลเซอร์ LED ขาวดำ พฐ.จว.สกลนคร</t>
  </si>
  <si>
    <t>เครื่องอ่านลายนิ้วมือ Live Scan พฐ.จว.สกลนคร</t>
  </si>
  <si>
    <t>เครื่อง passbook พิมพ์ พลม. พฐ.จว.สกลนคร</t>
  </si>
  <si>
    <t>เครื่องพิมพ์ชนิด Dot Matrix Printer พฐ.จว.สกลนคร</t>
  </si>
  <si>
    <t>เครื่องคอมพิวเตอร์นำเข้าข้อมูล พลม. พฐ.จว.สกลนคร</t>
  </si>
  <si>
    <t>เครื่องสำรองไฟฟ้า ขนาด 2 Kva พฐ.จว.สกลนคร</t>
  </si>
  <si>
    <t>เครื่องคอมพิวเตอร์แม่ข่าย พฐ.จว.สกลนคร</t>
  </si>
  <si>
    <t>เครื่องพิมพ์ Brother HL-L2370DN พฐ.จว.บึงกาฬ</t>
  </si>
  <si>
    <t>24.10.2018</t>
  </si>
  <si>
    <t>เครื่องพิมพ์ Brother HL-L2370DN พฐ.จว.หนองคาย</t>
  </si>
  <si>
    <t>เครื่องพิมพ์ Brother HL-L2370DN พฐ.จว.สกลนคร</t>
  </si>
  <si>
    <t>เครื่องพิมพ์ Brother HL-L2370DN พฐ.จว.หนองบัวลำภู</t>
  </si>
  <si>
    <t>เครื่องพิมพ์ Brother HL-L2370DN พฐ.จว.อุดรธานี</t>
  </si>
  <si>
    <t>เครื่องพิมพ์ Brother HL-L2370DN พฐ.จว.เลย</t>
  </si>
  <si>
    <t>เครื่องพิมพ์ Brother HL-L2370DN พฐ.จว.นครพนม</t>
  </si>
  <si>
    <t>เครื่องพิมพ์ Brother HL-L2370DN พฐ.จว.มหาสารคาม</t>
  </si>
  <si>
    <t>เครื่องพิมพ์ Brother HL-L2370DN พฐ.จว.ร้อยเอ็ด</t>
  </si>
  <si>
    <t>เครื่องพิมพ์ Brother HL-L2370DN พฐ.จว.มุกดาหาร</t>
  </si>
  <si>
    <t>เครื่องพิมพ์ Brother HL-L2370DN พฐ.จว.กาฬสินธุ์</t>
  </si>
  <si>
    <t>เครื่องพิมพ์ Brother HL-L2370DN ศพฐ.4</t>
  </si>
  <si>
    <t>คอมพิวเตอร์/ชุดโปรแกรม พฐ.จว.บึงกาฬ</t>
  </si>
  <si>
    <t>คอมพิวเตอร์/ชุดโปรแกรม พฐ.จว.หนองคาย</t>
  </si>
  <si>
    <t>คอมพิวเตอร์/ชุดโปรแกรม พฐ.จว.สกลนคร</t>
  </si>
  <si>
    <t>คอมพิวเตอร์/ชุดโปรแกรม พฐ.จว.หนองบัวลำภู</t>
  </si>
  <si>
    <t>คอมพิวเตอร์/ชุดโปรแกรม พฐ.จว.อุดรธานี</t>
  </si>
  <si>
    <t>คอมพิวเตอร์/ชุดโปรแกรม พฐ.จว.เลย</t>
  </si>
  <si>
    <t>คอมพิวเตอร์/ชุดโโปรแกรม พฐ.จว.นครพนม</t>
  </si>
  <si>
    <t>คอมพิวเตอร์/ชุดโปรแกรม พฐ.จว.มหาสารคาม</t>
  </si>
  <si>
    <t>คอมพิวเตอร์/ชุดโปรแกรม พฐ.จว.ร้อยเอ็ด</t>
  </si>
  <si>
    <t>คอมพิวเตอร์/ชุดโปรแกรม พฐ.จว.มุกดาหาร</t>
  </si>
  <si>
    <t>คอมพิวเตอร์/ชุดโปรแกรม พฐ.จว.กาฬสินธุ์</t>
  </si>
  <si>
    <t>คอมพิวเตอร์/ชุดโปรแกรม ศพฐ.4</t>
  </si>
  <si>
    <t>ครุภัณฑ์คอมพิวเตอร์ Live Scan ศพฐ.4</t>
  </si>
  <si>
    <t>19.01.2018</t>
  </si>
  <si>
    <t>ครุภัณฑ์คอมพิวเตอร์ เครื่อง Live Scan พฐ.ร้อยเอ็ด</t>
  </si>
  <si>
    <t>ครุภัณฑ์คอมพิวเตอร์(Live Scan) พฐ.จว.อุดร</t>
  </si>
  <si>
    <t>เครื่องปริ้นเตอร์ ศพฐ.4</t>
  </si>
  <si>
    <t>29.05.2015</t>
  </si>
  <si>
    <t>เครื่อง Printer brother J825</t>
  </si>
  <si>
    <t>16.04.2015</t>
  </si>
  <si>
    <t>20.10.2014</t>
  </si>
  <si>
    <t>คอมพิวเตอร์ พฐ.จว.หนองบัวลำภู</t>
  </si>
  <si>
    <t>17.10.2014</t>
  </si>
  <si>
    <t>คอมพิวเตอร์ พฐ.จว.หนองคาย</t>
  </si>
  <si>
    <t>คอมพิวเตอร์ พฐ.จว.มุกดาหาร</t>
  </si>
  <si>
    <t>คอมพิวเตอร์ พฐ.จว.บึงกาฬ</t>
  </si>
  <si>
    <t>คอมพิวเตอร์ พฐ.จว.เลย</t>
  </si>
  <si>
    <t>เครื่องตรวจเขม่าปืนที่มือเชิงปริมาณ ศพฐ.4</t>
  </si>
  <si>
    <t>แว่นขยายสำหรับตรวจพิมพ์ลายนิ้วมือ(ศพฐ.4)</t>
  </si>
  <si>
    <t>เครื่อง Ultrasonic cleaner(พฐ.จว.บึงกาฬ)</t>
  </si>
  <si>
    <t>กระเป๋มพร้อมอุปกรณ์ตรวจที่กิดเหตุ(พฐ.จว.บึงกาฬ)</t>
  </si>
  <si>
    <t>กระเป๋มพร้อมอุปกรณ์ตรวจที่กิดเหตุ(พฐ.จว.กาฬสินธุ์)</t>
  </si>
  <si>
    <t>เครื่อง GCMS</t>
  </si>
  <si>
    <t>15.09.1999</t>
  </si>
  <si>
    <t>เครื่องมือวัดความเป็นกรดด่าง</t>
  </si>
  <si>
    <t>22.11.2000</t>
  </si>
  <si>
    <t>เครื่องชั่งไฟฟ้าขนาด 0.01 กรัม</t>
  </si>
  <si>
    <t>07.09.2000</t>
  </si>
  <si>
    <t>ตู้ดูดควันไอสารเคมี พฐ.อุดร</t>
  </si>
  <si>
    <t>ที่ล้างตัว ล้างตา พฐ.อุดร</t>
  </si>
  <si>
    <t>เก้าอี้ห้องปฏิบัติการ พฐ.อุดร</t>
  </si>
  <si>
    <t>อ่างล้างมือสำหรับห้องปฏิบัติการ พฐ.อุดรธานี</t>
  </si>
  <si>
    <t>test tube rack พฐ.อุดรธานี</t>
  </si>
  <si>
    <t>ก็อกชุดถ้วยดักกลิ่น พฐ.อุดรธานี</t>
  </si>
  <si>
    <t>โต๊ะไม้อัดชนิดกันน้ำปิดผิวด้วยลามิเนต 6 ม. พฐ.อุดร</t>
  </si>
  <si>
    <t>ท็อปหิน ขนาด 6 ม. พฐ.อุดร</t>
  </si>
  <si>
    <t>เคาน์เตอร์ห้องปฏิบัติการห้องวิทย์ฯ 3 ม.พฐ.อุดร</t>
  </si>
  <si>
    <t>ตู้แขวนติดผนัง พฐ.อุดรธานี</t>
  </si>
  <si>
    <t>ก๊อกชุดถ้วยดักกลิ่น พฐ.อุดร</t>
  </si>
  <si>
    <t>โต๊ะไม้อัดชนิดกันน้ำปิดด้วยลามิเนต 10 ม. พฐ.อุดร</t>
  </si>
  <si>
    <t>ท็อปหิน ขนาด 10 ม. พฐ.อุดร</t>
  </si>
  <si>
    <t>LSC-1 เก้าอี้ห้องปฏิบัติการ</t>
  </si>
  <si>
    <t>ตู้แขวนติดผนัง</t>
  </si>
  <si>
    <t>ท็อปหิน 6 เมตร</t>
  </si>
  <si>
    <t>โต๊ะไม้อัดกันน้ำ ชนิดภายนอกปิดผิวด้วยลามิเนต 6 ม.</t>
  </si>
  <si>
    <t>WB-10 เค้าน์เตอร์ห้องปฏิบัติการ 3 เมตร</t>
  </si>
  <si>
    <t>ท็อปหิน 10 เมตร</t>
  </si>
  <si>
    <t>โต๊ะไม้อัดกันน้ำ ชนิดภายนอกปิดผิวด้วยลามิเนต 10 ม.</t>
  </si>
  <si>
    <t>ตู้ดูดควันไอสารเคมี</t>
  </si>
  <si>
    <t>SW ที่ล้างตา ล้างตัว</t>
  </si>
  <si>
    <t>อ่างล้างมือ สำหรับห้องปฏิบัติการ</t>
  </si>
  <si>
    <t>Test Tube Rack</t>
  </si>
  <si>
    <t>ก็อกชุดถ้วยดักกลิ่น</t>
  </si>
  <si>
    <t>แท้งค์ยิงเก็บปลอกกระสุนปืนและลูกกระสุนปืน ศพฐ.4</t>
  </si>
  <si>
    <t>22.06.2018</t>
  </si>
  <si>
    <t>รถเข็ญสแตนเลส</t>
  </si>
  <si>
    <t>ตู้ดูดความชื้น ตัดจำหน่ายตาม สตง.ทักท้วง 59</t>
  </si>
  <si>
    <t>ตู้อบความร้อน Hot Air Oven</t>
  </si>
  <si>
    <t>เครื่อง Ultrasonic cleaner ศพฐ.4</t>
  </si>
  <si>
    <t>ชุดตรวจอุปกรณ์ยาเสพติดทีแอลซี ศพฐ.4</t>
  </si>
  <si>
    <t>เครื่องตรวจพิสูจน์เปรียบเทียบลายนิ้วมือฝ่ามือ</t>
  </si>
  <si>
    <t>เครื่องปั่นแยกตะกอน สกลฯ</t>
  </si>
  <si>
    <t>เครื่องแก๊สโครมาโตกราฟ/อุปกรณ์วิเคราะห์น้ำมันฯ กคม</t>
  </si>
  <si>
    <t>26.04.2018</t>
  </si>
  <si>
    <t>ชุดตรวจวิถีกระสุนปืนด้วยแสงเลเซอร์ ศพฐ.4</t>
  </si>
  <si>
    <t>08.03.2018</t>
  </si>
  <si>
    <t>โต๊ะตั้งปากกายิงปืน กอป.ศพฐ.4</t>
  </si>
  <si>
    <t>19.02.2018</t>
  </si>
  <si>
    <t>เครื่องชั่งน้ำหนักทศนิยม 5 ตำแหน่ง กยส. ศพฐ.4</t>
  </si>
  <si>
    <t>เครื่องตรวจหาโลหะในน้ำ พฐ.จว.บึงกาฬ</t>
  </si>
  <si>
    <t>09.01.2018</t>
  </si>
  <si>
    <t>เครื่องตรวจหาโลหะในน้ำ พฐ.จว.กาฬสินธุ์</t>
  </si>
  <si>
    <t>เครื่องตรวจหาโลหะในน้ำ พฐ.จว.มุกดาหาร</t>
  </si>
  <si>
    <t>เครื่องตรวจหาโลหะในน้ำ พฐ.จว.นครพนม</t>
  </si>
  <si>
    <t>เครื่องตรวจหาโลหะในน้ำ พฐ.จว.ร้อยเอ็ด</t>
  </si>
  <si>
    <t>เครื่องตรวจหาโลหในน้ำ พฐ.จว.สกลนคร</t>
  </si>
  <si>
    <t>เครื่องตรวจหาโลหะในน้ำ พฐ.จว.หนองบัวลำภู</t>
  </si>
  <si>
    <t>เครื่องตรวจหาโลหะในน้ำ พฐ.จว.หนองคาย</t>
  </si>
  <si>
    <t>เครื่องตรวจหาโลหะในน้ำ พฐ.จว.มหาสารคาม</t>
  </si>
  <si>
    <t>เครื่องตรวจหาโลหะในน้ำ พฐ.จว.เลย</t>
  </si>
  <si>
    <t>เครื่องตรวจหาโลหะในน้ำ พฐ.จว.อุดรธานี</t>
  </si>
  <si>
    <t>เครื่องตรวจหาโลหะในน้ำ กสก.ศพฐ.4</t>
  </si>
  <si>
    <t>เครื่องวัดระยะโดยใช้แสงเรเซอร์ ศพฐ.4</t>
  </si>
  <si>
    <t>12.12.2017</t>
  </si>
  <si>
    <t>เครื่องวัดระยะโดยใช้แสงเรเซอร์ พฐ.จว.เลย</t>
  </si>
  <si>
    <t>ซื้อครุภัณฑ์วิทยาศาสตร์ พฐ.จว.สกลนคร</t>
  </si>
  <si>
    <t>08.05.2017</t>
  </si>
  <si>
    <t>ซื้อครุภัณฑ์วิทยาศาสตร์ พฐ.จว.หนองคาย</t>
  </si>
  <si>
    <t>ซื้อครุภัณฑ์วิทยาศาสตร์ พฐ.จว.เลย</t>
  </si>
  <si>
    <t>ซื้อครุภัณฑ์วิทยาศาสตร์ พฐ.จว.มุกดาหาร</t>
  </si>
  <si>
    <t>เครื่องตรวจพิสูจน์ทางชีววิทยา(DNA)พร้อมอุปกรณ์</t>
  </si>
  <si>
    <t>ครุภัณฑ์วิทย์ฯรายการเครื่องชั่งทศนิยม2ต.พฐ.จว.นค</t>
  </si>
  <si>
    <t>21.12.2016</t>
  </si>
  <si>
    <t>ครุภัณฑ์วิทย์ฯ รายการเครื่องชั่งทศนิยม2ต.พฐ.จว.สกล</t>
  </si>
  <si>
    <t>ครุภัณฑ์วิทย์ฯ รายการเครื่องชั่งทศนิยม2ต.พฐ.จว.เลย</t>
  </si>
  <si>
    <t>ครุภัณฑ์วิทย์ฯ รายการเครื่องชั่งทศนิยม2 ต.พฐ.จว.มห</t>
  </si>
  <si>
    <t>ตู้สูงเก็บอุปกรณ์และเครื่องแก้ว</t>
  </si>
  <si>
    <t>01.03.2015</t>
  </si>
  <si>
    <t>ตู้เหล็กสูงเก็บสารเคมี</t>
  </si>
  <si>
    <t>โต๊ะปฏิบัติการติดผนังพร้อมตู้แขวนลอย</t>
  </si>
  <si>
    <t>ตู้เหล็กสูงเก็บสารเคมีไวไฟ</t>
  </si>
  <si>
    <t>ชุดล้างตัวล้างตาฉุกเฉิิน</t>
  </si>
  <si>
    <t>ตู้เหล็กสูงเก็บสารเคมีกัดกร่อน</t>
  </si>
  <si>
    <t>ตู้เหล็กสูงเก็บสารเคมีกัดกร่อน สร้าง 57 ขึ้น 58</t>
  </si>
  <si>
    <t>ตู้เหล็กสูงเก็บสารเคมีกัดกร่อน สร้าง57 ขึ้น 58</t>
  </si>
  <si>
    <t>โต๊ะปฏิบัติการติดผนัง สร้าง 57 ขึ้น 58</t>
  </si>
  <si>
    <t>โต๊ะปฏิบัติการกลางพร้อมอ่าง ชั้นวางสารกลางโต๊ะ</t>
  </si>
  <si>
    <t>โต๊ะปฏิบัติการติดผนังพร้อมอ่าง โต๊ะวางเครื่องชั่ง</t>
  </si>
  <si>
    <t>โต๊ะปฏบัติการติดผนังพร้อมอ่าง โต๊ะวางเครื่องชั่ง</t>
  </si>
  <si>
    <t>กล้องถ่ายวีดีโอ (พฐ.จว.บึงกาฬ)</t>
  </si>
  <si>
    <t>กล้องถ่ายภาพดิจิตอล (พฐ.จว.บึงกาฬ)</t>
  </si>
  <si>
    <t>จอรับภาพชนิดมอเตอร์ขนาดเส้นทะแยงมุม150นิ้ว</t>
  </si>
  <si>
    <t>เครื่องฉายภาพคอมพิวเตอร์ วิดีโอพร้อมจอดึง</t>
  </si>
  <si>
    <t>เครื่องฉายภาพคอมพิวเตอร์และวิดีโอ3,000 Ansi</t>
  </si>
  <si>
    <t>โทรทัศน์สี LED Smart TV ขนาด 49 นิ้ว พฐ.หนองคาย</t>
  </si>
  <si>
    <t>โทรทัศน์สี LED Smart TV ขนาด 50 นิ้ว พฐ.นครพนม</t>
  </si>
  <si>
    <t>โทรทัศน์สี LED Smart TV ขนาด 48 นิ้ว พฐ.ร้อยเอ็ด</t>
  </si>
  <si>
    <t>ตู้ใส่เครื่องเสียง พฐ.อุดร</t>
  </si>
  <si>
    <t>เพาเวอร์แอมป์ พฐ.อุดร</t>
  </si>
  <si>
    <t>ตู้ลำโพง 15 นิ้ว พฐ.อุดร</t>
  </si>
  <si>
    <t>ชุดควบคุมไมล์ประชุม และขยายเสียง พฐ.อุดร</t>
  </si>
  <si>
    <t>โทรทัศน์สี LED TV ขนาด 40 นิ้ว พฐ.มุกดาหาร</t>
  </si>
  <si>
    <t>โทรทัศน์สี LED Smart TV ขนาด 50 นิ้ว พฐ.บึงกาฬ</t>
  </si>
  <si>
    <t>โทรทัศน์สี LED Smart TV ขนาด 40 นิ้ว พฐ.อุดร</t>
  </si>
  <si>
    <t>28.07.2019</t>
  </si>
  <si>
    <t>โทรทัศน์สี LED TV พฐ.เลย</t>
  </si>
  <si>
    <t>โทรทัศน์สี LED Smart TV พฐ.สกลนคร</t>
  </si>
  <si>
    <t>โทรทัศน์สี LED smart TV ขนาด 55 นิ้ว หนองบัวลำภู</t>
  </si>
  <si>
    <t>โทรทัศน์สี LED Smart TV ขนาด 55 นิ้ว พฐ.มหาสารคาม</t>
  </si>
  <si>
    <t>ชุดไมโครโพนสำหรับผู้เข้าร่วมประชุม</t>
  </si>
  <si>
    <t>ชุดไมโครโพนสำหรับประธาน</t>
  </si>
  <si>
    <t>ชุดไมโครโพนแบบไร้สายชนิดติดปกเสื้อ</t>
  </si>
  <si>
    <t>ไฟฟ้ารอบอาคาร งานระบบไฟฟ้าภายนอกอาคาร ส.57 ข.58</t>
  </si>
  <si>
    <t>ไฟฟ้ารอบอาคาร งานระบบไฟฟ้าภายนอกอาคาร</t>
  </si>
  <si>
    <t>รถจักรยานยนต์ยี่ห้อฮอนด้าเวฟ 110 CC.(พฐ.จว.นครพนม)</t>
  </si>
  <si>
    <t>19.09.2011</t>
  </si>
  <si>
    <t>รถโดยสาร ขนาด 12 ที่นั่ง(ดีเซล) โล่ 06153 ศพฐ.4</t>
  </si>
  <si>
    <t>รถจักรยานยนต์(ทดแทน)ขนาด120ซีซีโล่94206</t>
  </si>
  <si>
    <t>รถจักรยานยนต์(ทดแทน)ขนาด120ซีซีโล่94203</t>
  </si>
  <si>
    <t>รถจักรยานยนต์(ทดแทน)ขนาด120ซีซีโล่94238</t>
  </si>
  <si>
    <t>รถจักรยานยนต์(ทดแทน)ขนาด120ซีซีโล่94237</t>
  </si>
  <si>
    <t>รถจักรยานยนต์(ทดแทน)ขนาด120ซีซีโล่94236</t>
  </si>
  <si>
    <t>รถจักรยานยนต์(ทดแทน)ขนาด120ซีซีโล่94235</t>
  </si>
  <si>
    <t>รถจักรยานยนต์(ทดแทน)ขนาด120ซีซีโล่94234</t>
  </si>
  <si>
    <t>รถจักรยานยนต์(ทดแทน)ขนาด120ซีซีโล่94233</t>
  </si>
  <si>
    <t>รถจักรยานยนต์(ทดแทน)ขนาด120ซีซีโล่94232</t>
  </si>
  <si>
    <t>ตู้เก็บแผ่นพิมพ์ลายนิ้วมือฯ ชนิดรางเลื่อน</t>
  </si>
  <si>
    <t>22.11.2016</t>
  </si>
  <si>
    <t>เครื่องจัดระบบบัตรคิวอัตโนมัติ 5 ระบบ พฐ.จว.มค.</t>
  </si>
  <si>
    <t>เครื่องจัดระบบบัตรคิวอัตโนมัติ 5 ระบบ พฐ.จว.รอ.</t>
  </si>
  <si>
    <t>เครื่องจัดระบบบัตรคิวอัตโนมัติ 5 ระบบ พฐ.จว.สกลฯ</t>
  </si>
  <si>
    <t>เครื่องจัดระบบบัตรคิวอัตโนมัติ 5 ระบบ พฐ.จว.อุุดรฯ</t>
  </si>
  <si>
    <t>เครื่องจัดระบบบัตรคิวอัตโนมัติ จำนวน 5 ระบบ ศพฐ.4</t>
  </si>
  <si>
    <t>07.09.2015</t>
  </si>
  <si>
    <t>เครื่องปรับอากาศ ขนาด 30000 บีทียู พฐ.นครพนม</t>
  </si>
  <si>
    <t>เก้าอี้แถวเดียว 4 ที่นั่ง พฐ.ร้อยเอ็ด</t>
  </si>
  <si>
    <t>เก้าอี้แถวเดียว 4 ที่นั่ง พฐ.จว.ร้อยเอ็ด</t>
  </si>
  <si>
    <t>เครื่องปรับอากาศ ขนาด 24000 บีทียู พฐ.ร้อยเอ็ด</t>
  </si>
  <si>
    <t>ตู้เอกสารเหล็ก แบบ 2 บานเปิด พฐ.อุดรธานี</t>
  </si>
  <si>
    <t>งานม่านม้วนพร้อมราง พฐ.อุดร</t>
  </si>
  <si>
    <t>เครื่องโทรสารกระดาษธรรมดา พฐ.อุดร</t>
  </si>
  <si>
    <t>โต๊ะหมู่บูชาพร้อมพระพุทธรูป พฐ.อุดร</t>
  </si>
  <si>
    <t>Projector 3500 ansilumen พฐ.อุดร</t>
  </si>
  <si>
    <t>จอมอเตอร์ไฟฟ้า 120 " พฐ.อุดร</t>
  </si>
  <si>
    <t>กระดานไวท์บอร์ด พฐ.อุดร</t>
  </si>
  <si>
    <t>โซฟา 3 ที่นั่ง พฐ.อุดร</t>
  </si>
  <si>
    <t>ตู้ล็อคเกอร์ บานเปิด 6 บาน พฐ.อุดร</t>
  </si>
  <si>
    <t>ตู้เอกสารเหล็ก แบบ 2 บานเปิด พฐ.อุดร</t>
  </si>
  <si>
    <t>ตู้เอกสารเหล้ก แบบ 2 บานเปิด พฐ.อุดร</t>
  </si>
  <si>
    <t>ตู้เอกสารเหล็ก แบบ 2  บานเปิด พฐ.อุดร</t>
  </si>
  <si>
    <t>ตูัเอกสารเหล็ก แบบ 2 บานเปิด พฐ.อุดร</t>
  </si>
  <si>
    <t>ตู้เอกสารเหล็ก แบบ 4 ลิ้นชัก พฐ.อุดร</t>
  </si>
  <si>
    <t>ตูัเอกสารเหล็ก แบบ 4 ลิ้นชัก พฐ.อุดร</t>
  </si>
  <si>
    <t>เก้าอี้แถวนั่งพักคอย พฐ.อุดร</t>
  </si>
  <si>
    <t>เก้าอี้ทำงาน มีท้าวแขน พนักพิงสูง พฐ.อุดร</t>
  </si>
  <si>
    <t>โต๊ะทำงาน ขนาด 0.80x1.20x0.75 ม.พฐ.อุดร</t>
  </si>
  <si>
    <t>โต๊๊ทำงาน ขนาด 0.80x1.20x0.75 ม.พฐ.อุดร</t>
  </si>
  <si>
    <t>โตีะทำงาน ขนาด 0.80x1.20x0.75 ม.พฐ.อุดร</t>
  </si>
  <si>
    <t>โต๊ะทำงาน ขนาด 0.80x1.20x0.75 ม. พฐ.อุดร</t>
  </si>
  <si>
    <t>โต๊ะทำงาน ขนาด 0.80x1.50x0.75 ม. พฐ.อุดร</t>
  </si>
  <si>
    <t>โต๊ะทำงาน ขนาด 0.80x1.80x0.75 ม. พฐ.อุดร</t>
  </si>
  <si>
    <t>เครื่องปรับอากาศ ขนาด 30000 บีทียู พฐ.อุดร</t>
  </si>
  <si>
    <t>เครื่องปรับอากาศ ขนาด 24000 บีทียู พฐ.อุดร</t>
  </si>
  <si>
    <t>เครื่องปรับอากาศ ขนาด18000 บีทียู พฐ.อุดร</t>
  </si>
  <si>
    <t>เครื่องปรับอากาศ ขนาด 18000 บีทียู พฐ.อุดร</t>
  </si>
  <si>
    <t>เครื่องปรับอากาศ ขนาด 15000 บีทียู พฐ.อุดร</t>
  </si>
  <si>
    <t>เครื่องปรับอากาศ ขนาด 9000 บีทียู พฐ.อุดร</t>
  </si>
  <si>
    <t>เสาธงพร้อมแท่น พฐ.จว.อุดรธานี</t>
  </si>
  <si>
    <t>W-1 กระดานไวท์บอร์ด</t>
  </si>
  <si>
    <t>S-1 โซฟา 3 ที่นั่ง</t>
  </si>
  <si>
    <t>CB-3 ตู้ล็อคเกอร์บานเปิด 6 บาน</t>
  </si>
  <si>
    <t>CB-2 ตู้เอกสารเหล็ก แบบ 2 บานเปิด</t>
  </si>
  <si>
    <t>CB-1 ตู้เอกสารเหล็ก แบบ 4 ลิ้นชัก</t>
  </si>
  <si>
    <t>CB1 ตู้เอกสารเหล็ก แบบ 4 ลิ้นชัก</t>
  </si>
  <si>
    <t>WC1 เก้าอี้แถวนั่งพักคอย</t>
  </si>
  <si>
    <t>C1 เก้าอี้ทำงาน มีเท้าแขน พนักพิงสูง</t>
  </si>
  <si>
    <t>T2 โต๊ะทำงาน ขนาด 0.8x1.50x0.75 ม.</t>
  </si>
  <si>
    <t>T1 โต๊ะทำงาน ขนาด 0.8x1.80x0.75 ม.</t>
  </si>
  <si>
    <t>เครื่องปรับอากาศ แบบแยกส่วน ขนาด 30000 BTU</t>
  </si>
  <si>
    <t>เครื่องปรับอากาศ แบบแยกส่วน ขนาด 24000 BTU</t>
  </si>
  <si>
    <t>เครื่องปรับอากาศ แบบแยกส่วน ขนาด 18000 BTU</t>
  </si>
  <si>
    <t>เครื่องปรับอากาศ แบบแยกส่วน ขนาด 15000 BTU</t>
  </si>
  <si>
    <t>เครื่องปรับอากาศ แบบแยกส่วน ขนาด 9000 BTU</t>
  </si>
  <si>
    <t>เสาธงพร้อมแท่น ของ พฐ จว.กาฬสิน</t>
  </si>
  <si>
    <t>เครื่องปรับอากาศแบบแยกส่วน 24000 BTU พฐ.มุกดาหาร</t>
  </si>
  <si>
    <t>โต๊ะทำงานผู้ชำนาญการ พฐ.บึงกาฬ</t>
  </si>
  <si>
    <t>เก้าอี้แถวเดี่ยว 4 ที่นั่ง พฐ.สกลนคร</t>
  </si>
  <si>
    <t>07.08.2019</t>
  </si>
  <si>
    <t>เครื่องปรับอากาศ ขนาด 24000 BTU พฐ.สกลนคร</t>
  </si>
  <si>
    <t>เครื่องปรับอากาศ ขนาด 18000 BTU หนองบัวลำภู</t>
  </si>
  <si>
    <t>เครื่องปรับอากาศ ขนาด 24000 BTU พฐ.มหาสารคาม</t>
  </si>
  <si>
    <t>เครื่องปรับอากาศ ขนาด 15000 BTU ศพฐ.4</t>
  </si>
  <si>
    <t>19.06.2019</t>
  </si>
  <si>
    <t>เคาน์เตอร์ เตี้ย+บานสวิง ขนาด 180x60x75 ซม. ศพฐ.4</t>
  </si>
  <si>
    <t>เคาน์เตอร์ เตี้ย+บานสวิง ขนาด 180x60x75 ซม.ศพฐ.4</t>
  </si>
  <si>
    <t>เคาน์เตอร์ 2 ระดับ ขนาด 489x60x110 ซม. ศพฐ.4</t>
  </si>
  <si>
    <t>ตู้บานเลื่อนกระจกสูง สีขาวส้ม ศพฐ.4</t>
  </si>
  <si>
    <t>เก้าอี้พักคอย รุ่น PO 03 ศพฐ.4</t>
  </si>
  <si>
    <t>เก้าอี้พพักคอย รุ่น PO 03 ศพฐ.4</t>
  </si>
  <si>
    <t>โต๊ะทำงาน ขนาด 120x60x75 ซม. รุ่น MT1200-60 ศพฐ.4</t>
  </si>
  <si>
    <t>โตีะทำงาน ขนาด 120x60x75 ซม. รุ่น MT1200-60 ศพฐ.4</t>
  </si>
  <si>
    <t>รางคีย์บอร์ด ศพฐ.4</t>
  </si>
  <si>
    <t>08.07.2019</t>
  </si>
  <si>
    <t>โต๊ะทำงาน ขนาด 120x60x75 ซม. รุ่น MT1200-60</t>
  </si>
  <si>
    <t>โต๊ะทำงาน ขนาด120x60x75 ซม. รุ่น MT1200-60 ศพฐ.4</t>
  </si>
  <si>
    <t>10.06.2019</t>
  </si>
  <si>
    <t>เครื่องทำลายเอกสารแบบตัดตรง พฐ.สกลนคร</t>
  </si>
  <si>
    <t>เก้าอี้แถวเดี่ยว 4 ที่นั่ง พฐ.หนองบัวลำภู</t>
  </si>
  <si>
    <t>11.02.2019</t>
  </si>
  <si>
    <t>เครื่องปรับอากาศ ขนาด 24000 บีทียู พฐ.เลย</t>
  </si>
  <si>
    <t>เก้าอี้สำนักงาน</t>
  </si>
  <si>
    <t>ครุภัณฑ์เครื่องปรับอากาศ  (พฐ.จว.บึงกาฬ)</t>
  </si>
  <si>
    <t>ครุภัณฑ์เครื่องปรับอากาศ  (พฐ.จว.หนองคาย)</t>
  </si>
  <si>
    <t>งานถนน ลาน คสล.ทางเท้าระบบระบายน้ำ พฐ.อุดรธานี</t>
  </si>
  <si>
    <t>ป้ายชื่อสำนักงาน รั้วและประตูรั้ว พฐ.อุดรธานี</t>
  </si>
  <si>
    <t>งานถนน ลาน คสล.ทางเท้า ระบบระบายน้ำ</t>
  </si>
  <si>
    <t>ป้ายชื่อสำนักงาน รั้วและประตูรั้ว</t>
  </si>
  <si>
    <t>สิ่งปลูกสร้าง(ถนน ระบบระบายน้ำ ระบบประปา)ส.57 ข.58</t>
  </si>
  <si>
    <t>สิ่งปลูกสร้าง(ถนน ระบบระบายน้ำ ระบบประปา)</t>
  </si>
  <si>
    <t>เสาธง ศพฐ.4 สร้าง 57 ขึ้น 58</t>
  </si>
  <si>
    <t>เสาธง ศพฐ.4</t>
  </si>
  <si>
    <t>ป้ายชื่อศูนย์และประตูรั้ว ศพฐ.4 สร้าง 57 ขึ้น 58</t>
  </si>
  <si>
    <t>ป้ายชื่อศูนย์และประตูรั้ว ศพฐ.4</t>
  </si>
  <si>
    <t>โรงเก็บของ พฐ.จว.อุดรธานี</t>
  </si>
  <si>
    <t>โรงจอดรถยนต์ พฐ.จว.อุดรธานี</t>
  </si>
  <si>
    <t>โรงจอดรถยนต์ สร้าง 57 ขึ้น 58</t>
  </si>
  <si>
    <t>อาคารห้องสูบน้ำ สร้าง 57 ขึ้น 58</t>
  </si>
  <si>
    <t>อาคารสำนักงาน ศพฐ.สร้าง 57 ขึ้นปี 58</t>
  </si>
  <si>
    <t>อาคารที่ทำการ พฐ.จว.อุดรธานี</t>
  </si>
  <si>
    <t>อาคารที่ทำการ พฐ. จว.กาฬสินธุ์</t>
  </si>
  <si>
    <t>ผนังกระจกประตูบานเลื่อน ขนาด 433.5x5x270 ศพฐ.4</t>
  </si>
  <si>
    <t>อาคารสำนักงาน ศพฐ.4</t>
  </si>
  <si>
    <t>อาคารที่ทำการห้องตรวจพิสูจน์</t>
  </si>
  <si>
    <t>อาคารบ้านพัก วท.กาฬสินธุ์</t>
  </si>
  <si>
    <t>อาคารเรือนแถวชั้นประทวน วท.เขต 24</t>
  </si>
  <si>
    <t>ชุดเครื่องมือและอุปกรณ์สำหรับตรวจพิสูจน์ทางไฟฟ้า</t>
  </si>
  <si>
    <t>หมวดสินทรัพย์ 12060600 คุรภัณฑ์โรงงาน (หมดอายุการใช้งาน)</t>
  </si>
  <si>
    <t xml:space="preserve">หมวดสินทรัพย์ 12060700 คุรภัณฑ์ก่อสร้าง  </t>
  </si>
  <si>
    <t>หมวดสินทรัพย์ 12060700 คุรภัณฑ์ก่อสร้าง (หมดอายุการใช้งานแล้ว)</t>
  </si>
  <si>
    <t xml:space="preserve">หมวดสินทรัพย์ 12060700 คุรภัณฑ์ก่อสร้าง </t>
  </si>
  <si>
    <t xml:space="preserve">หมวดสินทรัพย์ 12090100 สินทรัพย์-software </t>
  </si>
  <si>
    <t>สินทรัพย์คงเหลือ ศพฐ. 4 (2500700418)</t>
  </si>
  <si>
    <t>สินทรัพย์คงเหลือ ศพฐ.8 (2500700426)</t>
  </si>
  <si>
    <t>ณ 30 ก.ย. 63</t>
  </si>
  <si>
    <t>*</t>
  </si>
  <si>
    <t>28.02.2020</t>
  </si>
  <si>
    <t>เครื่องคอมพิวเตอร์ สำหรับงานประมวลผลแบบที่ 1</t>
  </si>
  <si>
    <t>เครื่องคอมพิวเตอร์ สำหรับงานประมวลผลแบบที่ 2</t>
  </si>
  <si>
    <t>เครื่องคอมพิวเตอร์โน้ตบุ๊ก สำหรับงานประมวลผล</t>
  </si>
  <si>
    <t>21.07.2020</t>
  </si>
  <si>
    <t>เครื่องเจาะและเข้าเล่มเอกสารโคมิด รุ่น B2919</t>
  </si>
  <si>
    <t>รถบรรทุกดีเซลขนาด1ตันกระบอกสูบไม่ต่ำกว่า2000ซีซี</t>
  </si>
  <si>
    <t>รถบรรทุกดีเซลขนาด1ตันขับเคลื่อน2ล้อ(31คัน)</t>
  </si>
  <si>
    <t>รถยนต์ยี่ห้อนิสสันรุ่นนาวาร่าพร้อมอุปกรณ์ โล่67774</t>
  </si>
  <si>
    <t>01.05.2020</t>
  </si>
  <si>
    <t>รถยนต์โดยสาร 40 ที่นั่ง HINO รุ่น RK8JSLA งวดที10</t>
  </si>
  <si>
    <t>รถยนต์โดยสาร 40 ที่นั่ง HINO รุ่น RK8JSLA งวดที่10</t>
  </si>
  <si>
    <t>01.07.2020</t>
  </si>
  <si>
    <t>รถยนต์นั่ง TOYOTA NEW ALTIS 1.6 G COROLLA โล่10162</t>
  </si>
  <si>
    <t>รถยนต์นั่ง TOYOTA NEW ALTIS 1.6 G COROLLA โล่10163</t>
  </si>
  <si>
    <t>13.07.2020</t>
  </si>
  <si>
    <t>รถยนต์นั่ง TOYOTA NEW ALTIS 1.6 G COROLLA โล่10141</t>
  </si>
  <si>
    <t>รถยนต์นั่ง TOYOTA NEW ALTIS 1.6 G COROLLA โล่10142</t>
  </si>
  <si>
    <t>รถยนต์นั่ง TOYOTA NEW ALTIS 1.6 G COROLLA โล่10143</t>
  </si>
  <si>
    <t>รถยนต์นั่ง TOYOTA NEW ALTIS 1.6 G COROLLA โล่10144</t>
  </si>
  <si>
    <t>รถยนต์นั่ง TOYOTA NEW ALTIS 1.6 G COROLLA โล่10145</t>
  </si>
  <si>
    <t>รถยนต์นั่ง TOYOTA NEW ALTIS 1.6 G COROLLA โล่10146</t>
  </si>
  <si>
    <t>รถยนต์นั่ง TOYOTA NEW ALTIS 1.6 G COROLLA โล่10147</t>
  </si>
  <si>
    <t>รถยนต์นั่ง TOYOTA NEW ALTIS 1.6 G COROLLA โล่10148</t>
  </si>
  <si>
    <t>รถยนต์นั่ง TOYOTA NEW ALTIS 1.6 G COROLLA โล่10149</t>
  </si>
  <si>
    <t>รถยนต์นั่ง TOYOTA NEW ALTIS 1.6 G COROLLA โล่10150</t>
  </si>
  <si>
    <t>รถยนต์นั่ง TOYOTA NEW ALTIS 1.6 G COROLLA โล่10151</t>
  </si>
  <si>
    <t>รถยนต์นั่ง TOYOTA NEW ALTIS 1.6 G COROLLA โล่10152</t>
  </si>
  <si>
    <t>รถยนต์นั่ง TOYOTA NEW ALTIS 1.6 G COROLLA โล่10153</t>
  </si>
  <si>
    <t>รถยนต์นั่ง TOYOTA NEW ALTIS 1.6 G COROLLA โล่10154</t>
  </si>
  <si>
    <t>รถยนต์ยี่ห้อนิสสันรุ่นนาวาร่าพร้อมอุปกรณ์ โล่67772</t>
  </si>
  <si>
    <t>01.08.2020</t>
  </si>
  <si>
    <t>รถยนต์บรรทุก(ดีเซล) ISUZU รุ่น Cab4 1.9 Ddi Sงวด8</t>
  </si>
  <si>
    <t>รถยนต์บรรทุก(ดีเซล) ISUZU รุ่น Cab4 1.9 Ddi Sงวด12</t>
  </si>
  <si>
    <t>รถยนต์ส่วนบุคคล NISSAN รุ่น SYLPHY รุ่น 16MY งวด12</t>
  </si>
  <si>
    <t>รถยนต์ตู้โดยสาร NISSAN รุ่น NV350 URVAN งวดที่ 5</t>
  </si>
  <si>
    <t>รถยนต์ตู้โดยสาร NISSAN รุ่น NV350 URVAN งวดที่ 7</t>
  </si>
  <si>
    <t>รถยนต์ตู้โดยสาร NISSAN รุ่น NV350 URVAN งวดที่ 8</t>
  </si>
  <si>
    <t>รถยนต์ตู้โดยสาร NISSAN รุ่น NV350 URVAN งวดที่ 10</t>
  </si>
  <si>
    <t>รถยนต์ตู้โดยสาร NISSAN รุ่น NV350 URVAN งวดที่ 11</t>
  </si>
  <si>
    <t>11.08.2020</t>
  </si>
  <si>
    <t>รถยนต์ยี่ห้อนิสสันรุ่นนาวาร่าพร้อมอุปกรณ์ โล่67777</t>
  </si>
  <si>
    <t>รถยนต์ยี่ห้อนิสสันรุ่นนาวาร่าพร้อมอุปกรณ์ โล่67779</t>
  </si>
  <si>
    <t>รถยนต์ตรวจการณ์ ISUZU รุ่น MU-X โล่ 22222</t>
  </si>
  <si>
    <t>รถยนต์ตรวจการณ์ ISUZU รุ่น MU-X โล่ 09649</t>
  </si>
  <si>
    <t>26.08.2020</t>
  </si>
  <si>
    <t>รถบรรทุก(ดีเซล) โล่67179</t>
  </si>
  <si>
    <t>รถบรรทุก(ดีเซล) โล่67172</t>
  </si>
  <si>
    <t>เครื่องลูกข่ายแบบพกพาหน้าจอสัมผัส HUAWEI รุ่นEP821</t>
  </si>
  <si>
    <t>เครื่องลูกข่ายแบบพกพาทั่วไป HUAWEI รุ่น EP682</t>
  </si>
  <si>
    <t>เครื่องลูกข่ายแบบติดตั้งในรถยนต์ HUAWEI รุ่น EV751</t>
  </si>
  <si>
    <t>อุปกรณืห้องอบรมสัมมนา</t>
  </si>
  <si>
    <t>กล้องวีดิโอติดกาย HIKVISION รุ่น DS-MH2111 Series</t>
  </si>
  <si>
    <t>10.10.2019</t>
  </si>
  <si>
    <t>กล้องถ่ายรูปสำหรับงานตรวจพิสูจน์หลักญานดิจิทัล</t>
  </si>
  <si>
    <t>กระเป๋าตวรจสถานที่เกิดเหตุ</t>
  </si>
  <si>
    <t>กระเป๋าตรวจฯ สำหรับพนงสอบสวน งวด 2</t>
  </si>
  <si>
    <t>ชุดอุปกรณ์ตรวจพิสูจน์หลักฐานคอมพิวเตอร์พื้นฐาน</t>
  </si>
  <si>
    <t>ชุดตรวจพิสูจน์โทรศัพท์เคลื่อนที่ Cellebrite</t>
  </si>
  <si>
    <t>01.04.2020</t>
  </si>
  <si>
    <t>กระเป๋าตรวจสถานที่เกิดเหตุ</t>
  </si>
  <si>
    <t>12.12.2019</t>
  </si>
  <si>
    <t>เครื่องดูดไอระเหยสารเคมีแบบเคลื่อนที่</t>
  </si>
  <si>
    <t>เครื่อง ULTRASONIC CLEANER</t>
  </si>
  <si>
    <t>01.06.2020</t>
  </si>
  <si>
    <t>เครื่องชั่งน้ำหนักทศนิยม 4 ตำแหน่ง</t>
  </si>
  <si>
    <t>เครื่องชั่งน้ำหนักทศนิยม 3 ตำแหน่ง</t>
  </si>
  <si>
    <t>เครื่องชั่งน้ำหนักทศนิยม 2 ตำแหน่ง</t>
  </si>
  <si>
    <t>เครื่องชั่งน้ำหนักทศนิยมไม่น้อยกว่า 2 ตำแหน่ง</t>
  </si>
  <si>
    <t>ชุดโปรแกรมและอุปกรณ์สำหรับตรวจพิสูจน์หลักฐานคอมฯ</t>
  </si>
  <si>
    <t>อุปกรณ์เก็บวัตถุพยานประเภทเคลื่อนที่ (Faraday Bag)</t>
  </si>
  <si>
    <t>ชุดกระเป๋าเครื่องมือสำหรับห้องปฏิบัติการตรวจฯดิจิฯ</t>
  </si>
  <si>
    <t>07.05.2020</t>
  </si>
  <si>
    <t>เครื่องวิเคราะห์สารโดยแสงอินฟราเรดพร้อมอุปกรณ์</t>
  </si>
  <si>
    <t>กล้องวีดิโอไมโครสโคป แบบ 3 มิติ พร้อมอุปกรณ์</t>
  </si>
  <si>
    <t>ตู้อบซุปเปอร์กลูขนาดเล็กชนิดควบคุมอุณหภูมิ</t>
  </si>
  <si>
    <t>เครื่องคนสาร (Hotplate Magnatic Stirrer)</t>
  </si>
  <si>
    <t>เตารีดแบบควบคุมอุณหภูมิ</t>
  </si>
  <si>
    <t>ชุดถ่ายภาพพร้อมอุปกรณ์</t>
  </si>
  <si>
    <t>เครื่องล้างเครื่องแก้วชนิดอบไอร้อน</t>
  </si>
  <si>
    <t>30.04.2020</t>
  </si>
  <si>
    <t>เครื่อง (GCMS)</t>
  </si>
  <si>
    <t>เครื่องแก็สโครมาโตกราฟและอุปกรณ์สำหรับตรวจวิเคราะห</t>
  </si>
  <si>
    <t>13.08.2020</t>
  </si>
  <si>
    <t>โครงการเพิ่มประสิทธิภาพฯ(FIDS)กิจฯ2 งวด18 พิษณุโลก</t>
  </si>
  <si>
    <t>14.08.2020</t>
  </si>
  <si>
    <t>โครงการเพิ่มประสิทธิภาพฯ(FIDS)กิจฯ2 งวด9 กาญจนบุรี</t>
  </si>
  <si>
    <t>12.06.2020</t>
  </si>
  <si>
    <t>โครงการเพิ่มประสิทธิภาพฯ(FIDS)กิจฯ2 งวด15 ศ.4</t>
  </si>
  <si>
    <t>14.07.2020</t>
  </si>
  <si>
    <t>โครงการเพิ่มประสิทธิภาพฯ(FIDS)กิจฯ2 งวด20 ปทุมธานี</t>
  </si>
  <si>
    <t>06.08.2020</t>
  </si>
  <si>
    <t>โครงการเพิ่มประสิทธิภาพฯ(FIDS)กิจฯ2 งวด1 ชลบุรี</t>
  </si>
  <si>
    <t>24.08.2020</t>
  </si>
  <si>
    <t>โครงการเพิ่มประสิทธิภาพฯ(FIDS)กิจฯ2งวด12สมุทรสงครา</t>
  </si>
  <si>
    <t>โครงการเพิ่มประสิทธิภาพฯ(FIDS)กิจฯ2 งวด14 อุบลฯ</t>
  </si>
  <si>
    <t>17.08.2020</t>
  </si>
  <si>
    <t>โครงการเพิ่มประสิทธิภาพฯ(FIDS)กิจฯ2 งวด16 ลำปาง</t>
  </si>
  <si>
    <t>โครงการเพิ่มประสิทธิภาพฯ(FIDS)กิจฯ2 งวด6 อยุธยาฯ</t>
  </si>
  <si>
    <t>21.08.2020</t>
  </si>
  <si>
    <t>โครงการเพิ่มประสิทธิภาพฯ(FIDS)กิจฯ2 งวด13 นครราชฯ</t>
  </si>
  <si>
    <t>25.08.2020</t>
  </si>
  <si>
    <t>โครงการเพิ่มประสิทธิภาพฯ(FIDS)กิจฯ2 งวด17 เชียงราย</t>
  </si>
  <si>
    <t>โครงการเพิ่มประสิทธิภาพฯ(FIDS)กิจฯ2 งวด2 ปราจีนฯ</t>
  </si>
  <si>
    <t>31.08.2020</t>
  </si>
  <si>
    <t>โครงการเพิ่มประสิทธิภาพฯ(FIDS)กิจฯ2 งวด8 ศ.7</t>
  </si>
  <si>
    <t>20.08.2020</t>
  </si>
  <si>
    <t>โครงการเพิ่มประสิทธิภาพฯ(FIDS)กิจฯ2 งวด11สมุทรสาคร</t>
  </si>
  <si>
    <t>03.08.2020</t>
  </si>
  <si>
    <t>โครงการเพิ่มประสิทธิภาพฯ(FIDS)กิจฯ2 งวด7 ชัยนาท</t>
  </si>
  <si>
    <t>30.03.2020</t>
  </si>
  <si>
    <t>โครงการเพิ่มประสิทธิภาพฯ(FIDS)กิจฯ2 งวด10 เพชรบุรี</t>
  </si>
  <si>
    <t>27.04.2020</t>
  </si>
  <si>
    <t>โครงการเพิ่มประสิทธิภาพฯ(FIDS)กิจฯ2 งวด5 นนทบุรี</t>
  </si>
  <si>
    <t>อัพเกรดซอฟแวร์ EnCase</t>
  </si>
  <si>
    <t>คุณลักษณะเฉพาะอัพเกรดซอฟแวร์ FTK</t>
  </si>
  <si>
    <t>อัพเกรดซอฟแวร์ UFED</t>
  </si>
  <si>
    <t>ชุดโปรแกรมตรวจพิสูจน์ข้อมูลระบบโซเชียลฯ IEP</t>
  </si>
  <si>
    <t>สแกนเนอร์สำหรับงานเก็บเอกสารระดับศูนย์บริการแบบที2</t>
  </si>
  <si>
    <t>เครื่องพิมพ์ Multifunctionชนิดเลเซอร์หรือชนิดLEDสี</t>
  </si>
  <si>
    <t>อุปกรณ์เก็บสำรองข้อมูลวัตถุพยานหลักฐานดิจิทัล</t>
  </si>
  <si>
    <t>ระบบฐานข้อมูลในการเก็บข้อมูลระบบตรวจสอบลายพิมพ์นิ้</t>
  </si>
  <si>
    <t>01.09.2020</t>
  </si>
  <si>
    <t>SAN Disk ยี่ห้อ Hewlett Packard รุ่น EVA3000 ขนาด</t>
  </si>
  <si>
    <t>Tape Backup Library ยี่ห้อ Hewlett Packard รุ่น MS</t>
  </si>
  <si>
    <t>คอมพิวเตอร์สำหรับสำรองข้อมูลพร้อม DVD ROM ยี่ห้อ H</t>
  </si>
  <si>
    <t>CDOS Server ยี่ห้อ Hewlett Packard รุ่น rx4640 ขนา</t>
  </si>
  <si>
    <t>AFIS Center Server ยี่ห้อ Hewlett Packard รุ่น rx4</t>
  </si>
  <si>
    <t>AFIS Control Server ยี่ห้อ Hewlett Packard รุ่น DL</t>
  </si>
  <si>
    <t>ระบบจัดเก็บข้อมูลแบบDisk Array ยี่ห้อ Hewlett Pac</t>
  </si>
  <si>
    <t>ชุดอุปกรณ์ควบคุมเครื่องคอมพิวเตอร์บน Rack</t>
  </si>
  <si>
    <t>เครื่อง Scanner ความเร็วสูง</t>
  </si>
  <si>
    <t>Gigabit Switch ยี่ห้อ 3Com รุ่น Switch 7700</t>
  </si>
  <si>
    <t>Workgroup10/100 Switch ยี่ห้อ 3Com รุ่น SuperStack</t>
  </si>
  <si>
    <t>Center Firewall ยี่ห้อ Juniper Networks รุ่น Net S</t>
  </si>
  <si>
    <t>Site Prepraration</t>
  </si>
  <si>
    <t>เครื่องคอมพิวเตอร์ ยี่ห้อ Hewlett Packard รุ่น D33</t>
  </si>
  <si>
    <t>เครื่องพิมพ์ ยี่ห้อ Wincor รุ่น 4915+</t>
  </si>
  <si>
    <t>Laser Printer ยี่ห้อ Hewlett Packard รุ่น LJ1300</t>
  </si>
  <si>
    <t>High Speed Network Laser Printer ยี่ห้อ Hewlett Pa</t>
  </si>
  <si>
    <t>Bar Code Scanner ยี่ห้อ Metrologic รุ่น 7120</t>
  </si>
  <si>
    <t>Flatbed Scanner ขนาด A4 ยี่ห้อ Epson รุ่น 3170</t>
  </si>
  <si>
    <t>Notebook Computer ยี่ห้อ Hewlett Packard รุ่น NC80</t>
  </si>
  <si>
    <t>เพิ่มหน่วยความจำหลักเครื่อง Matcher (คอมพิวเตอร์ H</t>
  </si>
  <si>
    <t>ระบบตรวจการบุกรุกเครือข่าย ยี่ห้อ Juniper Networks</t>
  </si>
  <si>
    <t>ซอฟต์แวร์ระบบป้องกันไวรัสคอมพิวเตอร์สำหรับเครื่องค</t>
  </si>
  <si>
    <t>เครื่อง Matcher ระบบ ประกอบด้วย Search Engine ยี่ห</t>
  </si>
  <si>
    <t>Remote Firewall ยี่ห้อ Juniper Networks รุ่น NetSc</t>
  </si>
  <si>
    <t>Center Router ยี่ห้อ Cisco รุ่น Cisco 2621XM</t>
  </si>
  <si>
    <t>ระบบงาน AFIS</t>
  </si>
  <si>
    <t>ระบบงานสืบค้นข้อมูลประวัติอาชญากรรม</t>
  </si>
  <si>
    <t>15.09.2020</t>
  </si>
  <si>
    <t>เครื่องพิมพ์ชนิด DOT Matrix Printer แบบแคร่สั้น</t>
  </si>
  <si>
    <t>เครื่องคอมพิวเตอร์ สำหรับงานสำนักงาน 19 นิ้วขึ้นไป</t>
  </si>
  <si>
    <t>รถบรรทุก (ดีเซล) ขนาด 1 ตัน ชนิดขับเคลื่อน 4 ล้อ</t>
  </si>
  <si>
    <t>หลังคาไฟเบอร์รุ่น ทรงเตี้ย สีเงิน พร้อมอุปกรณ์</t>
  </si>
  <si>
    <t>01.02.2020</t>
  </si>
  <si>
    <t>30.01.2020</t>
  </si>
  <si>
    <t>เครื่องไลฟ์สแกนพฐ.จว.ชน.(อ่านลายนิ้วมือ)</t>
  </si>
  <si>
    <t>เครื่องไลฟ์สแกนพฐ.จว.สห.(เครื่องอ่านลายนิ้วมือ)</t>
  </si>
  <si>
    <t>เครื่องไลฟ์สแกนพฐ.จว.ลบ.(เครื่องอ่านลายนิ้วมือ)</t>
  </si>
  <si>
    <t>01.03.2020</t>
  </si>
  <si>
    <t>เครื่องปรับอากาศชนิดแขวน 44,000 บีทียู</t>
  </si>
  <si>
    <t>เก้าอี้พักคอยแบบ3ที่นั่ง</t>
  </si>
  <si>
    <t>โต๊ะทำงาน</t>
  </si>
  <si>
    <t>เครื่องปรับอากาศ ชนิดแขวน 44,000 บีทียู</t>
  </si>
  <si>
    <t>ตู้เหล็กรางเลื่อนเก็บเอกสาร-กยส01</t>
  </si>
  <si>
    <t>เครื่องมัลติมีเดียโปรเจคเตอร์-กยส01</t>
  </si>
  <si>
    <t>เครื่องปรับอากาศ ขนาด 24,000 บีทียู -กยส01</t>
  </si>
  <si>
    <t>เครื่องปรับอากาศ ขนาด 15,000 บีทียู- กยส01</t>
  </si>
  <si>
    <t>ชุดกล้องวงจรปิด กล้อง 4 ตัว และเครื่องบันทึก-กยส01</t>
  </si>
  <si>
    <t>เครื่องสแกนลายนิ้วมือใช้กับประตูกระจก-กยส01</t>
  </si>
  <si>
    <t>เครื่องสแกนลายนิ้วมือใช้กับประตูเหล็ก-กยส01</t>
  </si>
  <si>
    <t>โต๊ะทำงานรูปตัวแอล-กยส01</t>
  </si>
  <si>
    <t>จอรับภาพชนิดมอเตอร์ไฟฟ้า-กยส01</t>
  </si>
  <si>
    <t>เครื่องอ่านบาร์โค้ดพร้อมโปรแกรม-กยส01</t>
  </si>
  <si>
    <t>โต๊ะประชุมขนาด 6 คน-กยส01</t>
  </si>
  <si>
    <t>ตู้เหล็กเก็บเอกสารแบบ 2 บาน-กยส01</t>
  </si>
  <si>
    <t>ตู้เก็บเอกสารแบบรางเลื่อน 9 ตู้ 2 ตอน-กนฝ01</t>
  </si>
  <si>
    <t>เครื่องปรับอากาศ ขนาด 18000 บีทียู (ชนิดติดผนัง)</t>
  </si>
  <si>
    <t>เครื่องปรับอากาศ ขนาด 12000 บีทียู (ชนิดติดผนัง)</t>
  </si>
  <si>
    <t>เครื่องสแกนลายนิ้วมือควบคุมประตู-กนฝ01</t>
  </si>
  <si>
    <t>ตู้เก็บเอกสารแบบ 4 ลิ้นชัก-กนฝ01</t>
  </si>
  <si>
    <t>ป้ายชื่อกลุ่มงาน-กนฝ01</t>
  </si>
  <si>
    <t>ชั้นเหล็กวางของ-กนฝ01</t>
  </si>
  <si>
    <t>โต๊ะประชุม-กนฝ01</t>
  </si>
  <si>
    <t>ตู้เหล็กเก็บเอกสาร 2 บาน-กนฝ01</t>
  </si>
  <si>
    <t>ตู้ล็อคเกอร์ 2 บาน - กนฝ01</t>
  </si>
  <si>
    <t>ตู้เก็บอุปกรณ์-กนฝ01</t>
  </si>
  <si>
    <t>เครื่องคอมพิวเตอร์โน้ตบุ๊ก สำหรับงานสำนักงาน-กนฝ01</t>
  </si>
  <si>
    <t>29.09.2020</t>
  </si>
  <si>
    <t>ตู้เซฟนิรภัยกันไฟ รุ่น TS760K2C ยี่ห้อ TAIYO</t>
  </si>
  <si>
    <t>14.11.2019</t>
  </si>
  <si>
    <t>เครื่องอ่านลายนิ้วมือ - Live Scan</t>
  </si>
  <si>
    <t>เครื่องสำรองไฟฟ้าขนาด 1 Kva - Live Scan ชุดพ่วง</t>
  </si>
  <si>
    <t>เครื่องไลฟ์สแกนพฐ.จว.ชน.(เครื่องสำรองไฟฟ้า)</t>
  </si>
  <si>
    <t>เครื่องไลฟ์สแกนพฐ.จว.สห.(เครื่องสำรองไฟ)</t>
  </si>
  <si>
    <t>เครื่องไลฟ์สแกนพฐ.จว.ลบ.(เครื่องสำรองไฟ)</t>
  </si>
  <si>
    <t>แขนดูดอากาศ 5 แขนแบบใช้ท่อร่วม 1 ท่อ</t>
  </si>
  <si>
    <t>โต๊ะปฏิบัติการติดผนังพร้อมอ่างล้าง-กยส01</t>
  </si>
  <si>
    <t>โต๊ะปฏิบัติการติดผนัง-กยส01</t>
  </si>
  <si>
    <t>เครื่องบดเม็ดยาพร้อมโถปั่น-กยส01</t>
  </si>
  <si>
    <t>ตู้ดูดควันแบบหมุนเวียน-กยส01</t>
  </si>
  <si>
    <t>โต๊ะปฏิบัติการกลางรับของกลาง-กยส01</t>
  </si>
  <si>
    <t>ชุดที่ล้างตัว-ล้างตาฉุกเฉินพร้อมบุกระเบื้องกันน้ำ</t>
  </si>
  <si>
    <t>ตู้ลอยติดผนัง-กยส01</t>
  </si>
  <si>
    <t>โต๊ะเครื่องชั่ง-กยส01</t>
  </si>
  <si>
    <t>ตู้สำหรับเก็บเครื่องแก้ว-กยส01</t>
  </si>
  <si>
    <t>โต๊ะปฏิบัติการรับของกลาง-กยส01</t>
  </si>
  <si>
    <t>กล้องถ่ายรูป ความละเอียด 20 ล้านพิกเซส-กยส01</t>
  </si>
  <si>
    <t>เครื่องคนสาร-กยส01</t>
  </si>
  <si>
    <t>ถังแก้วใช้สำหรับแยกสารด้วยเทคนิค TLC -กยส01</t>
  </si>
  <si>
    <t>เครื่องดูดจ่ายของเหลวสารเคมีชนิดทนกรด-ด่าง-กยส01</t>
  </si>
  <si>
    <t>เครื่องคอมพิวเตอร์ของชุดไลฟ์สแกน</t>
  </si>
  <si>
    <t>เครื่องไลฟ์สแกนพฐ.จว.ชน.(คอมแม่ข่ายประมวลผล)</t>
  </si>
  <si>
    <t>เครื่องไลฟ์สแกนพฐ.จว.ชน.เครื่องพิมใบเสร็จต่อเนื่อง</t>
  </si>
  <si>
    <t>เครื่องไลฟ์สแกนพฐ.จว.ชน.(เครื่อง PASSBOOK)</t>
  </si>
  <si>
    <t>เครื่องไลฟ์สแกนพฐ.จว.ชน.(เครื่องพิม LED)</t>
  </si>
  <si>
    <t>เครื่องไลฟ์สแกนพฐ.จว.ชน(เครื่องสแกนเนอร์)</t>
  </si>
  <si>
    <t>เครื่องไลฟ์สแกนพฐ.จว.ชน(เครื่องคอมนำเข้าข้อมูล)</t>
  </si>
  <si>
    <t>เครื่องไลฟ์สแกนพฐ.จว.สห.(คอมแม่ข่ายประมวลผล)</t>
  </si>
  <si>
    <t>เครื่องไลฟ์สแกนพฐ.จว.สห.เครื่องพิมใบเสร้จต่อเนื่อง</t>
  </si>
  <si>
    <t>เครื่องไลฟ์สแกนพฐ.จว.สห.(เครื่อง PASSBOOK)</t>
  </si>
  <si>
    <t>เครื่องไลฟ์สแกนพฐ.จว.สห.(เครื่องพิมเลเซอร์LED)</t>
  </si>
  <si>
    <t>เครื่องไลฟ์สแกนพฐ.จว.สห.(เครื่องสแกนเนอร์)</t>
  </si>
  <si>
    <t>เครื่องไลฟ์สแกนพฐ.จว.สห.(คอมนำเข้าข้อมูล)</t>
  </si>
  <si>
    <t>เครื่องไลฟ์สแกนพฐ.จว.ลบ.(คอมแม่ข่ายประมวลผล)</t>
  </si>
  <si>
    <t>เครื่องไลฟ์สแกนพฐ.จว.ลบ.(คอมนำเข้าข้อมูล)</t>
  </si>
  <si>
    <t>เครื่องไลฟ์สแกนพฐ.จว.ลบ.เครื่องพิมใบเสร็จต่อเนื่อง</t>
  </si>
  <si>
    <t>เครื่องไลฟ์สแกนพฐ.จว.ลบ.(เครื่องPASSBOOK)</t>
  </si>
  <si>
    <t>เครื่องไลฟ์สแกนพฐ.จว.ลบ.(เครื่องสแกนเนอร์)</t>
  </si>
  <si>
    <t>เครื่องไลฟ์สแกนพฐ.จว.ลบ.(เครื่องพิมเลเซอร์LED)</t>
  </si>
  <si>
    <t>เครื่องคอมพิวเตอร์ สำหรับงานประมวลผลแบบที่ 2-กยส01</t>
  </si>
  <si>
    <t>สแกนเนอร์สำหรับงานเก็บเอกสารระดับศูนย์บริการ</t>
  </si>
  <si>
    <t>เครื่องคอมพิวเตอร์ All in one-กยส01</t>
  </si>
  <si>
    <t>เครื่องคอมพิวเตอร์โน๊ตบุ๊ค-กยส01</t>
  </si>
  <si>
    <t>ชุดโปรแกรมจัดการสำนักงาน ที่มีลิขสิทธิ์ตามกฎหมาย</t>
  </si>
  <si>
    <t>เครื่องพิมพ์ Multifunction แบบฉีดหมึก-กยส01</t>
  </si>
  <si>
    <t>เครื่องสำรองไฟฟ้าชนาด 1 k VA-กยส01</t>
  </si>
  <si>
    <t>อุปกรณ์กระจายสัญญาณไร้สาย-กยส01</t>
  </si>
  <si>
    <t>คอมพิวเตอร์สำหรับประมวลผล แบบที่ 1-กนฝ01</t>
  </si>
  <si>
    <t>เครื่องพิมพ์มัลติฟังก์ชัน แบบฉีดหมึก-กนฝ01</t>
  </si>
  <si>
    <t>สแกนเนอร์ สำหรับเก็บเอกสารระดับศูนย์บริการ กนฝ01</t>
  </si>
  <si>
    <t>14.09.2020</t>
  </si>
  <si>
    <t>เครื่องคอมพิวเตอร์สำหรับงานประมวลผล New GFMIS</t>
  </si>
  <si>
    <t>18.09.2020</t>
  </si>
  <si>
    <t>หมวดสินทรัพย์ 12061300 คุรภัณฑ์กีฬา</t>
  </si>
  <si>
    <t>โรงจอดรถ ศพฐ.4</t>
  </si>
  <si>
    <t>รถบรรทุก(ดีเซล) โล่67176</t>
  </si>
  <si>
    <t>เครื่อง X-Ray Fluorescence Spectrometer</t>
  </si>
  <si>
    <t>เครื่องตรวจเปรียบเทียบลูกกระสุนปืนและปลอกกระสุนปืน</t>
  </si>
  <si>
    <t>กล้องจุลทรรศน์เปรียบเทียบ Zcomparison Microscope</t>
  </si>
  <si>
    <t>11.11.2019</t>
  </si>
  <si>
    <t>คอมพิวเตอร์ตั้งโต๊ะ</t>
  </si>
  <si>
    <t>14.01.2020</t>
  </si>
  <si>
    <t>ครุภัณฑ์คอมพิวเตอร์ Live Scan พฐ.จว.บึงกาฬ</t>
  </si>
  <si>
    <t>16.01.2020</t>
  </si>
  <si>
    <t>ครุภัณฑ์คอมพิวเตอร์ Live Scan พฐ.จว.กาฬสินธุ์</t>
  </si>
  <si>
    <t>17.12.2019</t>
  </si>
  <si>
    <t>ครุภัณฑ์คอมพิวเตอร์ Live Scan พฐ.จว.หนองคาย</t>
  </si>
  <si>
    <t>18.12.2019</t>
  </si>
  <si>
    <t>ครุภัณฑ์คอมพิวเตอร์ Live Scan พฐ.จว.มุกดาหาร</t>
  </si>
  <si>
    <t>15.01.2020</t>
  </si>
  <si>
    <t>ครุภัณฑ์คอมพิวเตอร์ Live Scan พฐ.จว.นครพนม</t>
  </si>
  <si>
    <t>13.12.2019</t>
  </si>
  <si>
    <t>ครุภัณฑ์คอมพิวเตอร์ Live Scan พฐ.จว.เลย</t>
  </si>
  <si>
    <t>ครุภัณฑ์คอมพิวเตอร์ Live Scan พฐ.จว.หนองบัวลำภู</t>
  </si>
  <si>
    <t>อุปกรณ์เก็บข้อมูล (server) ความจุสูง</t>
  </si>
  <si>
    <t>คอมพิวเตอร์สำหรับประมวลผลแบบที่ 2 ศพฐ.4</t>
  </si>
  <si>
    <t>เครื่องสแกนเนอร์ ศพฐ.4</t>
  </si>
  <si>
    <t>เครื่องสแกนเนอร์ พฐ.จว.อุดรธานี</t>
  </si>
  <si>
    <t>เครื่องสแกนเนอร์ พฐ.จว.เลย</t>
  </si>
  <si>
    <t>เครื่องสแกนเนอร์ พฐ.จว.มหาสารคาม</t>
  </si>
  <si>
    <t>เครื่องสแกนเนอร์ พฐ.จว.หนองคาย</t>
  </si>
  <si>
    <t>เครื่องสแกนเนอร์ พฐ.จว.หนองบัวลำภู</t>
  </si>
  <si>
    <t>เครื่องสแกนเนอร์ พฐ.จว.สกลนคร</t>
  </si>
  <si>
    <t>เครื่องสแกนเนอร์ พฐ.จว.ร้อยเอ็ด</t>
  </si>
  <si>
    <t>เครื่องสแกนเนอร์ พฐ.จว.นครพนม</t>
  </si>
  <si>
    <t>เครื่องสแกนเนอร์ พฐ.จว.มุกดาหาร</t>
  </si>
  <si>
    <t>เครื่องสแกนเนอร์ พฐ.จว.กาฬสินธู์</t>
  </si>
  <si>
    <t>เครื่องสแกนเนอร์ พฐ.จว.บึงกาฬ</t>
  </si>
  <si>
    <t>20.07.2020</t>
  </si>
  <si>
    <t>เครื่องปรับอากาศแบบแขวนใต้ฝ้า</t>
  </si>
  <si>
    <t>เครื่องพิมพ์ชนิด Dot Matrix Printer EPSON</t>
  </si>
  <si>
    <t>รถบรรทุก(ดีเซล)ขนาด1ตัน แบบดับเบิ้ลแคป โล่67136</t>
  </si>
  <si>
    <t>รถบรรทุก(ดีเซล)ขนาด1ตัน แบบดับเบิ้ลแคป โล่67141</t>
  </si>
  <si>
    <t>รถบรรทุก(ดีเซล) โล่67181</t>
  </si>
  <si>
    <t>เครื่องยิงเก็บลูกกระสุนปืนแบบน้ำวน</t>
  </si>
  <si>
    <t>คอมพิวเตอร์LENOVO</t>
  </si>
  <si>
    <t>หมวดสินทรัพย์ 12060200 ครุภัณฑ์ยานพาหนะ</t>
  </si>
  <si>
    <t>หมวดสินทรัพย์ 12060200 ครุภัณฑ์ยานพาหนะ (หมดอายุการใช้งาน)</t>
  </si>
  <si>
    <t>ณ วันที่ 30 ก.ย. 63</t>
  </si>
  <si>
    <t>มูลค่าที่ได้มา</t>
  </si>
  <si>
    <t>ค่าเสื่อมสะสม</t>
  </si>
  <si>
    <t>01.06.2014</t>
  </si>
  <si>
    <t>อาคารบ้านพัก ศพฐ.2 ได้มา 9 ม.ค.2546</t>
  </si>
  <si>
    <t>11.07.2019</t>
  </si>
  <si>
    <t>อาคารเรือนแถว  พฐ.จว.ปราจีนบุรี  1 หลัง</t>
  </si>
  <si>
    <t>อาคารสำนักงานจังหวัดตราด  1 หลัง</t>
  </si>
  <si>
    <t>04.01.2017</t>
  </si>
  <si>
    <t>อาคารสำนักงาน พฐ.ปราจีนบุรี   1 หลัง</t>
  </si>
  <si>
    <t>หมวดสินทรัพย์ 12050200 อาคารสำนักงาน (หมดอายุการใช้งานแล้ว)</t>
  </si>
  <si>
    <t>อาคารที่ทำการ ศพฐ.2</t>
  </si>
  <si>
    <t>หมวดสินทรัพย์ หมวดสินทรัพย์ 12050200 อาคารสำนักงาน</t>
  </si>
  <si>
    <t>หมวดสินทรัพย์ 12060100 ครุภัณฑ์สำนักงาน</t>
  </si>
  <si>
    <t>08.10.2013</t>
  </si>
  <si>
    <t>เครื่องปรับอากาศ ยี่ห้อ EMINENT ขนาด 36,800.47 BTU</t>
  </si>
  <si>
    <t>22.08.2013</t>
  </si>
  <si>
    <t>เครื่องปรับอากาศ KING COOL 31,100 BTU.ศพฐ.2</t>
  </si>
  <si>
    <t xml:space="preserve"> เครื่องปรับอากาศ Samsung ติดผนัง 21589 Btu. AS24</t>
  </si>
  <si>
    <t>เครื่องปรับอากาศ Samsung ติดผนัง 21589 Btu.AS24</t>
  </si>
  <si>
    <t>เครื่องปรับอากาศ 12000 บีทียู</t>
  </si>
  <si>
    <t>เครื่องปรับอากาศ 16000 บีทียู</t>
  </si>
  <si>
    <t>เครื่องปรับอากาศ 18000 บีทียู</t>
  </si>
  <si>
    <t>เครื่องปรับอากาศ 24000 บีทียู</t>
  </si>
  <si>
    <t>เครื่องปรับอากาศ 25000 บีทียู</t>
  </si>
  <si>
    <t>เครื่องปรับอากาศ 28000 บีทียู</t>
  </si>
  <si>
    <t>โต๊ะทำงาน ขนาด 0.8x1.8x0.75</t>
  </si>
  <si>
    <t>เก้าอร้ทำงานมีท้าวแขนพนักพิงสูง</t>
  </si>
  <si>
    <t>ตู้เอกสารเหล็กแบบ 4 ลิ้นชัก</t>
  </si>
  <si>
    <t>ตู้เอกสารเหล็กแบบ 2 ลิ้นชัก</t>
  </si>
  <si>
    <t>ตู้เอกสารบานเปิดเตี้ย</t>
  </si>
  <si>
    <t>โซฟา  3 ที่นั่ง</t>
  </si>
  <si>
    <t>จอภาพ  LED</t>
  </si>
  <si>
    <t>เก้าอี้ทำงานไม่มีท้าวแขน</t>
  </si>
  <si>
    <t>เก้าอี้ทำงานมีท้าวแขนพนักพิง</t>
  </si>
  <si>
    <t>โต๊ะปฏิบัติการชิดผนัง 0.75x6.0x0.8</t>
  </si>
  <si>
    <t>ตู้ดูดควันชนิดทนกรด-ด่าง</t>
  </si>
  <si>
    <t>โต๊ะปฏิบัติการกลางห้อง 1.5x2.0x0.8</t>
  </si>
  <si>
    <t>ชุด safety shower</t>
  </si>
  <si>
    <t>ชุดควบคุม Centrall</t>
  </si>
  <si>
    <t>ไมค์ประธาน</t>
  </si>
  <si>
    <t>ไมค์สมาชิก</t>
  </si>
  <si>
    <t>ชุดขยายสัญญาณ</t>
  </si>
  <si>
    <t>ลำโพง</t>
  </si>
  <si>
    <t>ตู้เย็นขนาด 5.9 คิว</t>
  </si>
  <si>
    <t>06.03.2017</t>
  </si>
  <si>
    <t>เครื่องปรับอากาศ  24000 BTU  ของ พฐ.จว.สระแก้ว</t>
  </si>
  <si>
    <t>17.03.2017</t>
  </si>
  <si>
    <t>เครื่องปรับอากาศ  44000 BTU  ห้องประชุม ศพฐ.2</t>
  </si>
  <si>
    <t>เครื่องปรับอากาศ  24000 BTU  ฝอ. ศพฐ.2</t>
  </si>
  <si>
    <t>เครื่องปรับอากาศ  30000 BTU  กยส. ศพฐ.2</t>
  </si>
  <si>
    <t>เครื่องปรับอากาศ  30000 BTU  กสก. ศพฐ.2</t>
  </si>
  <si>
    <t>เครื่องปรับอากาศ  30000 BTU  กอป. ศพฐ.2</t>
  </si>
  <si>
    <t>เครื่องปรับอากาศ DAIKIN  12000 BTU</t>
  </si>
  <si>
    <t>เครื่องปรับอากาศ DAIKIN 15000 BTU</t>
  </si>
  <si>
    <t>16.09.2018</t>
  </si>
  <si>
    <t>เครื่องปรับอากาศ  DAIKIN 18000 BTU</t>
  </si>
  <si>
    <t>01.12.2018</t>
  </si>
  <si>
    <t>ชุดโต๊ะหมู่บูชา พร้อมพระพุทธรูป  พฐ.จว.ปราจีนบุรี</t>
  </si>
  <si>
    <t>โต๊ะทำงาน ขนาด 0.8x1.5x0.75 พฐ.จว.ปราจีนบุรี</t>
  </si>
  <si>
    <t>ตู้สูงเก็บสารเคมี  พฐ.จว.ปราจีนบุรี</t>
  </si>
  <si>
    <t>ตู้สูงเก็บเครื่องแก้ว  พฐ.จว.ปราจีนบุรี</t>
  </si>
  <si>
    <t>โต๊ะเครื่องชั่งสำหรับวางเครื่องชั่ง 2 เครื่อง</t>
  </si>
  <si>
    <t>เครื่องปรับอากาศ 12000 BTU ห้อง ทว.</t>
  </si>
  <si>
    <t>เก้าอี้ที่พักคอย 4 ที่นั่ง ห้อง ทว.</t>
  </si>
  <si>
    <t>28.08.2019</t>
  </si>
  <si>
    <t>ตู้เก็บเอกสาร 5 ลิ้นชัก (ทว.)</t>
  </si>
  <si>
    <t>09.09.2019</t>
  </si>
  <si>
    <t>แอร์ 30000BTU ยี่ห้อAmena ห้องสนง.ผบก.ศพฐ.2  (ฝอ.)</t>
  </si>
  <si>
    <t>แอร์ 24000BTU ยี่ห้อ Carrier ห้อง กสก.ศพฐ.2</t>
  </si>
  <si>
    <t>แอร์ 24000BTU ยี่ห้อ Carrier ห้อง กคม.ศพฐ.2</t>
  </si>
  <si>
    <t>แอร์ 18000BTU ยี่ห้อ Carrier ห้อง กคพ.ศพฐ.2</t>
  </si>
  <si>
    <t>แอร์ 24000BTU ยี่ห้อ Carrier ห้อง กยส.ศพฐ.2</t>
  </si>
  <si>
    <t>แอร์ 12000BTU ยี่ห้อ Carrier ห้อง กสก.ศพฐ.2</t>
  </si>
  <si>
    <t>แอร์ 18000BTU ยี่ห้อ Carrier ห้องธุรการ.ศพฐ.2</t>
  </si>
  <si>
    <t>แอร์ 18000BTU ยี่ห้อ Carrier ห้องรอง ผบก.ศพฐ.2</t>
  </si>
  <si>
    <t>แอร์ 24000BTU ยี่ห้อ Carrier ห้อง กอป.ศพฐ.2</t>
  </si>
  <si>
    <t>28.01.2020</t>
  </si>
  <si>
    <t>เครื่องปรับอากาศขนาด 9,000 BTU :Carrier 42TSGS009</t>
  </si>
  <si>
    <t>เครื่องปรับอากาศขนาด13,000BTU :Carrier 42TSF0131CP</t>
  </si>
  <si>
    <t>เครื่องปรับอากาศขนาด18,000BTU :Carrier 42TSF0181CP</t>
  </si>
  <si>
    <t>เครื่องปรับอากาศขนาด24,000BTU :Carrier 42TSF0241CP</t>
  </si>
  <si>
    <t>เครื่องปรับอากาศขนาด30,000BTU :Carrier 42TSF0301CP</t>
  </si>
  <si>
    <t>เครื่องปรับอากาศขนาด36,000BTU :Carrier 42TSF0361CP</t>
  </si>
  <si>
    <t>เครื่องปรับอากาศขนาด40,000 BTU :Carrier42TSF0401CP</t>
  </si>
  <si>
    <t>20.03.2020</t>
  </si>
  <si>
    <t>ตู้สำหรับจัดเก็บเครื่องคอมพิวเตอร์และอุปกรณ์</t>
  </si>
  <si>
    <t>27.03.2020</t>
  </si>
  <si>
    <t>เครื่องปรับอากาศขนาด 24,000 BTU</t>
  </si>
  <si>
    <t>02.04.2020</t>
  </si>
  <si>
    <t>เครื่องปรับอากาศ Carrier ขนาด 24000 BTU</t>
  </si>
  <si>
    <t>02.07.2020</t>
  </si>
  <si>
    <t>เครื่องปรับอากาศ24000 BTU  พฐ.จว.จันทบุรี</t>
  </si>
  <si>
    <t>09.07.2020</t>
  </si>
  <si>
    <t>08.09.2020</t>
  </si>
  <si>
    <t>เครื่องปรับอากาศ Eminant ขนาด 24000 BTU พฐ.จว.ตราด</t>
  </si>
  <si>
    <t>หมวดสินทรัพย์ 12060100 ครุภัณฑ์สำนักงาน (หมดอายุการใช้งานแล้ว)</t>
  </si>
  <si>
    <t>เครื่องรับโทรทัศน์ LED LG 42 นิ้ว รุ่น 42LF550T</t>
  </si>
  <si>
    <t>เครื่องปรับอากาศ อีมิเน้นท์ ขนาด 26000 บีทียู ฉช.</t>
  </si>
  <si>
    <t>รถจักรยานยนต์(ทดแทน)ขนาด120ซีซีโล่94215</t>
  </si>
  <si>
    <t>รถจักรยานยนต์(ทดแทน)ขนาด120ซีซีโล่94216</t>
  </si>
  <si>
    <t>รถจักรยานยนต์(ทดแทน)ขนาด120ซีซีโล่94217</t>
  </si>
  <si>
    <t>รถจักรยานยนต์(ทดแทน)ขนาด120ซีซีโล่94218</t>
  </si>
  <si>
    <t>รถจักรยานยนต์(ทดแทน)ขนาด120ซีซีโล่94219</t>
  </si>
  <si>
    <t>รถจักรยานยนต์(ทดแทน)ขนาด120ซีซีโล่94220</t>
  </si>
  <si>
    <t>รถจักรยานยนต์(ทดแทน)ขนาด120ซีซีโล่94221</t>
  </si>
  <si>
    <t>รถจักรยานยนต์(ทดแทน)ขนาด120ซีซีโล่94222</t>
  </si>
  <si>
    <t>รถยนต์นั่งTOYOTA NEW ALTIS 1.6GCOROLLAโล่10155</t>
  </si>
  <si>
    <t>รถยนต์ตรวจการณ์ ISUZU รุ่น MU-X โล่ 33333</t>
  </si>
  <si>
    <t>หมวดสินทรัพย์ 12060200 ครุภัณฑ์ยานพาหนะ (หมดอายุการใช้งานแล้ว)</t>
  </si>
  <si>
    <t>รถบรรทุก(ดีเซล)ขนาด1ตัน แบบดับเบิ้ลแคป โล่67137</t>
  </si>
  <si>
    <t>รถบรรทุก(ดีเซล)ขนาด1ตัน แบบดับเบิ้ลแคป โล่67142</t>
  </si>
  <si>
    <t>รถบรรทุก(ดีเซล)ขนาด1ตัน แบบดับเบิ้ลแคป โล่67143</t>
  </si>
  <si>
    <t>รถบรรทุก(ดีเซล) โล่67175</t>
  </si>
  <si>
    <t>หมวดสินทรัพย์ 12060300 ครุภัณฑ์ไฟฟ้าและวิทยุ</t>
  </si>
  <si>
    <t>18.02.2014</t>
  </si>
  <si>
    <t>เครื่องโทรสารพานาโซนิค KX-MB2025CX</t>
  </si>
  <si>
    <t>ชุดไมค์ไร้สาย พฐ.จว.ปราจีนบุรี</t>
  </si>
  <si>
    <t>เครื่องบันทึกเสียงดิจิตอล พฐ.จว.ปราจีนบุรี</t>
  </si>
  <si>
    <t>หมวดสินทรัพย์ 12060400 ครุภัณฑ์โฆษณาและเผยแพร่</t>
  </si>
  <si>
    <t>จอโทรทัศน์ LED พร้อมที่แขวน</t>
  </si>
  <si>
    <t>รูปพระบรมฉายาลักษณ์</t>
  </si>
  <si>
    <t>Projector พฐ.จว.ปราจีนบุรี</t>
  </si>
  <si>
    <t>เครื่องบันทึกภาพระบบดิจิตอล พฐ.จว.ปราจีนบุรี</t>
  </si>
  <si>
    <t>จอมอเตอร์ไฟฟ้า 120" พฐ.จว.ปราจีนบุรี</t>
  </si>
  <si>
    <t>20.11.2019</t>
  </si>
  <si>
    <t>กล้องถ่ายภาพดิจิตอลพร้อมขาตั้ง ศพฐ.2 (กอป)</t>
  </si>
  <si>
    <t>โทรทัศน์ LED ขนาด 50 นิ้ว พฐ.จว.ตราด</t>
  </si>
  <si>
    <t>หมวดสินทรัพย์ 12060400 ครุภัณฑ์โฆษณาและเผยแพร่ (หมดอายุการใช้งานแล้ว)</t>
  </si>
  <si>
    <t>19.12.2016</t>
  </si>
  <si>
    <t>กล้องจุลทรรศน์เปรียบเทียบกระสุนและปลอกกระสุน</t>
  </si>
  <si>
    <t>เครื่องดูดความชื้น Model D50</t>
  </si>
  <si>
    <t>เครื่องชั่ง  4 ตำแหน่ง</t>
  </si>
  <si>
    <t>ตู้อบซูเปอร์กลู</t>
  </si>
  <si>
    <t>22.12.2017</t>
  </si>
  <si>
    <t>เครื่องตรวจโลหะชนิดตรวจในน้ำ รุ่น CSI250</t>
  </si>
  <si>
    <t>21.03.2018</t>
  </si>
  <si>
    <t>ชุดตรวจวิถีกระสุนปืนด้วยแสงเลเซอร์ ศพฐ.2</t>
  </si>
  <si>
    <t>11.05.2018</t>
  </si>
  <si>
    <t>05.07.2019</t>
  </si>
  <si>
    <t>เครื่องวิเคราะห์ DNA อัตโนมัติ 24 ตัวอย่าง</t>
  </si>
  <si>
    <t>เครื่องผลิตน้ำบริสุทธิ์ Ultrapure Water</t>
  </si>
  <si>
    <t>23.09.2019</t>
  </si>
  <si>
    <t>เครื่องช่างน้ำหนักชนิดทศนิยม 2 ตำแหน่ง ศพฐ.2(กอป)</t>
  </si>
  <si>
    <t>เครื่องช่างน้ำหนักชนิดทศนิยม 2 ตำแหน่ง ศพฐ.2 (กอป)</t>
  </si>
  <si>
    <t>ชุดตรวจวิถีกระสุนปืนด้วยแสงเลเซอร์ ศพฐ.2 (กอป)</t>
  </si>
  <si>
    <t>05.03.2020</t>
  </si>
  <si>
    <t>เครื่อง ATOMIC ABSORPTION SPECTROPHOTOMETER (AAS)</t>
  </si>
  <si>
    <t>ชุดแท้งค์ยิงเก็บปลอกกระสุนปืนและลูกกระสุนปืน</t>
  </si>
  <si>
    <t>เครื่องวิเคราะห์ปริมาณ DNA : ThermoFisher science</t>
  </si>
  <si>
    <t>เครื่องเพิ่มปริมาณ DNA ยี่ห้อ ThermoFisher science</t>
  </si>
  <si>
    <t>เครื่องตรวจ DNA ยี่ห้อ ThermoFisher science</t>
  </si>
  <si>
    <t>เครื่องให้แสงหลายความถี่ ยี่ห้อ Rofin</t>
  </si>
  <si>
    <t>กล้องจุลทรรศน์ ยี่ห้อ ZEISS : Primo Star</t>
  </si>
  <si>
    <t>ตู้ปฏิบัติการเพื่อความปลอดภัยจากสารจุลชีพ</t>
  </si>
  <si>
    <t>ตู้ปฏิบัติการซีพีอาร์</t>
  </si>
  <si>
    <t>เครื่องทำความร้อนแบบแห้ง แบบเขย่า</t>
  </si>
  <si>
    <t>เครื่องทำความร้อนแบบแห้ง :MajorScience (EL-02-220)</t>
  </si>
  <si>
    <t>เครื่องปั่นเหวี่ยงแรงสูง ใช้กับหลอดขนาด 1.5 ml</t>
  </si>
  <si>
    <t>เครื่องปั่นเหวี่ยงแรงสูง ใช้กับหลอดขนาด 15/50 ml</t>
  </si>
  <si>
    <t>เครื่อง Electronic pipette ขนาด 50-1,000 ไมโครลิตร</t>
  </si>
  <si>
    <t>เครื่องสกัดดีเอ็นเอ ยี่ห้อ Hamilton รุ่น ID -Stale</t>
  </si>
  <si>
    <t>เครื่องปั่นเหวี่ยงใช้กับ PCR 96 well-plate</t>
  </si>
  <si>
    <t>เครื่องปั่นตกตะกอนขนาดเล็ก : Genereach</t>
  </si>
  <si>
    <t>เครื่อง AUtomatic pipette ขนาด 0.5-10 ไมโครลิตร</t>
  </si>
  <si>
    <t>เครื่อง Electron pipette ขนาด 5 มิลลิลิตร</t>
  </si>
  <si>
    <t>เครื่อง Multi Chanel pipette (8chanel)</t>
  </si>
  <si>
    <t>เครื่อง Electronic pipette ขนาด 5-100ไมโครลิตร</t>
  </si>
  <si>
    <t>ตู้อบชนิดลมร้อน ยี่ห้อDAIHAN</t>
  </si>
  <si>
    <t>หม้อนึ่งฆ่าเชื้อ ยี่ห้อ Hirayama :HVE-50</t>
  </si>
  <si>
    <t>ตู้ดูดไอระเหยสารเคมี (Fume hood)</t>
  </si>
  <si>
    <t>เครื่องกวนสารระบบแม่เหล็กพร้อมแผ่นทำความร้อน</t>
  </si>
  <si>
    <t>ตู้แช่แข็งอุณหภูมิ -20 องศาเซลเซียส</t>
  </si>
  <si>
    <t>เครื่องดูดความชื้น</t>
  </si>
  <si>
    <t>เครื่องควบคุมอุณหภูมิห้องขนาด 18,000 BTU</t>
  </si>
  <si>
    <t>ฝักบัวและอ่างล้างตาฉุกเฉิน ยี่ห้อ Officail</t>
  </si>
  <si>
    <t>29.06.2020</t>
  </si>
  <si>
    <t>กล้องจุลทรรศน์เปรียบเทียบลูกกระสุน</t>
  </si>
  <si>
    <t>หมวดสินทรัพย์ 12060900 คุรภัณฑ์วิทยาศาสตร์ (หมดอายุการใช้งานแล้ว)</t>
  </si>
  <si>
    <t>เครื่องอ่านพิกัดจากดาวเทียม</t>
  </si>
  <si>
    <t>22.06.2011</t>
  </si>
  <si>
    <t>กล้องไมโครสโคปกำลังสูงพร้อมอุปกรณ์</t>
  </si>
  <si>
    <t>กล้องจุลทรรศน์เปรียบเทียบหัวกระสุนและปลอกกระสุนปืน</t>
  </si>
  <si>
    <t>18.05.2016</t>
  </si>
  <si>
    <t>ระบบตรวจสอบประวัติอาชญากรรม Live Scan</t>
  </si>
  <si>
    <t>30.01.2017</t>
  </si>
  <si>
    <t>คอมพิวเตอร์ + จอ +ลำโพง+เครื่องสำรองไฟฟ้า</t>
  </si>
  <si>
    <t>เครื่องคอมพิวเตอร์โน๊ตบุ๊คสำหรับงานประมวลผล</t>
  </si>
  <si>
    <t>06.12.2017</t>
  </si>
  <si>
    <t>เครื่องคอมพิวเตอร์สำหรับประมวลผล แบบที่ 1 (กอป.)</t>
  </si>
  <si>
    <t>ชุดเครื่องคอมพิวเตอร์  HP รุ่น  Pavilion 590+UPS</t>
  </si>
  <si>
    <t>30.09.2019</t>
  </si>
  <si>
    <t>เครื่องพิมพ์เลเซอร์ชนิดขาวดำ LED  พฐ.จว.สระแก้ว</t>
  </si>
  <si>
    <t>ชุดคอมพิวเตอร์ DESKTOP lenovo  พฐ.จว.สระแก้ว</t>
  </si>
  <si>
    <t>03.09.2019</t>
  </si>
  <si>
    <t>เครื่องคอมพิวเตอร์ Acer พฐ.จว.ฉะเชิงเทรา</t>
  </si>
  <si>
    <t>Laser Brother HL-L2375DW(พฐ.จว.ปราจีนบุรี)</t>
  </si>
  <si>
    <t>PC Dell Vostro V3670-W268016114THW10(Black)</t>
  </si>
  <si>
    <t>เครื่องคอมพิวเตอร์ สำหรับงานประมวลผลแบบที่1 +จอ19"</t>
  </si>
  <si>
    <t>เครื่องคอมพิวเตอร์สำหรับงานประมวลผล แบบที่ 1 (ทว.)</t>
  </si>
  <si>
    <t>เครื่องคอมพิวเตอร์ All In One งานประมวลผล (ฝอ.)</t>
  </si>
  <si>
    <t>20.09.2019</t>
  </si>
  <si>
    <t>คอมพิวเตอร์สำหรับงานประมวลผล แบบที่ 1 พฐ.จันทบุรี</t>
  </si>
  <si>
    <t>คอมพิวเตอร์ สำหรับงานประมวลผลแบบที่ 1 พฐ.ระยอง</t>
  </si>
  <si>
    <t>เครื่องพิมพ์ชนิด LED ขาวดำ-FujiXerox</t>
  </si>
  <si>
    <t>ชุดโปรแกรมจัดการสำนักงาน พฐ.ระยอง</t>
  </si>
  <si>
    <t>เครื่องสำรองไฟ 2 kVA  พฐ.ระยอง</t>
  </si>
  <si>
    <t>ระบบบริหารจัดการห้องปฏิบัติการ DNAและฐานข้อมูล DNA</t>
  </si>
  <si>
    <t>ระบบเชื่อมต่อฐานข้อมูล DNA</t>
  </si>
  <si>
    <t>เครื่องคอมพิวเตอร์แม่ข่าย</t>
  </si>
  <si>
    <t>ชุดคอมพิวเตอร์ลูกข่าย ยี่ห้อ Dell รุ่นOptiPlex3046</t>
  </si>
  <si>
    <t>อุปกรณ์กระจายสัญญาณ(L2 Switch) ขนาด24ช่อง</t>
  </si>
  <si>
    <t>อุปกรณ์ป้องกันเครือข่าย (Firewall)</t>
  </si>
  <si>
    <t>เครื่องอ่านบาร์โค๊ด ยี่ห้อ Zebra</t>
  </si>
  <si>
    <t>เครื่องพิมพ์บาร์โค้ด ยี่ห้อ Datamax-oneil</t>
  </si>
  <si>
    <t>เครื่องสำรองไฟฟ้าขนาด 3kVA</t>
  </si>
  <si>
    <t>เครื่องพิมพ์มัลติฟังชั่นสี ยี่ห้อ Epson</t>
  </si>
  <si>
    <t>เครื่องคอมพิวเตอร์โน๊ตบุ๊กสำ หรับสำนักงาน Lenovo</t>
  </si>
  <si>
    <t>เครื่องสแกนเนอร์ สำหรับงานเก็บเอกสารระดับศูนย์ฯ</t>
  </si>
  <si>
    <t>เครื่องพิมพ์ชนิด Dot Matrix Printer :พฐ.ปราจีนบุรี</t>
  </si>
  <si>
    <t>เครื่องพิมพ์ชนิด Dot Matrix Printer : ทว.ศพฐ.2</t>
  </si>
  <si>
    <t>สแกนเนอร์สำหรับงานเก็บเอกสาร ยี่ห้อ Brother: ศพฐ.2</t>
  </si>
  <si>
    <t>หมวดสินทรัพย์ 12061000 คุรภัณฑ์คอมพิวเตอร์ (หมดอายุการใช้งานแล้ว)</t>
  </si>
  <si>
    <t>เครื่องคอมพิวเตอร์ (ศพฐ.2)</t>
  </si>
  <si>
    <t>09.09.2014</t>
  </si>
  <si>
    <t>คอมพิวเตอร์</t>
  </si>
  <si>
    <t>16.09.2014</t>
  </si>
  <si>
    <t>19.09.2014</t>
  </si>
  <si>
    <t>คอมพิวเตอร์ พฐ.จว.ฉะเชิงเทรา</t>
  </si>
  <si>
    <t>20.09.2014</t>
  </si>
  <si>
    <t>08.09.2014</t>
  </si>
  <si>
    <t>คอมพิวเตอร์ ศพฐ.2</t>
  </si>
  <si>
    <t>25.09.2014</t>
  </si>
  <si>
    <t>คอมพิวเตอร์ พฐ.จว.สระแก้ว</t>
  </si>
  <si>
    <t>24.09.2014</t>
  </si>
  <si>
    <t>คอมพิวเตอร์ พฐ.จว.ปราจีนบุรี</t>
  </si>
  <si>
    <t>คอมพิวเตอร์ พฐ.จว.นครนายก</t>
  </si>
  <si>
    <t>คอมพิวเตอร์ ใบสั่งซื้อเลขที่ 7005618300</t>
  </si>
  <si>
    <t>22.12.2015</t>
  </si>
  <si>
    <t>ยี่ห้อ  Lenovo ขนาดจอ 20 นิ้ว</t>
  </si>
  <si>
    <t>ยี่ห้อ Lenovo ขนาดจอ 20 นิ้ว</t>
  </si>
  <si>
    <t>ยีห้อ Lenovo ขนาดจอ 20 นิ้ว</t>
  </si>
  <si>
    <t>ยี่ห้อ  Lenovo ขนาดจอ  20  นิ้ว</t>
  </si>
  <si>
    <t>ยีห้อ  Lenovo ขนาดจอ 20 นิ้ว พฐ.จว.ฉะเชิงเทรา</t>
  </si>
  <si>
    <t>ยี่ห้อ  Lenovo  ขนาดจอ  20 นิ้ว</t>
  </si>
  <si>
    <t>ยีห้อ  Lenovo  ขนาดจอ 20 นิ้ว</t>
  </si>
  <si>
    <t>ยี่ห้อ  Lenovo  ขนาดจอ 20 นิ้ว พฐ.จว.สระแก้ว</t>
  </si>
  <si>
    <t>21.09.2016</t>
  </si>
  <si>
    <t>เครื่องไมโคคอมพิวเตอร์ Workstation  Dell</t>
  </si>
  <si>
    <t>เครื่องไมโคคอมพิวเตอร์ Workstation Dell</t>
  </si>
  <si>
    <t>เครื่องไมโคคอมพิวเตอร์ Workstation Dell ระยอง</t>
  </si>
  <si>
    <t>เครืองไมโครคอมพิวเตอร์ Workstation Dell ระยอง</t>
  </si>
  <si>
    <t>เครื่องไมโครคอมพิวเตอร์ Workstation Dell จันทบุรี</t>
  </si>
  <si>
    <t>เครื่องไมโครคอมพิวเตอร์ Workstation Dell ตราด</t>
  </si>
  <si>
    <t>เครื่องไมโครคอมพิวเตอร์ Workstation Dell ปราจีนบุร</t>
  </si>
  <si>
    <t>เครื่องไมโครคอมพิวเตอร์ Workstation Dell นครนายก</t>
  </si>
  <si>
    <t>20.09.2016</t>
  </si>
  <si>
    <t>เครื่องรับบัตรคิวอัตโนมัติ ทว.ศพฐ.2</t>
  </si>
  <si>
    <t>เครื่องรับบัตรคิวอัตโนมัติ พฐ.จว.ระยอง</t>
  </si>
  <si>
    <t>เครื่องรับบัตรคิวอัตโนมัติ ฉะเชิงเทรา</t>
  </si>
  <si>
    <t>หมวดสินทรัพย์ 12061200 ครุภัณฑ์งานบ้านงานครัว</t>
  </si>
  <si>
    <t>ตู้เย็น 16 ลูกบาสก์ฟุต ยี่ห้อ Panasonic</t>
  </si>
  <si>
    <t>ตู้เย็น 10 ลูกบาศก์ฟุต ยี่ห้อ Hitachi</t>
  </si>
  <si>
    <t>ระบบตรวจสอบประวัติอาชญากรรม Live scan (ต่อพ่วง)</t>
  </si>
  <si>
    <t>05.02.2018</t>
  </si>
  <si>
    <t>เครื่องคอมพิวเตอร์ (Live scan) พฐ.จว.ฉะเชิงเทรา</t>
  </si>
  <si>
    <t>07.02.2018</t>
  </si>
  <si>
    <t>เครื่องคอมพิวเตอร์ (Live scan) พฐ.จว.ระยอง</t>
  </si>
  <si>
    <t>03.01.2019</t>
  </si>
  <si>
    <t>ระบบตรวจสอบประวัติอาชญากรรม (Live scan) พฐ.สระแก้ว</t>
  </si>
  <si>
    <t>09.01.2019</t>
  </si>
  <si>
    <t>ระบบตรวจสอบประวัติอาชญากรรม (Live scan) พฐ.ปราจีน</t>
  </si>
  <si>
    <t>เครื่อง Live scan พร้อมระบบ พฐ.จว.ตราด</t>
  </si>
  <si>
    <t>03.02.2020</t>
  </si>
  <si>
    <t>เครื่อง Live scan พร้อมระบบฯ พฐ.จว.นครนายก</t>
  </si>
  <si>
    <t>เครื่อง Live scan พร้อมระบบฯ พฐ.จว.จันทบุรี</t>
  </si>
  <si>
    <t>อาคารสำนักงาน กก.วท.เขต 5</t>
  </si>
  <si>
    <t>อาคารที่ทำการ พฐ.จว.ยโสธร</t>
  </si>
  <si>
    <t>26.09.2011</t>
  </si>
  <si>
    <t>อาคารที่ทำการ ศพฐ.3</t>
  </si>
  <si>
    <t>04.04.2016</t>
  </si>
  <si>
    <t>อาคารสำนักงาน ศพฐ.3</t>
  </si>
  <si>
    <t>หมวดสินทรัพย์ 12050300 อาคารเพื่อประโยชน์อื่น</t>
  </si>
  <si>
    <t>อาคารทดสอบยิงปืนและตรวจพิสูจน์รถยนต์</t>
  </si>
  <si>
    <t>รั้วคอนกรีตด้านหลังอาคารที่ทำการ สพฐ. ยโสธร</t>
  </si>
  <si>
    <t>ป้ายชื่อศูนย์พิสูจน์หลักฐาน 3 และประตูรั่ว</t>
  </si>
  <si>
    <t>สิ่งปลูกสร้าง (ถนน คสล. ทางเท้าและระบบประปา)</t>
  </si>
  <si>
    <t>โต๊ะประชุม ขนาด 2800x4200x750 มม.</t>
  </si>
  <si>
    <t>เครื่องปรับอากาศ ขนาด 22085 บีทียู</t>
  </si>
  <si>
    <t>เครื่องปรับอากาศ ขนาด 18830 บีทียู</t>
  </si>
  <si>
    <t>เครื่องปรับอากาศ ขนาด 12313 บีทียู</t>
  </si>
  <si>
    <t>โต๊ะสำนักงาน ขนาด 2420x600x750</t>
  </si>
  <si>
    <t>โซฟารับรอง ขนาด 2100x800x800 มม.</t>
  </si>
  <si>
    <t>โต๊ะสำนักงาน ขนาด 2000x1800x750 มม.</t>
  </si>
  <si>
    <t>โต๊ะสำนักงาน ขนาด 1800x1800x750 มม.</t>
  </si>
  <si>
    <t>โต๊ะสำนักงาน ขนาด 1500x1600x750 มม</t>
  </si>
  <si>
    <t>โต๊ะสำนักงาน ขนาด 1800x2200x750 มม.</t>
  </si>
  <si>
    <t>โต๊ะสำนักงาน ขนาด 1500x1600x750 มม.</t>
  </si>
  <si>
    <t>โต๊ะประชุม ขนาด 3500x1200x750 มม.</t>
  </si>
  <si>
    <t>โต๊ะสำนักงาน ขนาด 1200x600x750 มม.</t>
  </si>
  <si>
    <t>ตู้เสื้อผ้า ขนาด 1000x600x2000 มม.</t>
  </si>
  <si>
    <t>โต๊ะอ่านหนังสือ ขนาด 1500x800x750 มม.</t>
  </si>
  <si>
    <t>เตียงนอน ขนาด 450x450x650 มม.</t>
  </si>
  <si>
    <t>ตู้เก็บเอกสาร ขนาด 800x400x1800 มม.</t>
  </si>
  <si>
    <t>โต๊ะรับรองกาแฟ ขนาด 900x600x450 มม.</t>
  </si>
  <si>
    <t>02.11.2016</t>
  </si>
  <si>
    <t>โครงการเพิ่มประสิทธิภาพฯ (เครื่องพิมพ์บัตรคิว )</t>
  </si>
  <si>
    <t>24.11.2016</t>
  </si>
  <si>
    <t>ตู้เก็บแผ่นพิมพ์ลายนิ้วมือและแฟ้มประวัติชนิดรางฯ</t>
  </si>
  <si>
    <t>27.12.2016</t>
  </si>
  <si>
    <t>เครื่องปรับอากาศ 12,000 BTU</t>
  </si>
  <si>
    <t>เครื่องปรับอากาศ 18,000 BTU</t>
  </si>
  <si>
    <t>โต๊ะทำงานพร้อมเก้าอี้</t>
  </si>
  <si>
    <t>ม่านปรับแสง</t>
  </si>
  <si>
    <t>17.07.2019</t>
  </si>
  <si>
    <t>เครื่องปรับอากาศแบบแยกส่วนแบบตั้งพื้น พฐ.จว.ยโสธร</t>
  </si>
  <si>
    <t>21.06.2019</t>
  </si>
  <si>
    <t>โต๊ะทำงานสำหรับตั้งเครื่อง Live Scan ของ พฐ.จว.ยส.</t>
  </si>
  <si>
    <t>เก้าอี้แถวเดี่ยวพนักพิงบุฟองน้ำหุ้มหนังเทียมฯ (ยส)</t>
  </si>
  <si>
    <t>เก้าอี้แถวเดี่ยว 4 ที่นั่ง(บุนวม)พฐ.จว.อุบลราชธานี</t>
  </si>
  <si>
    <t>เสาธง ศพฐ.3</t>
  </si>
  <si>
    <t>04.10.2007</t>
  </si>
  <si>
    <t>01.10.2008</t>
  </si>
  <si>
    <t>เครื่องปรับอากาศ  ขนาด 25000 BTU</t>
  </si>
  <si>
    <t>30.09.2010</t>
  </si>
  <si>
    <t>เครื่องปรับอากาศ 18000 BTU ติดผนัง</t>
  </si>
  <si>
    <t>เครื่องปรับอากาศ ขนาด 12,000 บีทียู</t>
  </si>
  <si>
    <t>เครื่องปรับอากาศ ขนาด 16,000 บีทียู</t>
  </si>
  <si>
    <t>เครื่องปรับอากาศ ขนาด 18,000 บีทียู</t>
  </si>
  <si>
    <t>เครื่องปรับอากาศ ขนาด 25,000 บีทียู</t>
  </si>
  <si>
    <t xml:space="preserve"> โต๊ะปฏิบัติการ</t>
  </si>
  <si>
    <t xml:space="preserve"> โต๊ะปฏิบัติการกลางห้อง</t>
  </si>
  <si>
    <t>เครื่องปรับอากาศ 33000 BTU (ศพฐ.3)</t>
  </si>
  <si>
    <t>04.09.2015</t>
  </si>
  <si>
    <t>ซื้อแอร์แขวน 25000 BTU โฟกัส รุ่น AAT-25 ยธ.</t>
  </si>
  <si>
    <t>14.09.2015</t>
  </si>
  <si>
    <t>ซื้อแอร์ 30000 BTU  Unimaster รุ่น UNFX-30 อบ.</t>
  </si>
  <si>
    <t>รถจักรยานยนต์(ทดแทน)ขนาด120ซีซีโล่94223</t>
  </si>
  <si>
    <t>รถจักรยานยนต์(ทดแทน)ขนาด120ซีซีโล่94224</t>
  </si>
  <si>
    <t>รถจักรยานยนต์(ทดแทน)ขนาด120ซีซีโล่94225</t>
  </si>
  <si>
    <t>รถจักรยานยนต์(ทดแทน)ขนาด120ซีซีโล่94226</t>
  </si>
  <si>
    <t>รถจักรยานยนต์(ทดแทน)ขนาด120ซีซีโล่94227</t>
  </si>
  <si>
    <t>รถจักรยานยนต์(ทดแทน)ขนาด120ซีซีโล่94228</t>
  </si>
  <si>
    <t>รถจักรยานยนต์(ทดแทน)ขนาด120ซีซีโล่94229</t>
  </si>
  <si>
    <t>รถจักรยานยนต์(ทดแทน)ขนาด120ซีซีโล่94230</t>
  </si>
  <si>
    <t>รถจักรยานยนต์(ทดแทน)ขนาด120ซีซีโล่94231</t>
  </si>
  <si>
    <t>รถจักรยานยนต์(ทดแทน)ขนาด120ซีซีโล่94201</t>
  </si>
  <si>
    <t>รถจักรยานยนต์(ทดแทน)ขนาด120ซีซีโล่94202</t>
  </si>
  <si>
    <t>รถยนต์นั่งTOYOTA NEW ALTIS 1.6GCOROLLAโล่10156</t>
  </si>
  <si>
    <t>รถยนต์นั่งTOYOTA NEW ALTIS 1.6GCOROLLAโล่10157</t>
  </si>
  <si>
    <t>รถเก๋ง ยี่ห้อโตโยต้า COROLLA ALTIS สีบรอนซ์เงิน</t>
  </si>
  <si>
    <t>รถเก๋ง ยี่ห้อโตโยต้า CORCOLLA ALTIS สีบรอนซ์เงิน</t>
  </si>
  <si>
    <t>รถยนต์ตู้ 12 ที่นั่ง ยี่ห้อนิสสัน URVAN สีบรอนซ์เง</t>
  </si>
  <si>
    <t>รถกระบะ 4 ประตู ยี่ห้ออีซูซุ CAB4 สีเทา</t>
  </si>
  <si>
    <t>รถยนต์ตู้ 12 ที่นั่ง ยี่ห้อนิสสัน URVAN สีเทา</t>
  </si>
  <si>
    <t>รถยนต์ กระบะบรรทุก 4 ประตู</t>
  </si>
  <si>
    <t>รถตู้โดยสาร 12 ที่นั่ง</t>
  </si>
  <si>
    <t>รถบรรทุก(ดีเซล) ขนาด 1 ตัน 4 ประตู_โล่ 67161</t>
  </si>
  <si>
    <t>รถกระบะ ยี่ห้อนิสสัน BIG M สีขาว</t>
  </si>
  <si>
    <t>รถกระบะ 4 ประตู ยี่ห้อโตโยต้า ไฮลักซ์ สีดำ</t>
  </si>
  <si>
    <t>รถยนต์ 12 ที่นั่ง ยี่ห้อโตโยต้า ไฮเอช สีขาว</t>
  </si>
  <si>
    <t>รถยนต์กระบะ 4 ประตู ยี่ห้อนิสสัน NAVARA สีขาว -ดำ</t>
  </si>
  <si>
    <t>รถบรรทุก(ดีเซล)ขนาด1ตัน แบบดับเบิ้ลแคป โล่67138</t>
  </si>
  <si>
    <t>ชุดไมโครโฟนสำหรับประธาน</t>
  </si>
  <si>
    <t>ชุดไมโครโฟนสำหรับผู้เข้าประชุม</t>
  </si>
  <si>
    <t>โทรทัศน์แอลอีดี (LEDTV) แบบ Smart TV ของ พฐ.จว.ยส.</t>
  </si>
  <si>
    <t>โทรทัศน์ LED แบบ Smart TV 55 นิ้ว พฐ.จว.อุบลราชธาน</t>
  </si>
  <si>
    <t>ชุดไมโครโฟนแบบไร้สายชนิดติดปกเสื้อ</t>
  </si>
  <si>
    <t>ทีวีมอนิเตอร์ 21 นิ้ว</t>
  </si>
  <si>
    <t>หมวดสินทรัพย์ 12060300 ครุภัณฑ์ไฟฟ้าและวิทยุ (หมดอายุการใช้งานแล้ว)</t>
  </si>
  <si>
    <t>โทรทัศน์ LED ขนาด 40 นิ้ว ยี่ห้อ TCL</t>
  </si>
  <si>
    <t xml:space="preserve">หมวดสินทรัพย์ 12060300 ครุภัณฑ์ไฟฟ้าและวิทยุ (หมดอายุการใช้งานแล้ว) </t>
  </si>
  <si>
    <t>ดีวีอาร์และฮาร์ดดิสก์</t>
  </si>
  <si>
    <t>เครื่องฉายคอมพิวเตอร์พร้อมจอดึง</t>
  </si>
  <si>
    <t>จอรับภาพชนิดมอเตอร์ขนาดเส้นทะแยงมุม 150 นิ้ว</t>
  </si>
  <si>
    <t>กล้องดิจิตอล(Cannon Powershot - A640)</t>
  </si>
  <si>
    <t>กล้องดิจิตอล(Cannon Powershot - s5is)</t>
  </si>
  <si>
    <t>กล้องถ่ายวีดีโอ(Sony Handycam Dcr-SR62)</t>
  </si>
  <si>
    <t>เคื่องฉายภาพและวัสดุประกอบ(ศพฐ.3)</t>
  </si>
  <si>
    <t>21.01.2016</t>
  </si>
  <si>
    <t>15.07.2016</t>
  </si>
  <si>
    <t>เครื่องตรวจเปรียบเทียบปลอกกระสุนปืนและลูกกระสุนปืน</t>
  </si>
  <si>
    <t>ตู้ดูดควันไอ-กรด สารเคมี ขนาด 850x1500x2350 มม.</t>
  </si>
  <si>
    <t>ตู้ดูดควันไอ-กรอ สารเคมี ขนาด 850x1500x2350 มม.</t>
  </si>
  <si>
    <t>โต๊ะปฏิบัติการกลางพร้อมอ่างน้ำและชั้นวางสารกลางฯ</t>
  </si>
  <si>
    <t>โต๊ะปฏิบัติการติดผนังพร้อมอ่างน้ำและโต๊ะวางฯ</t>
  </si>
  <si>
    <t>โต๊ะปฏิบัติการกลางพร้อมอ่างน้ำและชั้นวางสารกลางโต๊</t>
  </si>
  <si>
    <t>โต๊ะปฏิบัติการติดผนักพร้อมอ่างน้ำและโต๊ะวางเครื่อง</t>
  </si>
  <si>
    <t>โต๊ะปฏิบัติการติดผนังพร้อมอ่างน้ำและโต๊ะวางเครื่อง</t>
  </si>
  <si>
    <t>ตู้สูงเก็บสารเคมีไวไฟ ขนาด 500x1000x1975 มม.</t>
  </si>
  <si>
    <t>ตู้สูงเก็บสารเคมีกรัดกร่อน ขนาด 500x1000x1975 มม.</t>
  </si>
  <si>
    <t>ตู้สูงเก็บอุปกรณ์และเครื่องแก้ว ขนาด 600x1200x1800</t>
  </si>
  <si>
    <t>ตู้สูงเก็บสารเคมี ขนาด 600x1000x1800 มม.</t>
  </si>
  <si>
    <t>โต๊ะปฏิบัติการติดผนัง ขนาด 800x2750x850 มม.</t>
  </si>
  <si>
    <t>โต๊ะปฏิบัติการติดผนังพร้อมตู้แขวนลอย 750x1520x850</t>
  </si>
  <si>
    <t>โต๊ะปฏิบัติการติดผนัง ขนาด 800x1800x850 มม.</t>
  </si>
  <si>
    <t>ชั้นสแตนเลสวางของผึ่งแห้ง ขนาด 600x600x1920 มม.</t>
  </si>
  <si>
    <t>ชุดล้างตัวล้างตาฉุกเฉิน ขนาด x790x2320 มม.</t>
  </si>
  <si>
    <t>รถเข็นสแตนเลส ขนาด 500x750x850 มม.</t>
  </si>
  <si>
    <t>ชุดอ่างล้างพร้อมแผงตากเครื่องแก้วในห้องปฏิบัติงาน</t>
  </si>
  <si>
    <t>ตู้เก็บอุปกรณ์</t>
  </si>
  <si>
    <t>โต๊ะปฏิบัติการกลาง</t>
  </si>
  <si>
    <t>02.02.2017</t>
  </si>
  <si>
    <t>เครื่องตรวจ DNA ยี่ห้อ Appliedbilsystems รุ่น 3500</t>
  </si>
  <si>
    <t>04.09.2017</t>
  </si>
  <si>
    <t>กล้องจุลทรรศน์เปรียบเทียบลูกกระสุนปืน</t>
  </si>
  <si>
    <t>11.08.2017</t>
  </si>
  <si>
    <t>แท้งค์ยิงเก็บปลอกกระสุนปืนและลูกกระสุนปืน</t>
  </si>
  <si>
    <t>เครื่องวัดระยะโดยใช้แสงเลเซอร์วัดไกลสุด 200 เมตร</t>
  </si>
  <si>
    <t>01.12.2017</t>
  </si>
  <si>
    <t>แท่นแม่เหล็กประกอบน้ำนาสกัด DNA</t>
  </si>
  <si>
    <t>13.12.2017</t>
  </si>
  <si>
    <t>ตู้แช่แข็ง จำนวน 1 เครื่อง</t>
  </si>
  <si>
    <t>19.12.2017</t>
  </si>
  <si>
    <t>เครื่อง Electronic Pipette ขนาด ๕๐-๑,๐๐๐ ไมโครลิตร</t>
  </si>
  <si>
    <t>26.02.2018</t>
  </si>
  <si>
    <t>ดิจิทัลมัลติมิเตอร์แบบไร้สายและอุปกรณ์เชื่อมต่อฯ</t>
  </si>
  <si>
    <t>กล้องถ่ายภาพระบบดิจิทัล รุ่น PowerShot  Canon</t>
  </si>
  <si>
    <t>09.04.2018</t>
  </si>
  <si>
    <t>เครื่องตรวจหารอยกด</t>
  </si>
  <si>
    <t>30.10.2007</t>
  </si>
  <si>
    <t>เครื่อง ABSORPTION SPECTROPHOTOMETER</t>
  </si>
  <si>
    <t>เครื่องอะตอมมิคแอบซอร์พชั่น</t>
  </si>
  <si>
    <t>11.07.2011</t>
  </si>
  <si>
    <t>21.09.2012</t>
  </si>
  <si>
    <t>เครื่องแก๊สโครมาโตกราฟและแมสสเปกโตรมิเตอร์ (GC-MS)</t>
  </si>
  <si>
    <t>21.01.2015</t>
  </si>
  <si>
    <t>25.02.2015</t>
  </si>
  <si>
    <t>ตู้อบแห้ง รุ่น PVT.50</t>
  </si>
  <si>
    <t>18.01.2018</t>
  </si>
  <si>
    <t>เครื่องคอมพิวเตอร์แม่ข่ายยี่ห้อ HPE PrOliant ML.11</t>
  </si>
  <si>
    <t>เครื่องคอมพิวเตอร์ ทำหน้าที่นำเข้าข้อมูล</t>
  </si>
  <si>
    <t>เครื่องคอมพิวเตอร์แม่ข่าย แบบที่ 1</t>
  </si>
  <si>
    <t>เครื่องสำรองไฟฟ้าขนาด 2 KVa</t>
  </si>
  <si>
    <t>เครื่องพิมพ์ชนิด Dot Matrix Printer</t>
  </si>
  <si>
    <t>เครื่อง passbook พิ่มพ์ พลม.</t>
  </si>
  <si>
    <t>เครื่องอ่านลายนิ้วมือ (Live Scan)</t>
  </si>
  <si>
    <t>เครื่องพิมพ์ชนิดเลเซอร์ ชนิด LED ขาวดำ</t>
  </si>
  <si>
    <t>26.09.2018</t>
  </si>
  <si>
    <t>เครื่องคอมพิวเตอร์ สำหรับงานประมวลผล</t>
  </si>
  <si>
    <t>17.01.2019</t>
  </si>
  <si>
    <t>เครื่องคอมพิวเตอร์แม่ข่ายแบบที่ 1</t>
  </si>
  <si>
    <t>03.01.2020</t>
  </si>
  <si>
    <t>เครื่องคอมพิวเตอร์ แม่ข่าย แบบที่ 1</t>
  </si>
  <si>
    <t>เครื่องสำรองไฟ ขนาด 2 Kva</t>
  </si>
  <si>
    <t>เครื่องคอมพิวเตอร์ ทำหน้าที่นำเข้าข้อมูลฯ</t>
  </si>
  <si>
    <t>เครื่อง Passbook พิมพ์ พลม.</t>
  </si>
  <si>
    <t>เครื่องอ่านลายนิ้วมือ Live Scan</t>
  </si>
  <si>
    <t>เครื่องสแกนเนอร์ สำหรับงานเก็บเอกสาร</t>
  </si>
  <si>
    <t>08.01.2020</t>
  </si>
  <si>
    <t>เครื่องคอมพิวเตอร์ แม่ข่ายฯ</t>
  </si>
  <si>
    <t>เครื่องสำรองไฟ ขนาด 2 KVA</t>
  </si>
  <si>
    <t>เครื่องคอมพิวเตอร์ ทำหน้าที่นำข้อมูลเข้า</t>
  </si>
  <si>
    <t>เครื่อง passbook พิมพ์ พลม.</t>
  </si>
  <si>
    <t>เครื่องสแกนเนอร์ สำหรับเก็บเอกสารระดับศูนย์บริการ</t>
  </si>
  <si>
    <t>เครื่องคอมพิวเตอร์โน๊ตบุ๊ค พร้อมเครื่องพิมพ์</t>
  </si>
  <si>
    <t>เครื่องคอมพิวเตอร์โน๊ตบุ๊ก พร้อมเครื่องพิมพ์</t>
  </si>
  <si>
    <t>คอมพิวเตอร์ สำหรับงานประมวลผล หน้าจอ 27 นิ้ว ฯ</t>
  </si>
  <si>
    <t>27.09.2013</t>
  </si>
  <si>
    <t>คอมพิวเตอร์ พร้อมอุปกรณ์ ยี่ห้อ Lemel</t>
  </si>
  <si>
    <t>เครื่องคอมพิวเตอร์ และเครื่องพิมพ์ พร้อมโปรแกรม</t>
  </si>
  <si>
    <t>05.11.2015</t>
  </si>
  <si>
    <t>เครื่องคอมพิวเตอร์สำหรับประมวลผล แบบที่ 1</t>
  </si>
  <si>
    <t>เครื่องพิมพ์ Multifunction เลเซอร์สี</t>
  </si>
  <si>
    <t>17.08.2016</t>
  </si>
  <si>
    <t>เครื่องคอมพิวเตอร์แม่ช่าย แบบที่ 1</t>
  </si>
  <si>
    <t>เครื่องสำรองไฟฟ้า ขนาด 2 KVA</t>
  </si>
  <si>
    <t>เครื่องพิมพ์ใบเสร็จต่อเนื่อง</t>
  </si>
  <si>
    <t>เครื่อง passbook ทำหน้าที่น้ำเข้าข้อมูล</t>
  </si>
  <si>
    <t>เครื่องพิมพ์ชนิดเลเซอร์ ชนิด LCD ขาวดำ</t>
  </si>
  <si>
    <t>เครื่องสแกนแผ่น พลม. 2 หน้า</t>
  </si>
  <si>
    <t>คอมพิวเตอร์แบบ workstation ตามคุณลักษณะเฉพาะ</t>
  </si>
  <si>
    <t>06.10.2016</t>
  </si>
  <si>
    <t>เครื่องพิมพ์ Multifunction แบบฉีดหมึก (Inkjet)</t>
  </si>
  <si>
    <t>เครื่องสำรองไฟฟ้าขนาด 1KVA</t>
  </si>
  <si>
    <t>เครื่องฉายภาพคอมพิวเตอร์และวีดีโอ 3000 Ansi</t>
  </si>
  <si>
    <t>หมวดสินทรัพย์ 12061200 ครุภัณฑ์งานบ้านงานครัว (หมดอายุการใช้งานแล้ว)</t>
  </si>
  <si>
    <t>ตู้ดูดควัน  Fume Hood</t>
  </si>
  <si>
    <t>สินทรัพย์คงเหลือ ศพฐ.2 (2500700412)</t>
  </si>
  <si>
    <t>สินทรัพย์คงเหลือ ศพฐ.3 (2500700414)</t>
  </si>
  <si>
    <t>ตู้เย็นขนาด 13 คิวบิกฟุต</t>
  </si>
  <si>
    <t>30.07.2019</t>
  </si>
  <si>
    <t>เครื่องทำน้ำร้อนและน้ำเย็น</t>
  </si>
  <si>
    <t>20.03.2019</t>
  </si>
  <si>
    <t>เครื่องคอมพิวเตอร์และอุปกรณ์ จำนวน 10 ชุด</t>
  </si>
  <si>
    <t>26.10.2016</t>
  </si>
  <si>
    <t>บันทึกจัดซื้อ ระบบการตรวจสอบประวัติอาชญากรรม</t>
  </si>
  <si>
    <t>15.08.2016</t>
  </si>
  <si>
    <t>ซื้อครุภัณฑ์คอมพิวเตอร์จำนวน 8 ชุด ยี่ห้อ HP</t>
  </si>
  <si>
    <t>18.12.2015</t>
  </si>
  <si>
    <t>บันทึกพักครุภัณฑ์คอมพิวเตอร์</t>
  </si>
  <si>
    <t>26.09.2014</t>
  </si>
  <si>
    <t>บันทึกล้างบัญชีพักครุภัณฑ์คอมพิวเตอร์</t>
  </si>
  <si>
    <t>ล้างบัญชีพักครุภัณฑ์คอมพิวเตอร์</t>
  </si>
  <si>
    <t>29.09.2014</t>
  </si>
  <si>
    <t>22.09.2014</t>
  </si>
  <si>
    <t>30.09.2013</t>
  </si>
  <si>
    <t>บันทึกรับคอมพิวเตอร์</t>
  </si>
  <si>
    <t>18.09.2013</t>
  </si>
  <si>
    <t>เครื่องคอมพิวเตอร์ (ศพฐ.5)</t>
  </si>
  <si>
    <t>17.09.2010</t>
  </si>
  <si>
    <t>02.09.2020</t>
  </si>
  <si>
    <t>โปรแกรมจัดการสำนักงาน สำหรับเครื่องคอมพิวเตอร์</t>
  </si>
  <si>
    <t>04.12.2019</t>
  </si>
  <si>
    <t>เครื่องสแกนเนอร์ สำหรับงานเอกสารระดับศูนย์บริการ</t>
  </si>
  <si>
    <t>เครื่องคอมพิวเตอร์สำหรับประมวลผล แบบที่ 15</t>
  </si>
  <si>
    <t>เครื่องพิมพ์ดอทเมตริกซ์ Epson LQ-590II</t>
  </si>
  <si>
    <t>เครื่องสแกนเนอร์สำหรับเก็บเอกสาร</t>
  </si>
  <si>
    <t>19.12.2019</t>
  </si>
  <si>
    <t>เครื่องพิมพ์ชนิดเลเซอร์ LED ขาวดำ</t>
  </si>
  <si>
    <t>เครื่องคอมพิวเตอร์นำเข้าข้อมูล พลม.</t>
  </si>
  <si>
    <t>เครื่องสำรองไฟฟ้าขนาด 2 Kva</t>
  </si>
  <si>
    <t>เครื่องสแกนเนอร์ สำหรับเก็บเอกสาร แบบที่3</t>
  </si>
  <si>
    <t>เครื่องคอมพิวเตอร์ ทำหน้าที่นำเข้าข้อมูล พลม.</t>
  </si>
  <si>
    <t>เครื่องคอมพิวเตอร์แม่ข่าย แบบที่1 ประมวลผล</t>
  </si>
  <si>
    <t>16.12.2019</t>
  </si>
  <si>
    <t>เครื่องคอมพิวเตอร์ทำหน้าที่นำเข้าข้อมูล พลม.</t>
  </si>
  <si>
    <t>เครื่องคอมพิวเตอร์แม่ข่ายแบบที่1 ประมวลผลสร้างแฟ้ม</t>
  </si>
  <si>
    <t>เครื่องสำรองไฟฟ้า ขนาด 800 kVA</t>
  </si>
  <si>
    <t>เครื่องคอมพิวเตอร์ สำหรับสำนักงาน (จอภาพ 19 นิ้ว)</t>
  </si>
  <si>
    <t>เครื่องคอมพิวเตอร์ สำหรับประมวลผล แบบที่ 1</t>
  </si>
  <si>
    <t>07.06.2019</t>
  </si>
  <si>
    <t>เครื่องพิมพ์ Multifunction แบบฉีดหมึกฯ</t>
  </si>
  <si>
    <t>เครื่องคอมพิวเตอร์ สำหรับประมวลผล แบบที่ 2</t>
  </si>
  <si>
    <t>04.06.2019</t>
  </si>
  <si>
    <t>เครื่องคอมพิวเตอร์ตั้งโต๊ะ พร้อมอุปกรณ์</t>
  </si>
  <si>
    <t>อุปกรณ์กระจายสัญญาณไร้สาย (Access Point)</t>
  </si>
  <si>
    <t>24.04.2019</t>
  </si>
  <si>
    <t>เครื่องพิมพ์ Multifunction แบบฉีดหมึก (inkjet)</t>
  </si>
  <si>
    <t>เครื่องคอมพิวเตอร์ all in one สำหรับประมวลผล</t>
  </si>
  <si>
    <t>เครื่องคอมพิวเตอร์ประมวลแบบที่ 1</t>
  </si>
  <si>
    <t>เครื่องคอมพิวเตอร์สำนักงานพร้อมอุปกรณ์</t>
  </si>
  <si>
    <t>เครื่องคอมพิวเตอร์ประมวลผลแบบที่ 2</t>
  </si>
  <si>
    <t>เครื่องพิมพ์ชนิด เลเซอร์ ชนิด Network แบบที่ 1</t>
  </si>
  <si>
    <t>เครื่องพิมพ์แบบฉีดหมึก สำหรับกระดาษ A3</t>
  </si>
  <si>
    <t>06.03.2019</t>
  </si>
  <si>
    <t>เครื่องคอมพิวเตอร์ (จอขนาดไม่น้อยกว่า 19 นิ้ว)</t>
  </si>
  <si>
    <t>เครื่องสำรองไฟฟ้าขนาด 2KVA</t>
  </si>
  <si>
    <t>เครื่องพิมพ์เลเซอร์ ชนิดเลเซอร์</t>
  </si>
  <si>
    <t>เครื่องคอมพิวเตอร์ สำหรับประมวลผลแบบที่ 1</t>
  </si>
  <si>
    <t>เครื่องอ่านภาพแบบ scanner แบบ 2 หน้า</t>
  </si>
  <si>
    <t>21.12.2018</t>
  </si>
  <si>
    <t>เครื่องพิมพ์เลเซอร์ LED ขาวดำ</t>
  </si>
  <si>
    <t>เครื่องพิมพ์ passbook พิมพ์ พลม.ยี่ห้อ Epson</t>
  </si>
  <si>
    <t>เครื่องพิมพ์ชนิด Dot Matrix Printer แบบ แคร่สั้น</t>
  </si>
  <si>
    <t>เครื่องสำรองไฟ ขนาด 2KVA ยี่ห้อ Smart Power</t>
  </si>
  <si>
    <t>เครื่องอ่านภาพแบบ Scanner แบบ 2 หน้า</t>
  </si>
  <si>
    <t>19.12.2018</t>
  </si>
  <si>
    <t>เครื่องอ่านลายนิ้วมือ live Scan ยี่ห้อ CS500e</t>
  </si>
  <si>
    <t>เครื่องพิมพ์ชนาด Dot Matrix Printer แบบแคร่สั้น</t>
  </si>
  <si>
    <t>เครื่องสำรองไฟ ขนาด 2KVA ยี่ห้อ D-Link 1 ชุด</t>
  </si>
  <si>
    <t>เครื่องคอมพิวเตอร์ แม่ข่าย แบบที่1 ยี่ห้อ HP Pro</t>
  </si>
  <si>
    <t>เครื่องพิมพ์เลเซอร์ รุ่น OKI-45762003</t>
  </si>
  <si>
    <t>เครื่องคอมพิวเตอร์ ยี่ห้อ Acer model S200HQL Hbd</t>
  </si>
  <si>
    <t>04.07.2018</t>
  </si>
  <si>
    <t>เครื่องอ่านลายนิ้วมือ (Live Scan) CS500e พร้อม SDK</t>
  </si>
  <si>
    <t>เครื่องสำรองไฟฟ้า 2KVA ยี่ห้อ Smart Power</t>
  </si>
  <si>
    <t>เครื่องอ่านภาพแบบ Scanner แบบสองหน้า</t>
  </si>
  <si>
    <t>เครื่อง่คอมพิวเตอร์ ทำหน้าที่นำเข้าข้อมูล 1</t>
  </si>
  <si>
    <t>05.01.2018</t>
  </si>
  <si>
    <t>เครื่องคอมพิวเตอร์ ทำหน้าที่นำเข้าข้อมุล พลม.</t>
  </si>
  <si>
    <t>เครื่องทำความสะอาดด้วยคลื่นความถี่สูง</t>
  </si>
  <si>
    <t>เครื่องกลั่นน้ำบริสุทธิ์</t>
  </si>
  <si>
    <t>เครื่องชั่งน้ำหนักทศนิยม2ตำแหน่ง</t>
  </si>
  <si>
    <t>29.03.2013</t>
  </si>
  <si>
    <t>ตู้ดูดไอระเหยสารเคมี</t>
  </si>
  <si>
    <t>14.03.2013</t>
  </si>
  <si>
    <t>07.09.2011</t>
  </si>
  <si>
    <t>เครื่อง GC/MS</t>
  </si>
  <si>
    <t>เครื่องชั่งน้ำหนักแบบดิจิตอลพร้อมชุดวัดส่วนสูง</t>
  </si>
  <si>
    <t>20.04.2018</t>
  </si>
  <si>
    <t>กล้องจุลทรรศน์เปรียบเทียบร่องรอยบนวัตถุฯ</t>
  </si>
  <si>
    <t>12.03.2018</t>
  </si>
  <si>
    <t>16.03.2018</t>
  </si>
  <si>
    <t>ที่ล้างตัวล้างตา</t>
  </si>
  <si>
    <t>เครื่องบดกระดูก จำนวน 1 เครื่อง</t>
  </si>
  <si>
    <t>เครื่อตรวจหาโลหะชนิดตรวจในน้ำได้</t>
  </si>
  <si>
    <t>บันทึกกล้องจุลทรรศน์เปรียบเทียบลูกกระสุนฯ</t>
  </si>
  <si>
    <t>เครื่องมือในการตรวจหาร่องรอยการปลอมแปลงบนเอกสาร</t>
  </si>
  <si>
    <t>24.02.2017</t>
  </si>
  <si>
    <t>เครื่องตรวจหารอยกดยี่ห้อ Foster+freeman รุ่น ESDA2</t>
  </si>
  <si>
    <t>29.12.2016</t>
  </si>
  <si>
    <t>เครื่องชั่งชนิดทศนิยม 2 ตำแหน่ง ยี่ห้อ Mettler</t>
  </si>
  <si>
    <t>26.12.2016</t>
  </si>
  <si>
    <t>จัดซื้อเครื่องตรวจพิสูจน์ GC ชร.</t>
  </si>
  <si>
    <t>05.07.2016</t>
  </si>
  <si>
    <t>ครุภัณฑ์โครงการพัฒนาเพิ่มประสิทธิภาพ 1 โครงการ</t>
  </si>
  <si>
    <t>15.05.2016</t>
  </si>
  <si>
    <t>ซื้อเครื่องตรวจพิสูจน์เปรียบเทียบลายนิ้วมือฯ</t>
  </si>
  <si>
    <t>03.03.2016</t>
  </si>
  <si>
    <t>กล้องถ่ายรูปดิจิตอล</t>
  </si>
  <si>
    <t>ระบบกล้องวงจรปิดชนิดเครือข่าย พร้อมอุปกรณ์</t>
  </si>
  <si>
    <t>ชุดไมโครโฟนประชุม ชนิดก้านยาว 1 ชุด</t>
  </si>
  <si>
    <t>จอทีวี LED ขนาดเส้นทแยงมุม 55 นิ้ว</t>
  </si>
  <si>
    <t>กล้องโทรทัศน์วงค์ปิดชนิดเครือข่าย แบบมุมมองคงที่</t>
  </si>
  <si>
    <t>โทรทัศน์ แอล ดี (LED TV) แบบ smartTV ขนาด 55 นิ้ว</t>
  </si>
  <si>
    <t>เครื่องกระจายเสียงพร้อมอุปกรณ์</t>
  </si>
  <si>
    <t>กล้องถ่ายภากชนิด DSLR</t>
  </si>
  <si>
    <t>โทรทัศน์แอลอีดีแบบ smart TV ขนาดจอ 40 นิ้ว</t>
  </si>
  <si>
    <t>21.03.2019</t>
  </si>
  <si>
    <t>โทรทัศน์แอลอีดีแบบ smart TV ขนาดจอ 55 นิ้ว</t>
  </si>
  <si>
    <t>รถบรรทุก(ดีเซล) โล่67178</t>
  </si>
  <si>
    <t>รถยนต์นั่งTOYOTA NEW ALTIS 1.6GCOROLLAโล่10159</t>
  </si>
  <si>
    <t>รถยนต์นั่งTOYOTA NEW ALTIS 1.6GCOROLLAโล่10158</t>
  </si>
  <si>
    <t>รถยนต์ยี่ห้อนิสสันรุ่นนาวาร่าพร้อมอุปกรณ์ โล่67775</t>
  </si>
  <si>
    <t>รถจักรยานยนต์(ทดแทน)ขนาด120ซีซีโล่94247</t>
  </si>
  <si>
    <t>รถจักรยานยนต์(ทดแทน)ขนาด120ซีซีโล่94246</t>
  </si>
  <si>
    <t>รถจักรยานยนต์(ทดแทน)ขนาด120ซีซีโล่94245</t>
  </si>
  <si>
    <t>รถจักรยานยนต์(ทดแทน)ขนาด120ซีซีโล่94244</t>
  </si>
  <si>
    <t>รถจักรยานยนต์(ทดแทน)ขนาด120ซีซีโล่94243</t>
  </si>
  <si>
    <t>รถจักรยานยนต์(ทดแทน)ขนาด120ซีซีโล่94242</t>
  </si>
  <si>
    <t>รถจักรยานยนต์(ทดแทน)ขนาด120ซีซีโล่94241</t>
  </si>
  <si>
    <t>รถจักรยานยนต์(ทดแทน)ขนาด120ซีซีโล่94240</t>
  </si>
  <si>
    <t>รถจักรยานยนต์(ทดแทน)ขนาด120ซีซีโล่94239</t>
  </si>
  <si>
    <t>เครื่องปรับอากาศ 24000 BTU  (ศพฐ.5)</t>
  </si>
  <si>
    <t>13.09.2010</t>
  </si>
  <si>
    <t>เครื่องปรับอากาศ 30000 BTU</t>
  </si>
  <si>
    <t>ผ้าม่านแบบพับ น1 ขนาด 2.80X2.80 ม. จำนวน 20 ช่อง</t>
  </si>
  <si>
    <t>ที่ล้างตาล้างตัว</t>
  </si>
  <si>
    <t>เก้าอี้แถวนั่งพักคอย</t>
  </si>
  <si>
    <t>โต๊ะปฏิบัติการกลาง ขนาด 1.50X3.00X1.90 ม. 1 ชุด</t>
  </si>
  <si>
    <t>โต๊ะปฏิบัติการชิดผนังขนาด 0.75X3.00X0.80 ม.</t>
  </si>
  <si>
    <t>โต๊ะปฏิบัติการติดผนังพร้อมตู้แขวน 1 ชุด</t>
  </si>
  <si>
    <t>เครื่องปรับอากาศ 24000 BTU</t>
  </si>
  <si>
    <t>เครื่องปรับอากาศ 18000 BUT</t>
  </si>
  <si>
    <t>เครื่องปรับอากาศ 15000 BTU</t>
  </si>
  <si>
    <t>เครื่องปรับอากาศ 9000 BTU</t>
  </si>
  <si>
    <t>เครื่องปรับอากาศ แบบแยกส่วนขนาด 15,000 บีทียู</t>
  </si>
  <si>
    <t>เครื่องปรับอากาศแบบแยกส่วนขนาด 36,000 บีทียู</t>
  </si>
  <si>
    <t>เครื่องทำลายเอกสารแบบตัดละเอียดทำลายครั้งละ20แผ่น</t>
  </si>
  <si>
    <t>เครื่องทำน้ำร้อน-น้ำเย็น แบบต่อท่อขนาด 2 ก๊อก</t>
  </si>
  <si>
    <t>ตู้เก็บเอกสารแบบ 4 ลิ้นชัก</t>
  </si>
  <si>
    <t>ตู้เหล็กเก็บเอกสารชนิด 5 ลิ้นชัก</t>
  </si>
  <si>
    <t>โทรทัศน์ (LED TV) แบบ Smart TV ขนาดจอภาพ 55 นิ้ว</t>
  </si>
  <si>
    <t>พัดลมไอเย็น</t>
  </si>
  <si>
    <t>31.05.2019</t>
  </si>
  <si>
    <t>เครื่องทำน้ำร้อน - น้ำเย็น</t>
  </si>
  <si>
    <t>เครื่องทำลายเอกสาร</t>
  </si>
  <si>
    <t>เครื่องปรับอากาศ ขนาด 24,000 BTU</t>
  </si>
  <si>
    <t>เก้าอี้สำนักงานรุ่น KINGSTON-02 เบาะหนัง</t>
  </si>
  <si>
    <t>พาร์ติชั่นครึ่งทึบครึ่งกระจกลาย ขนาด 120X156 ซม.</t>
  </si>
  <si>
    <t>พาร์ติชั่นครึ่งทึบครึ่งกระจกลาย ขนาด 120x156 ซม.</t>
  </si>
  <si>
    <t>เก้าอี้แบบแถว 4 ที่นั่ง</t>
  </si>
  <si>
    <t>ตู้เก็บเอกสาร 4 ลิ้นชัก</t>
  </si>
  <si>
    <t>เครื่องปรับอากาศชนิดแขวนขนาด 3000 BTU</t>
  </si>
  <si>
    <t>เครื่องปรับอากาศชนิดแขวนขนาด 30000 BTU</t>
  </si>
  <si>
    <t>เครื่องปรับอากาศขนาด 36000 BTU</t>
  </si>
  <si>
    <t>ตู้เหล็ก 5 ลิ้นชัก</t>
  </si>
  <si>
    <t>ตู้จัดเก็บเอกสาร 4 ลิ้นชัก</t>
  </si>
  <si>
    <t>ตู้จัดเก็บเอกสาร 5 ลิ้นชัก</t>
  </si>
  <si>
    <t>เคาเตอร์</t>
  </si>
  <si>
    <t>เคาเตอร์ขนาด 3 เมตร</t>
  </si>
  <si>
    <t>กระดานไวท์ บอร์ด</t>
  </si>
  <si>
    <t>โซฟา ขนาด 3 ที่นั่ง</t>
  </si>
  <si>
    <t>ตู้เอกสารเหล็ก แบบ 2 บาทเปิด</t>
  </si>
  <si>
    <t>29.03.2018</t>
  </si>
  <si>
    <t>ตู้เอกสารเหล็ก แบบ 4 ลิ้นชัก</t>
  </si>
  <si>
    <t>เก้าอี้แถว นั่งพักคอย</t>
  </si>
  <si>
    <t>เก้าอี้ห้องปฏิบัติการ</t>
  </si>
  <si>
    <t>โต๊ะทำงาน ขนาด 0.80x1.20x0.75 ม.</t>
  </si>
  <si>
    <t>โต๊ะทำงาน ขนาด 0.80x1.50x0.75 ม.</t>
  </si>
  <si>
    <t>โต๊ะทำงาน ขนาด 0.80x1.80x0.75 ม.</t>
  </si>
  <si>
    <t>เครื่องปรับอากาศ ขนาด 30000 บีทียู</t>
  </si>
  <si>
    <t>เครื่องปรับอากาศ ขนาด 24000 บีทียู</t>
  </si>
  <si>
    <t>เครื่องปรับอากาศ ขนาด 15000 บีทียู</t>
  </si>
  <si>
    <t>เครื่องปรับอากาศ ขนาด 9000 บีทียู</t>
  </si>
  <si>
    <t>บันทึกเครื่องจัดระบบบัตรคิมอัตโนมัติ</t>
  </si>
  <si>
    <t>ตู้เก็บแผ่นพิมพ์ลายนิ้วมือ+ตู้เก็บแฟ้มประวัติ</t>
  </si>
  <si>
    <t>โซฟา 3 ที่นั่ง</t>
  </si>
  <si>
    <t>20.06.2016</t>
  </si>
  <si>
    <t>ตู้เอกสารเหล็ก แบบ 2 บานเปิด</t>
  </si>
  <si>
    <t>เครื่องปรับอากาศขนาด 28000 BTU</t>
  </si>
  <si>
    <t>เครื่องปรับอากาศขนาด 25000 BTU</t>
  </si>
  <si>
    <t>เครื่องปรับอากาศขนาด 18000 BTU</t>
  </si>
  <si>
    <t>เครื่องปรับอากาศขนาด 16000 BTU</t>
  </si>
  <si>
    <t>เครื่องปรับอากาศขนาด 12000 BTU</t>
  </si>
  <si>
    <t>เครื่องปรับอากาศ 12000 BTU</t>
  </si>
  <si>
    <t>ครุภัณฑ์สำนักงานรายการเครื่องปรับอากาศ 1 เครื่อง</t>
  </si>
  <si>
    <t>09.06.2015</t>
  </si>
  <si>
    <t>ล้างบัญชีพักครุภัณฑ์สำนักงาน</t>
  </si>
  <si>
    <t>อาคารที่ทำการ พฐ.จว.พะเยา</t>
  </si>
  <si>
    <t>อาคารที่ทำการ พฐ.จว.น่าน</t>
  </si>
  <si>
    <t>อาคารสำนักงานพิสูจน์หลักฐานจังหวัดเชียงราย</t>
  </si>
  <si>
    <t>ค่าก่อสร้างอาคารที่ทำการ พฐ.จว.แม่ฮ่องสอน</t>
  </si>
  <si>
    <t>22.12.2010</t>
  </si>
  <si>
    <t>อาคารสำนักงาน วท.จว.ลำพูน วท.เขต 3</t>
  </si>
  <si>
    <t>อาคารที่พักอาศัย พฐ.จว.แม่ฮ่องสอน จำนวน 1 หลัง</t>
  </si>
  <si>
    <t>16.08.2018</t>
  </si>
  <si>
    <t>ก่อสร้างอาคารที่พักอาศัย พฐ.จว.พะเยา</t>
  </si>
  <si>
    <t>01.10.2017</t>
  </si>
  <si>
    <t>บันทึกสินทรัพย์ อาคารที่พักอาศัย 30 ห้อง แฟลต</t>
  </si>
  <si>
    <t>สินทรัพย์คงเหลือ ศพฐ.5 (2500700419)</t>
  </si>
  <si>
    <t>เครื่องยิงเก็บปลอกกระสุนปืนซอง</t>
  </si>
  <si>
    <t>02.03.1998</t>
  </si>
  <si>
    <t>หมวดสินทรัพย์ 12061600 คุรภัณฑ์อื่น ๆ (หมดอายุการใช้งาน)</t>
  </si>
  <si>
    <t>หมวดสินทรัพย์ 12061200 คุรภัณฑ์งานบ้าน (หมดอายุการใช้งาน)</t>
  </si>
  <si>
    <t>ตู้เย็น</t>
  </si>
  <si>
    <t>05.09.2004</t>
  </si>
  <si>
    <t>เครื่องคอมพิวเตอร์ตั้งโตีะ ประจำ พฐ.จว.อุุุตรดิตถ์</t>
  </si>
  <si>
    <t>คอมพิวเตอร์สำหรับงาน ทว.ศพฐ.6 และ พฐ.จว.</t>
  </si>
  <si>
    <t>28.10.2016</t>
  </si>
  <si>
    <t>29.04.2016</t>
  </si>
  <si>
    <t>เครื่อง Livescan</t>
  </si>
  <si>
    <t>เครื่องสำรองไฟฟ้า Live Scan</t>
  </si>
  <si>
    <t>28.05.2016</t>
  </si>
  <si>
    <t>ครุภัณฑ์คอมพิวเตอร์โครงการ LIVE SCAN</t>
  </si>
  <si>
    <t>คอมพิวเตอร์ 2 เครื่อง ของ ศพฐ.6</t>
  </si>
  <si>
    <t>คอมพิวเตอร์ 1 เครื่อง พฐ.จว.อุทัยธานี</t>
  </si>
  <si>
    <t>คอมพิวเตอร์ 1 เครื่อง พฐ.จว.อุตรดิตถ์</t>
  </si>
  <si>
    <t>คอมพิวเตอร์ 1 เครื่อง ของ พฐ.จว.สุโขทัย</t>
  </si>
  <si>
    <t>คอมพิวเตอร์ 1 เครื่อง ของ พฐ.จว.เพชรบูรณ์</t>
  </si>
  <si>
    <t>คอมพิวเตอร์ 1 เครื่อง พฐ.จว.พิจิตร</t>
  </si>
  <si>
    <t>คอมพิวเตอร์ 1 เครื่อง ของ พฐ.จว.พิจิตร</t>
  </si>
  <si>
    <t>คอมพิวเตอร์ 1 เครื่อง ของ พฐ.จว.ตาก</t>
  </si>
  <si>
    <t>คอมพิวเตอร์ พฐ.จว.กำแพงเพชร 1 เครื่อง</t>
  </si>
  <si>
    <t>เครื่องคอมพิวเตอร์ (ศพฐ.6)</t>
  </si>
  <si>
    <t>เครื่องพิมพ์เรเซอร์</t>
  </si>
  <si>
    <t>23.06.2003</t>
  </si>
  <si>
    <t>เครื่องควบคุมสำรองไฟ</t>
  </si>
  <si>
    <t>26.06.2003</t>
  </si>
  <si>
    <t>คอมพิวเตอร์ประจำ พฐ.จว.เพชรบูรณ์</t>
  </si>
  <si>
    <t>คอมพิวเตอร์ประจำ พฐ.จว.ตาก</t>
  </si>
  <si>
    <t>17.07.2020</t>
  </si>
  <si>
    <t>คอมพิวเตอร์ Live Scan ใช้ประจำ พฐ.จว.เพชรบูรณ์</t>
  </si>
  <si>
    <t>คอมพิวเตอร์ Live Scan ใช้ประจำ พฐ.จว.อุตรดิตถ์</t>
  </si>
  <si>
    <t>คอมพิวเตอร์ Live Scan ใช้ประจำ พฐ.จว.สุโขทัย</t>
  </si>
  <si>
    <t>คอมพิวเตอร์ Live Scan ประจำ พฐ.จว.อุทัยธานี</t>
  </si>
  <si>
    <t>คอมพิวเตอร์ Live Scan ประจำ พฐ.จว.พิจิตร</t>
  </si>
  <si>
    <t>ครุภัณฑ์คอมพิวเตอร์ประจำ พฐ.จว.พิจิตร</t>
  </si>
  <si>
    <t>27.08.2019</t>
  </si>
  <si>
    <t>ครุภัณฑ์คอมพิวเตอร์ประจำ พฐ.จว.เพชรบูรณ์</t>
  </si>
  <si>
    <t>18.06.2019</t>
  </si>
  <si>
    <t>ครุภัณฑ์คอมพิวเตอร์ประจำ พฐ.จว.สุโขทัย</t>
  </si>
  <si>
    <t>01.04.2019</t>
  </si>
  <si>
    <t>ครุภัณฑ์คอมพิวเตอร์ ประจำ พฐ.จว.นครสวรรค์</t>
  </si>
  <si>
    <t>04.04.2019</t>
  </si>
  <si>
    <t>ครุภัณฑ์คอมพิวเตอร์ ประจำ พฐ.จว.กำแพงเพชร</t>
  </si>
  <si>
    <t>คอมพิวเตอร์ ประจำ พฐ.จว.อุทัยธานี</t>
  </si>
  <si>
    <t>คอมพิวเตอร์ ประจำ ศพฐ.6</t>
  </si>
  <si>
    <t>04.03.2019</t>
  </si>
  <si>
    <t>เครื่องคอมพิวเตอร์ Live Scan ประจำ พฐ.จว.กำแพงเพชร</t>
  </si>
  <si>
    <t>เครื่องคอมพิวเตอร์ Live scan</t>
  </si>
  <si>
    <t>24.12.2018</t>
  </si>
  <si>
    <t>คอมพิวเตอร์ ประจำ ศพฐ.6 และ พฐ.จว.ในสังกัด</t>
  </si>
  <si>
    <t>10.10.2018</t>
  </si>
  <si>
    <t>ชุดต่อพ่วงเครื่องพิมพ์ลายนิ้วมืออัตโนมัติ</t>
  </si>
  <si>
    <t>22.08.2018</t>
  </si>
  <si>
    <t>26.12.2017</t>
  </si>
  <si>
    <t>รถเข็นสแตนเลส</t>
  </si>
  <si>
    <t>ตู้เก็บอุปกรณ์และเครื่องแก้ว</t>
  </si>
  <si>
    <t>โต๊ะปฏิบัติการผิดผนังพร้อมอ่างน้ำ</t>
  </si>
  <si>
    <t>โต๊ะปฏิบัติการวิทย์พร้อมอ่างน้ำและตู้แขวนลอย</t>
  </si>
  <si>
    <t>โต๊ะปฏิบัติการผิดผนังตู้แขวนลอย</t>
  </si>
  <si>
    <t>ตู้เหล็กเก็บสารเคมีกัดกร่อน</t>
  </si>
  <si>
    <t>ตู้เหล็กเก็บสารเคมีไวไฟ</t>
  </si>
  <si>
    <t>ตู้สูงเก็บสารเคมี</t>
  </si>
  <si>
    <t>ตู้เก็บสารเคมี</t>
  </si>
  <si>
    <t>ชุดล้างตาล้างตัวฉุกเฉิน</t>
  </si>
  <si>
    <t>ตู้สูงเก็บสารเคมีและเครื่องแก้ว</t>
  </si>
  <si>
    <t>ตู้ดูดควันไอ</t>
  </si>
  <si>
    <t>โต๊ะปฏิบัติการวิทย์ฯพร้อมอ่างน้ำและเครื่องชั่ง</t>
  </si>
  <si>
    <t>โต๊ะปฏิบัติการวิทย์ฯพร้อมอ่างน้ำและชั้นวางสาร</t>
  </si>
  <si>
    <t>ตู็ดุูดควันไอ</t>
  </si>
  <si>
    <t>โต๊ะปฏิบัติการวิทย์ฯ พร้อมอ่างน้ำและเครื่องชั่ง</t>
  </si>
  <si>
    <t>โต๊ะปฏิบัติการวิทย์ฯ พร้อมอ่างน้ำและชั้นวางสาร</t>
  </si>
  <si>
    <t>เครื่อง GC MS</t>
  </si>
  <si>
    <t>27.02.2014</t>
  </si>
  <si>
    <t>จัดซื้อกล้องจุลทรรศน์เปรียบเทียบลูกกระสุนฯ</t>
  </si>
  <si>
    <t>20.12.2012</t>
  </si>
  <si>
    <t>กระเป๋าพร้อมอุปกรณ์ตรวจสถานที่เกิดเหตุ(ศพฐ.6)</t>
  </si>
  <si>
    <t>30.06.2004</t>
  </si>
  <si>
    <t>เครื่องปั่นแยกตะกอน</t>
  </si>
  <si>
    <t>12.10.1998</t>
  </si>
  <si>
    <t>เครื่องตรวจวัตถุออกฤทธิ์ต่อจิตประสาท</t>
  </si>
  <si>
    <t>01.08.2002</t>
  </si>
  <si>
    <t>แว่นขยายสำหรับตรวจลายนิ้วมือ ปรำจำ ทว.ศพฐ.6</t>
  </si>
  <si>
    <t>07.09.2018</t>
  </si>
  <si>
    <t>เครื่องยิงเก็บลูกกระสุนแบบน้ำวน</t>
  </si>
  <si>
    <t>เครื่องตรวจเปรียบเทียบลูกกระสุนปืน ฯ แบบอัตโนมัติ</t>
  </si>
  <si>
    <t>เครื่องตรวจเขม่าปืนที่มือเชิงปริมาณ (AAS)</t>
  </si>
  <si>
    <t>11.06.2018</t>
  </si>
  <si>
    <t>LSC ตู้ดูดควันไอสารเคมี</t>
  </si>
  <si>
    <t>SW ที่ล้างตัวล้างตา</t>
  </si>
  <si>
    <t>WB-3 โต๊ะปฏิบัติการติดผนังพร้อมตู้แขวน ประจำ พฐ.พช</t>
  </si>
  <si>
    <t>ครุภัณฑ์วิทยาศาสตร์ขั้นพื้นฐานตรวจพิสูจน์อาวุธปืนฯ</t>
  </si>
  <si>
    <t>17.05.2017</t>
  </si>
  <si>
    <t>โทรทัศน์ อุทัยธานี</t>
  </si>
  <si>
    <t>30.09.2015</t>
  </si>
  <si>
    <t>ขึ้นบัญชีโทรทัศน์ สุโขทัย</t>
  </si>
  <si>
    <t>ที่แขวนจอภาพโปรเจคเตอร์</t>
  </si>
  <si>
    <t>เครื่องวีดีโอโปรเจคเตอร์</t>
  </si>
  <si>
    <t>ไฟแฟลซกล้องถ่ายรูป</t>
  </si>
  <si>
    <t>11.10.2007</t>
  </si>
  <si>
    <t>กล้องVDOฮาร์ดดิสก์</t>
  </si>
  <si>
    <t>กล้องถ่ายรูป DSLR</t>
  </si>
  <si>
    <t>06.07.2004</t>
  </si>
  <si>
    <t>กล้องดิจิตอล</t>
  </si>
  <si>
    <t>25.07.2001</t>
  </si>
  <si>
    <t>กล้องถ่ายรูปซิงเกลเลนส์รีเฟลค</t>
  </si>
  <si>
    <t>08.01.2002</t>
  </si>
  <si>
    <t>เครื่องโปรเจคเตอร์  ประจำ พฐ.จว.อุทัยธานี</t>
  </si>
  <si>
    <t>04.09.2019</t>
  </si>
  <si>
    <t>โทรทัศน์ Smart TV 40 นิ้ว</t>
  </si>
  <si>
    <t>โทรทัศน์(LED TV) ขนาด 55 นิ้ว</t>
  </si>
  <si>
    <t>02.08.2019</t>
  </si>
  <si>
    <t>เครื่องฉายวิดีทัศน์ และจอภาพ 120 นิ้ว พฐ.จว.อุตรดิ</t>
  </si>
  <si>
    <t>ตู้ MDB ควบคุมเครื่องปรับอากาศ ของ ศพฐ.6</t>
  </si>
  <si>
    <t>ชุดไฟหลายความถี่</t>
  </si>
  <si>
    <t>05.06.2002</t>
  </si>
  <si>
    <t>เครื่องกำเหนิดไฟฟ้า</t>
  </si>
  <si>
    <t>18.03.1999</t>
  </si>
  <si>
    <t>เครื่องโทรสาร ประจำ พฐ.จว.กำแพงเพชร</t>
  </si>
  <si>
    <t>17.09.2019</t>
  </si>
  <si>
    <t>รถบรรทุก(ดีเซล)ขนาด1ตัน แบบดับเบิ้ลแคป โล่67140</t>
  </si>
  <si>
    <t>รถบรรทุก(ดีเซล)ขนาด1ตัน แบบดับเบิ้ลแคป โล่67144</t>
  </si>
  <si>
    <t>รถบรรทุก(ดีเซล)ขนาด1ตัน แบบดับเบิ้ลแคป โล่67135</t>
  </si>
  <si>
    <t>รถยนต์ตู้ 12 ที่นั่ง</t>
  </si>
  <si>
    <t>08.05.2002</t>
  </si>
  <si>
    <t>รถจักรยานยนต์ ขนาด 120 CC.</t>
  </si>
  <si>
    <t>รถยนต์บรรทุก ขนาด 1 ตัน</t>
  </si>
  <si>
    <t>รถจักรยานยนต์(ทดแทน)ขนาด120ซีซีโล่94254</t>
  </si>
  <si>
    <t>รถจักรยานยนต์(ทดแทน)ขนาด120ซีซีโล่94253</t>
  </si>
  <si>
    <t>รถจักรยานยนต์(ทดแทน)ขนาด120ซีซีโล่94252</t>
  </si>
  <si>
    <t>รถจักรยานยนต์(ทดแทน)ขนาด120ซีซีโล่94251</t>
  </si>
  <si>
    <t>รถจักรยานยนต์(ทดแทน)ขนาด120ซีซีโล่94250</t>
  </si>
  <si>
    <t>รถจักรยานยนต์(ทดแทน)ขนาด120ซีซีโล่94249</t>
  </si>
  <si>
    <t>รถจักรยานยนต์(ทดแทน)ขนาด120ซีซีโล่94248</t>
  </si>
  <si>
    <t>เครื่องปรับอากาศแบบเคลื่อนย้ายได้30000บีทียูพฐ.ตาก</t>
  </si>
  <si>
    <t>11.05.2012</t>
  </si>
  <si>
    <t>เครื่องปรับอากาศแบบเคลื่อนย้ายได้24000บีทียูพฐ.ตาก</t>
  </si>
  <si>
    <t>เครื่องปรับอากาศแบบเคลื่อนย้ายได้18000บีทียูพฐ.ตาก</t>
  </si>
  <si>
    <t>เครื่องปรับอากาศแบบเคลื่อนย้ายได้15000บีทียูพฐ.ตาก</t>
  </si>
  <si>
    <t>เครื่องปรับอากาศแบบเคลื่อนย้ายได้13000บีทียูพฐ.ตาก</t>
  </si>
  <si>
    <t>เครื่องปรับอากาศ 18000 BTU (ศพฐ.6)</t>
  </si>
  <si>
    <t>เครื่องถ่ายเอกสาร</t>
  </si>
  <si>
    <t>เครื่องปรับอากาศ:แบบเคลื่อนย้ายได์</t>
  </si>
  <si>
    <t>19.08.2004</t>
  </si>
  <si>
    <t>ครุภัณฑ์สำนักงาน (ตู้นิรภัย)</t>
  </si>
  <si>
    <t>เครื่องปรับอากาศประจำ พฐ.จว.กำแพงเพชร</t>
  </si>
  <si>
    <t>เก้าอี้แถวคอย 4 ที่นั่ง ประจำ พฐ.จว.กำแพงเพชร</t>
  </si>
  <si>
    <t>ตู้เหล็กเก็บเอกสาร 4 ลิ้นชัก ประจำ พฐ.จว.อุทัยธานี</t>
  </si>
  <si>
    <t>เก้าอี้พักคอย 4 ที่นั่ง ประจำ พฐ.จว.อุทัยธานี</t>
  </si>
  <si>
    <t>เครื่องปรับอากาศ ประจำ พฐ.จว.อุทัยธานี</t>
  </si>
  <si>
    <t>WC-1 เก้าอี้แถวนั้งพักคอย 4 ที่  ประจำ พฐ.จว.พช</t>
  </si>
  <si>
    <t>LSC-1 เก้าอี้ห้องปฏิบัติการ ประจำ พฐ.จว.เพชรบูรณ์</t>
  </si>
  <si>
    <t>โต๊ะปฏิบัติการพร้อมอุปกรณ์</t>
  </si>
  <si>
    <t>WB-10 เคาน์เตอร์ ประจำ พฐ.จว.เพชรบูรณ์</t>
  </si>
  <si>
    <t>S-2 โซฟา 1 ที่นั่ง ประจำ พฐ.จว.เพชรบูรณ์</t>
  </si>
  <si>
    <t>S-1 โซฟา 3 ที่นั่ง ประจำ พฐ.จว.เพชรบูรณ์</t>
  </si>
  <si>
    <t>ตู้ล็อคเกอร์ ขนาด 0.45*0.91*1.80 ม.</t>
  </si>
  <si>
    <t>โต๊ะทำงาน T-1 0.80*1.80*0.75 ม. ประจำ พฐ.จว.พช.</t>
  </si>
  <si>
    <t>เครื่องปรับอากาศ 30000 BTU  ประจำ พฐ.จว.เพชรบูรณ์</t>
  </si>
  <si>
    <t>เครื่องปรับอากาศ  24000 BTU ประจำ พฐ.จว.เพชรบูรณ์</t>
  </si>
  <si>
    <t>เครื่องปรับอากาศ 18000 BTU  ประจำ พฐ.จว.เพชรบูรณ์</t>
  </si>
  <si>
    <t>เครื่องปรับอากาศ 15000 BTU ประจำ พฐ.จว.เพชรบูรณ์</t>
  </si>
  <si>
    <t>เครื่องปรับอากาศ 9000 BTU  ประจำ พฐ.จว.เพชรบูรณ์</t>
  </si>
  <si>
    <t>ม่านปรับแสง  ประจำ พฐ.จว.อุตรดิถต์</t>
  </si>
  <si>
    <t>ชุดโต๊ะประชุมขนาด 12 คน  พฐ.จว.อุตรดิตถ์</t>
  </si>
  <si>
    <t>เครื่องปรับอากาศขนิดแขวนฝ้าเพดาน พฐ.จว.อุตรดิตถ์</t>
  </si>
  <si>
    <t>เครื่องกดบัตรคิว  งานทะเบียนประวัติอาชญากร</t>
  </si>
  <si>
    <t>30.09.2016</t>
  </si>
  <si>
    <t>คอมพิวเตอร์อุทัยธานี</t>
  </si>
  <si>
    <t>เครื่องปรับอากาศห้องประชุม ศพฐ.6</t>
  </si>
  <si>
    <t>โทรทัศน์ สุโขทัย</t>
  </si>
  <si>
    <t>print สุโขทัย</t>
  </si>
  <si>
    <t>เครื่องพิมพ์คอม สุโขทัย</t>
  </si>
  <si>
    <t>โต๊ะรับรองกาแฟ</t>
  </si>
  <si>
    <t>ตู้เก็บเอกสาร</t>
  </si>
  <si>
    <t>เครืองปรับอากาศ</t>
  </si>
  <si>
    <t>เครื่องปรับอากาศ พฐ.จว.อุตรดิตถ์ โดยใช้งบ ทว.</t>
  </si>
  <si>
    <t>ปรับปรุงห้องปฏิบัติการ พฐ.จว.กำแพงเพชร</t>
  </si>
  <si>
    <t>ก่อสร้างรั้วลวดหนาม พฐ.จว.ตาก</t>
  </si>
  <si>
    <t>14.11.2012</t>
  </si>
  <si>
    <t>รั้วล้อมอาคารที่ทำการ พฐ.จว.ตาก</t>
  </si>
  <si>
    <t>31.03.2011</t>
  </si>
  <si>
    <t>โรงจอดรถ,ลานฝึก,รั้วของศูนย์พิสุจน์หลักฐานจว.พิจิต</t>
  </si>
  <si>
    <t>อาคารที่ทำการ พฐ.จว.นครสวรรค์</t>
  </si>
  <si>
    <t>อาคารที่ทำการ พฐ.จว.เพชรบูรณ์</t>
  </si>
  <si>
    <t>อาคารสำนักงาน ศพฐ.6</t>
  </si>
  <si>
    <t>อาคารที่ทำการ พฐ.จว.ตาก</t>
  </si>
  <si>
    <t>21.09.2010</t>
  </si>
  <si>
    <t>อาคารที่ทำการ พฐ.จว.พิจิตร</t>
  </si>
  <si>
    <t>06.07.2010</t>
  </si>
  <si>
    <t>อาคารพักอาศัย พฐ.จว.พิจิตร</t>
  </si>
  <si>
    <t>อาคารพักอาศัย พฐ.จว.นครสวรรค์</t>
  </si>
  <si>
    <t>บ้านพักระดับ สว สพฐ. ตาก</t>
  </si>
  <si>
    <t>บ้านพักระดับ สว สพฐ. อุทัย</t>
  </si>
  <si>
    <t>บ้านพักสารวัตร วท.เขต 34</t>
  </si>
  <si>
    <t>สินทรัพย์คงเหลือ ศพฐ.6 (2500700422)</t>
  </si>
  <si>
    <t>ตู้เย็น 2 ประตู  ขนาด 10 คิว</t>
  </si>
  <si>
    <t>24.11.2015</t>
  </si>
  <si>
    <t>เครื่องทำน้ำร้อน-เย็น</t>
  </si>
  <si>
    <t>หมวดสินทรัพย์ 12061200 ครุภัณฑ์งานบ้าน</t>
  </si>
  <si>
    <t>เครื่องทำน้ำร้อน-น้ำเย็น แบบต่อท่อ พฐ.จว.เพชรบุรี</t>
  </si>
  <si>
    <t>05.08.2019</t>
  </si>
  <si>
    <t>ตู้เย็น ขนาด 7.2 คิว  พฐ.จว.เพชรบุรี</t>
  </si>
  <si>
    <t>ตู้น้ำดื่ม  น้ำร้อน - น้ำเย็น  ต่อท่อ พฐ.จว.รบ.</t>
  </si>
  <si>
    <t>เครื่องทำน้ำร้อน - น้ำเย็น    พฐ.จว.ประจวบฯ</t>
  </si>
  <si>
    <t>18.03.2019</t>
  </si>
  <si>
    <t>ตู้เย็น 2 ประตู  ขนาด 8.9 คิว ชาร์ป  พฐ.จว.สส.</t>
  </si>
  <si>
    <t>14.03.2019</t>
  </si>
  <si>
    <t>ตู้ทำน้ำเย็น 2 หัวก๊อก แบบต่อท่อ</t>
  </si>
  <si>
    <t>27.02.2019</t>
  </si>
  <si>
    <t>เครื่องสำรองไฟ ขนาด 1KVA/630W</t>
  </si>
  <si>
    <t>11.10.2016</t>
  </si>
  <si>
    <t>เครื่องพิมพ์ Multifunction ชนิดฉีดหมึก</t>
  </si>
  <si>
    <t>เครื่องคอมพิวเตอร์ Workstation  พร้อมอุปกรณ์</t>
  </si>
  <si>
    <t>เครื่องสแกนแผ่นพิมพ์ลายนิ้วมือ 2 หน้า</t>
  </si>
  <si>
    <t>11.05.2016</t>
  </si>
  <si>
    <t>เครื่องพิมพ์ เลเซอร์</t>
  </si>
  <si>
    <t>เครื่อง LIVE SCAN</t>
  </si>
  <si>
    <t>เครื่อง passbook  พิมพ์ พลม.</t>
  </si>
  <si>
    <t>เครื่องคอมพิวเตอร์แม่ข่าย (แบบที่ 1)</t>
  </si>
  <si>
    <t>เครื่องสำรองไฟฟ้า (UPS)</t>
  </si>
  <si>
    <t>เครื่องคอมพิวเตอร์สำหรับงานประมวลผลพร้อมเครื่องพิม</t>
  </si>
  <si>
    <t>เครื่อง Live Scan (AFIS)</t>
  </si>
  <si>
    <t>20.01.2003</t>
  </si>
  <si>
    <t>เครื่องสแกนเนอร์ (AFIS)</t>
  </si>
  <si>
    <t>เครื่องพิมพ์คอมพิวเตอร์(AFIS)</t>
  </si>
  <si>
    <t>12.11.2003</t>
  </si>
  <si>
    <t>03.01.2003</t>
  </si>
  <si>
    <t>เครื่องคอมพิวเตอร์พร้อมอุปกรณ์(AFIS)</t>
  </si>
  <si>
    <t>10.04.2002</t>
  </si>
  <si>
    <t>25.05.2001</t>
  </si>
  <si>
    <t>ครุภัณฑ์คอมพิวเตอร์ สำหรับงานทะเบียนประวัติ</t>
  </si>
  <si>
    <t>คอมพิวเตอร์ สำหรับรองรับระบบ GFMIS</t>
  </si>
  <si>
    <t>เครื่องคอมพิวเตอร์สำหรับงานประมวลผล แบบที่ 1</t>
  </si>
  <si>
    <t>24.07.2020</t>
  </si>
  <si>
    <t>20.12.2019</t>
  </si>
  <si>
    <t>ชุดอุปกรณ์ตรวจสอบประวัติฯ (Live  Scan)  พฐ.จว.สส.</t>
  </si>
  <si>
    <t>11.12.2019</t>
  </si>
  <si>
    <t>เครื่องสำรองไฟ 1000VA/600W พฐ.จว.เพชรบุรี</t>
  </si>
  <si>
    <t>เครื่องพิมพ์  Canonจำนวน 3 เครื่อง พฐ.จว.พบ.</t>
  </si>
  <si>
    <t>ชุดเครื่องคอมพิวเตอร์  พฐ.จว.เพชรบุรี</t>
  </si>
  <si>
    <t>เครื่องพิมพ์แบบฉีดหมึก  จำนวน 3 เครื่อง  พฐ.จว.สส.</t>
  </si>
  <si>
    <t>เครื่องคอมพิวเตอร์ประมวลผล แบบที่ 1 พฐ.จว.สส.</t>
  </si>
  <si>
    <t>เครื่องสำรองไฟ  ขนาด 1KVA</t>
  </si>
  <si>
    <t>เครื่องสำรองไฟ  1KVA</t>
  </si>
  <si>
    <t>09.04.2019</t>
  </si>
  <si>
    <t>เครื่องพิมพ์ Muitifunction Inkjet</t>
  </si>
  <si>
    <t>เครื่องคอมพิวเตอร์  ประมวลผล แบบที่ 1</t>
  </si>
  <si>
    <t>เครื่องคอมพิวเตอร์ ยี่ห้อ Lenovo พฐ.จว.ราชบุรี</t>
  </si>
  <si>
    <t>เครื่องคอมพิวเตอร์สำหรับสำนักงาน พร้อมจอขนาด 19.5"</t>
  </si>
  <si>
    <t>รับบริจาคเครื่องพิมพ์คอมฯ 3 เครื่อง จาก บ.แสงวิทย์</t>
  </si>
  <si>
    <t>รับบริจาคคอมพิวเตอร์  จำนวน 3 ชุด จาก บ.แสงวิทย์ฯ</t>
  </si>
  <si>
    <t>ชุดอุปกรณ์ตรวจสอบประวัติอาชญากรรมโดยใช้ลายนิ้วมือ</t>
  </si>
  <si>
    <t>18.01.2019</t>
  </si>
  <si>
    <t>ชุดอุปกรณ์ตรวจสอบประวัติอาชญากรรม โดยใช้ลายนิ้วมือ</t>
  </si>
  <si>
    <t>ชุดเครื่องคอมพิวเตอร์สำหรับงานประมวลผล แบบที่ 1</t>
  </si>
  <si>
    <t>21.09.2018</t>
  </si>
  <si>
    <t>ชุดอุปกรณ์ต่อพ่วง Live  Scan</t>
  </si>
  <si>
    <t>เครื่องอ่านลายนิ้วมือ (LIVE SCAN)</t>
  </si>
  <si>
    <t>24.01.2018</t>
  </si>
  <si>
    <t>07.12.2017</t>
  </si>
  <si>
    <t>เครื่องสำรองไฟฟ้า 2 KVA</t>
  </si>
  <si>
    <t>เครื่องสำรองไฟฟ้า 1KVA/630W</t>
  </si>
  <si>
    <t>09.11.2015</t>
  </si>
  <si>
    <t>เครื่องพิมพ์เลเซอร์ ชนิด LED ขาว - ดำ</t>
  </si>
  <si>
    <t>ครุภัณฑ์คอมพิวเตอร์ สำหรับงานประมวลผล แบบที่ 2</t>
  </si>
  <si>
    <t>เครื่องตรวจเขม่าปืนที่มือเชิงปริมาณ</t>
  </si>
  <si>
    <t>20.02.2014</t>
  </si>
  <si>
    <t>28.09.2012</t>
  </si>
  <si>
    <t>ช</t>
  </si>
  <si>
    <t>09.07.2010</t>
  </si>
  <si>
    <t>16.10.2008</t>
  </si>
  <si>
    <t>ชุดไฟฉายหลายความถี่ (โพลีไรท์)</t>
  </si>
  <si>
    <t>เครื่องกลั่นน้ำ</t>
  </si>
  <si>
    <t>30.08.2000</t>
  </si>
  <si>
    <t>เครื่องขจัดควันพิษ</t>
  </si>
  <si>
    <t>08.06.2001</t>
  </si>
  <si>
    <t>เครื่องชั่งน้ำหนักไฟฟ้า</t>
  </si>
  <si>
    <t>17.05.2004</t>
  </si>
  <si>
    <t>กล้องจุลทรรศน์เปรียบเทียบปลอกกระสุน</t>
  </si>
  <si>
    <t>21.09.2004</t>
  </si>
  <si>
    <t>19.12.2003</t>
  </si>
  <si>
    <t>เครื่องตรวจพิสูจน์ยาเสพติด (</t>
  </si>
  <si>
    <t>13.09.1999</t>
  </si>
  <si>
    <t>แว่นขยายตั้งโต๊ะพร้อมจานรหัส</t>
  </si>
  <si>
    <t>26.04.2019</t>
  </si>
  <si>
    <t>ชุดตรวจวิถีกระสุนปีนด้วยแสงเลเซอร์</t>
  </si>
  <si>
    <t>25.12.2017</t>
  </si>
  <si>
    <t>โทรทัศน์สี LED 40"</t>
  </si>
  <si>
    <t>โทรทัศน์สี LED 42"</t>
  </si>
  <si>
    <t>เครื่องรับโทรทัศน์สี LED  ขนาด 40"</t>
  </si>
  <si>
    <t>05.07.2004</t>
  </si>
  <si>
    <t>โทรทัศน์สี LED  50"</t>
  </si>
  <si>
    <t>08.09.2015</t>
  </si>
  <si>
    <t>โทรทัศน์สี  55 นิ้ว  พานาโซนิค  พฐ.จว.เพชรบุรี</t>
  </si>
  <si>
    <t>โทรทัศน์สี LED TV ชาร์ป  60"  พฐ.จว.ราชบุรี</t>
  </si>
  <si>
    <t>โทรทัศน์สี  LG  55"   พฐ.จว.สมุทรสาคร</t>
  </si>
  <si>
    <t>19.03.2019</t>
  </si>
  <si>
    <t>โทรทัศน์สี LED TV 55 "  พฐ.จว.ประจวบคีรีขันธ์</t>
  </si>
  <si>
    <t>โทรทัศน์สี LED TV ยี่ห้อ LG ขนาด 43"</t>
  </si>
  <si>
    <t>โทรทัศน์สี LED 32"</t>
  </si>
  <si>
    <t>เครื่องควบคุมและสำรองไฟฟ้า(AFIS)</t>
  </si>
  <si>
    <t>อุปกรณ์สื่อสาร (HuB)</t>
  </si>
  <si>
    <t>อุปกรณ์สื่อสาร (Router)</t>
  </si>
  <si>
    <t>เครื่องรับ-ส่งวิทยุหิ้วถือ</t>
  </si>
  <si>
    <t>10.11.1998</t>
  </si>
  <si>
    <t>เครื่องรับ-ส่งวิทยุมือถือ</t>
  </si>
  <si>
    <t>25.11.1997</t>
  </si>
  <si>
    <t xml:space="preserve">หมวดสินทรัพย์ 12060300 คุรภัณฑ์ไฟฟ้า </t>
  </si>
  <si>
    <t>รถบรรทุก(ดีเซล) โล่67177</t>
  </si>
  <si>
    <t>รถบรรทุก(ดีเซล) โล่67173</t>
  </si>
  <si>
    <t>รถบรรทุก(ดีเซล)ขนาด1ตัน แบบดับเบิ้ลแคป โล่67145</t>
  </si>
  <si>
    <t>รถจักรยานยนต์  ยี่ห้อ YAMAHA 100 CC</t>
  </si>
  <si>
    <t>รถยนต์นั่งเกิน  7 คน (รถโดยสาร)</t>
  </si>
  <si>
    <t>07.05.2002</t>
  </si>
  <si>
    <t>รถยนต์ยี่ห้อนิสสันรุ่นนาวาร่าพร้อมอุปกรณ์ โล่67778</t>
  </si>
  <si>
    <t>รถยนต์ยี่ห้อนิสสันรุ่นนาวาร่าพร้อมอุปกรณ์ โล่67773</t>
  </si>
  <si>
    <t>รถจักรยานยนต์(ทดแทน)ขนาด120ซีซีโล่94261</t>
  </si>
  <si>
    <t>รถจักรยานยนต์(ทดแทน)ขนาด120ซีซีโล่94260</t>
  </si>
  <si>
    <t>รถจักรยานยนต์(ทดแทน)ขนาด120ซีซีโล่94259</t>
  </si>
  <si>
    <t>รถจักรยานยนต์(ทดแทน)ขนาด120ซีซีโล่94258</t>
  </si>
  <si>
    <t>รถจักรยานยนต์(ทดแทน)ขนาด120ซีซีโล่94257</t>
  </si>
  <si>
    <t>รถจักรยานยนต์(ทดแทน)ขนาด120ซีซีโล่94256</t>
  </si>
  <si>
    <t>รถจักรยานยนต์(ทดแทน)ขนาด120ซีซีโล่94255</t>
  </si>
  <si>
    <t>เครื่องปรับอากาศแบบแยกส่วน ขนาด 25000 บีทียู</t>
  </si>
  <si>
    <t>01.10.2016</t>
  </si>
  <si>
    <t>โต๊ะห้องปฏิบัติการ จำนวน 1 ชุด</t>
  </si>
  <si>
    <t>27.08.2012</t>
  </si>
  <si>
    <t>โต๊ะ:ทำกิจกรรม</t>
  </si>
  <si>
    <t xml:space="preserve"> โซฟา จำนวน1ชุด</t>
  </si>
  <si>
    <t>ตู้เก็บเอกสาร จำนวน2ตู้</t>
  </si>
  <si>
    <t>ชุดโต๊ะทำงานสำนักงาน</t>
  </si>
  <si>
    <t>เครื่องปรับอากาศแบบเคลื่อนย้ายได้ 3 เครื่อง</t>
  </si>
  <si>
    <t>เครื่องปรับอากาศแบบเคลื่อนย้ายได้ 7 เครื่อง</t>
  </si>
  <si>
    <t xml:space="preserve"> ตู้เก็บเอกสาร</t>
  </si>
  <si>
    <t>เครื่องปรับอากาศติดผนัง ขนาด 25435 บีทียู</t>
  </si>
  <si>
    <t>01.08.2011</t>
  </si>
  <si>
    <t>เครื่องปรับอากาศพร้อมอุปกรณ์ ขนาด 25,000</t>
  </si>
  <si>
    <t>เครื่องถ่ายเอกสารดิจิตอล</t>
  </si>
  <si>
    <t>เครื่องปรับอากาศแยกส่วน</t>
  </si>
  <si>
    <t>24.09.2001</t>
  </si>
  <si>
    <t>ตู้เหล็กเก็บเอกสาร 4 ลิ้นชัก</t>
  </si>
  <si>
    <t>02.09.2003</t>
  </si>
  <si>
    <t>ม่านบังแสงอาคารสำนักงาน  พฐ.จว.สมุทรสงคราม</t>
  </si>
  <si>
    <t>เครื่องชั่งน้ำหนักแบบดิจิตอลพร้อมที่วัดส่วนสูง</t>
  </si>
  <si>
    <t>เก้าอี้สำนักงาน  (4 ตัว)</t>
  </si>
  <si>
    <t>เก้าอี้แถว 4 ที่นั่ง</t>
  </si>
  <si>
    <t>โต๊ะคอมพิวเตอร์</t>
  </si>
  <si>
    <t>โต๊ะทำงาน ระดับ 3-6</t>
  </si>
  <si>
    <t>เก้าอี้แถว 3 ที่นั่ง 3 ตัว บุนวม  พฐ.จว.สส.</t>
  </si>
  <si>
    <t>พัดลมปรับใบพัด  ขนาด 18"  จำนวน 5  ตัว</t>
  </si>
  <si>
    <t>เก้าอี้แถวบุนวม  มีท้าวแขน  4 ที่นั่ง</t>
  </si>
  <si>
    <t>เก้าอี้ัจัดเลี้ยง  จำนวน  20  ตัว</t>
  </si>
  <si>
    <t>เก้าอี้ฟังบรรยาย  20 ตัว  พฐ.จว.ราชบุรี</t>
  </si>
  <si>
    <t>เก้าอี้สำนักงาน มีล้อ มีท้าวแขน 15 ตัว  พฐ.จว.รบ.</t>
  </si>
  <si>
    <t>โต๊ะวางคอมพิวเตอร์  3 ตัว  พฐ.จว.ราชบุรี</t>
  </si>
  <si>
    <t>เครื่องปรับอากาศ 36500 BTU  พฐ.จว.ราชบุรี</t>
  </si>
  <si>
    <t>เครื่องปรับอากาศ 18800 BTU พฐ.จว.สมุทรสงคราม</t>
  </si>
  <si>
    <t>เก้าอี้ฟังบรรยาย  10 ตัว  พฐ.จว.ปข.</t>
  </si>
  <si>
    <t>ตู้เหล็กใส่แฟ้มมีบานเลื่อน</t>
  </si>
  <si>
    <t>12.03.2019</t>
  </si>
  <si>
    <t>เก้าอี้แถว 2 ที่นั่ง</t>
  </si>
  <si>
    <t>เก้าอี้แถว 3 ที่นั่ง</t>
  </si>
  <si>
    <t>เก้าอี้แถว  4 ที่นั่ง</t>
  </si>
  <si>
    <t>เก้าอี้ทำงานมีพนักพิงมีท้าวแขน มีล่้อ</t>
  </si>
  <si>
    <t>โต๊ะคอมพิวเตอร์ ขนาด 120X60X75 ซม.</t>
  </si>
  <si>
    <t>เครื่องปรับอากาศ ชนิดแขวนเพดาน ขนาด 36000  BTU</t>
  </si>
  <si>
    <t>รับบริจาคเครื่องปรับอากาศ ขนาด 12,000 บีทียู</t>
  </si>
  <si>
    <t>รับบริจาคเครื่องปรับอากาศ ขนาด 18000 บีทียู</t>
  </si>
  <si>
    <t>20.12.2018</t>
  </si>
  <si>
    <t>เครื่องปรับอากาศชนิดแยกส่วน  ขนาด 24000 บีทียู</t>
  </si>
  <si>
    <t>14.08.2018</t>
  </si>
  <si>
    <t>เครื่องกดบัตรคิวอัตโนมัติ</t>
  </si>
  <si>
    <t>23.11.2016</t>
  </si>
  <si>
    <t>เครื่องปรับอากาศ แบบแยกส่วน  ขนาด 18000 บีทียู</t>
  </si>
  <si>
    <t>พัดลมไอน้ำ</t>
  </si>
  <si>
    <t>เคาน์เตอร์สำหรับให้บริการผู้มาขอสำเนาข้อมูลข่าวสาร</t>
  </si>
  <si>
    <t>เครื่องปรับอากาศแบบเยกส่วน ขนาด 12000 บีทียู</t>
  </si>
  <si>
    <t>เตียงนอนเหล็ก 2 ชั้น</t>
  </si>
  <si>
    <t>15.07.2014</t>
  </si>
  <si>
    <t>ชั้นวางแฟ้มเหล็ก 4 ชั้น (11 ตัว)</t>
  </si>
  <si>
    <t>ตู้เหล็กเก็บเอกสาร 5 ลิ้นชักคู่ (18 ตัว)</t>
  </si>
  <si>
    <t>ตู้เหล็ก 2 บานเปิดเตี้ย (13 ตู้)</t>
  </si>
  <si>
    <t>ตู้เหล็กเก็บเอกสาร 2 บานเปิด (13 ตัว)</t>
  </si>
  <si>
    <t>ตู้เหล็กเก็บเอกสาร 4 ลิ้นชัก (30 ตู้)</t>
  </si>
  <si>
    <t>เก้าอี้มีพนักพิง  (8 ตัว)</t>
  </si>
  <si>
    <t>เก้าอี้ทำงานมีท้าวแขนและพนักพิง (23 ตัว)</t>
  </si>
  <si>
    <t>เก้าอี้ทำงานมีท่้าวแขน พนักพิงสูง (18 ตัว)</t>
  </si>
  <si>
    <t>โต๊ะทำงานระดับ 1-2 (21 ตัว)</t>
  </si>
  <si>
    <t>โต๊ะทำงาน ระดับ 3-6 (28 ตัว)</t>
  </si>
  <si>
    <t>ตู้เอกสารไม้  จำนวน 12 ตู้</t>
  </si>
  <si>
    <t>19.12.2013</t>
  </si>
  <si>
    <t>ตู้เหล้กเก็บเอกสาร ชนิด 2 บานเปิด จำนวน 4 ตัว</t>
  </si>
  <si>
    <t>ตู้เหล็กเก็บเอกสาร 4 ลิ้นชัก  จำนวน  10  ตัว</t>
  </si>
  <si>
    <t>ชุดรับแขก</t>
  </si>
  <si>
    <t>ชุดรับแขก  จำนวน 2 ชุด</t>
  </si>
  <si>
    <t>โต๊ะทำงานไม้  พร้อม 2 ลิ้นชักขวา ขนาด 120x80x75 ซ.</t>
  </si>
  <si>
    <t>เก้าอี้สำนักงาน  จำนวน 33 ตัว</t>
  </si>
  <si>
    <t>ป้ายกล่องโลหะสแตนเลส 2.50X40 ซม.</t>
  </si>
  <si>
    <t>โซฟา 1 ที่นั่ง (4 ตัว)</t>
  </si>
  <si>
    <t>โซฟา 3 ที่นั่ง (2 ตัว)</t>
  </si>
  <si>
    <t>ตู้เหล็กเก็บเอกสาร 2 บานเปิดเตี้ย ฅ(5 ตู้)</t>
  </si>
  <si>
    <t>ตู้เหล็กเก็บเอกสาร 2 บานเปิด (5 ตู้)</t>
  </si>
  <si>
    <t>ตู้เหล็กเก็บเอกสาร 4 ลิ้นชัก (5 ตู้)</t>
  </si>
  <si>
    <t>เก้าอี้ทำงาน มีพนักพิง (10 ตัว)</t>
  </si>
  <si>
    <t>เก้าอี้ทำงาน มีท้าวแขน มีพนักพิง (10 ตัว)</t>
  </si>
  <si>
    <t>เก้าอี้ มีท้าวแขน พนักพิงสูง (10 ตัว)</t>
  </si>
  <si>
    <t>โต๊ะคอมพิวเตอร์ (7 ตัว)</t>
  </si>
  <si>
    <t>โต๊ะกลางโซฟา  (2 ตัว)</t>
  </si>
  <si>
    <t>เก้าอี้ทำงานขนาดกลาง  จำนวน 5 ตัว</t>
  </si>
  <si>
    <t>เก้าอี้ผู้บริหาร  จำนวน 2 ตัว</t>
  </si>
  <si>
    <t>โต๊ะทำงานไม้ พร้อม 2 ลิ้นชักขวา ขนาด 150x80x75 ซ.ม</t>
  </si>
  <si>
    <t>โต๊ะทำงานไม้ พร้อม 2 ลิ้นชักขวา ขนาด 180x80x75 ซ.ม</t>
  </si>
  <si>
    <t>อาคารเก็บเอกสาร ทว.  พฐ.จว.สส.</t>
  </si>
  <si>
    <t>27.06.2019</t>
  </si>
  <si>
    <t>โรงจอดรถสำหรับผู้มาติด่อราชการ</t>
  </si>
  <si>
    <t>26.11.2015</t>
  </si>
  <si>
    <t>โรงจอดรถสำหรับผู้มาติดต่อราชการ</t>
  </si>
  <si>
    <t>27.11.2015</t>
  </si>
  <si>
    <t>หมวดสินทรัพย์ 12050800 ส่วนปรับปรุงอาคาร</t>
  </si>
  <si>
    <t>ก่อสร้างทางลาดชันสำหรับคนพิการ พฐ.จว.กาญจนบุรี</t>
  </si>
  <si>
    <t>ปรับปรุงอาคารสำนักงาน ศพฐ.7</t>
  </si>
  <si>
    <t>อาคารที่ทำการ พฐ.จว.สมุทรสงคราม</t>
  </si>
  <si>
    <t>อาคารที่ทำการตำรวจวิทยาการ</t>
  </si>
  <si>
    <t>อาคารที่ทำการ วท.เขต16 เพชรบุรี</t>
  </si>
  <si>
    <t>เรือนแถวชั้นประทวนวิทยาการ กาญจนบุรี</t>
  </si>
  <si>
    <t>เรื่อนแถวชั้นประทวน วท.จว.ราชบุรี</t>
  </si>
  <si>
    <t>01.11.2010</t>
  </si>
  <si>
    <t>อาคารเรือนแถวชั้นประทวน-พลตำรวจ วท.จว.ประจวบคีรีฯ</t>
  </si>
  <si>
    <t>สินทรัพย์คงเหลือ ศพฐ.7 (2500700413)</t>
  </si>
  <si>
    <t>เครื่องกรองน้ำก่อนเข้าเครื่องทำน้ำเย็น</t>
  </si>
  <si>
    <t>เครื่องทำน้ำร้อนเย็นติดตั้งพื้น2หัวก๊อกSB-295 สตูล</t>
  </si>
  <si>
    <t>13.08.2019</t>
  </si>
  <si>
    <t>เครื่องทำน้ำเย็น (งานบิ๊วอิน ทว.)</t>
  </si>
  <si>
    <t>16.08.2019</t>
  </si>
  <si>
    <t>เครื่องสำรองไฟฟ้า 9 เครื่อง</t>
  </si>
  <si>
    <t>เครื่องพิมพ์ Multifunction แบบฉีดหมึก Inkjet</t>
  </si>
  <si>
    <t>คอมพิวเตอร์ SVOA Wokrstation</t>
  </si>
  <si>
    <t>ครุภัณฑ์ทะเบียนประวัติอาชญกรรม</t>
  </si>
  <si>
    <t>คอมพิวเตอร์โน๊ตบุ๊ค</t>
  </si>
  <si>
    <t>26.10.2015</t>
  </si>
  <si>
    <t>เครื่องพิมพ์เลเซอร์/LED ขาว ดำ</t>
  </si>
  <si>
    <t>เครื่องคอมพิวเตอร์ 11 เครื่อง</t>
  </si>
  <si>
    <t>ซื้อชุดคอมพิวเตอร์</t>
  </si>
  <si>
    <t>14.09.2014</t>
  </si>
  <si>
    <t>ซื้อชุดคอมพิวเตอร์ สตูล</t>
  </si>
  <si>
    <t>17.09.2014</t>
  </si>
  <si>
    <t>ซื้อชุดคอมพิวเตอร์ ตรัง</t>
  </si>
  <si>
    <t>12.09.2014</t>
  </si>
  <si>
    <t>ซื้อชุดคอมพิวเตอร์ พัทลุง</t>
  </si>
  <si>
    <t>13.09.2014</t>
  </si>
  <si>
    <t>19.11.2008</t>
  </si>
  <si>
    <t>11.08.2004</t>
  </si>
  <si>
    <t>17.06.2003</t>
  </si>
  <si>
    <t>17.05.2003</t>
  </si>
  <si>
    <t>คอมพิวเตอร์ รองรับ New GFMIS Thai</t>
  </si>
  <si>
    <t>28.08.2020</t>
  </si>
  <si>
    <t>Notebook Lenovo ThinkPad V330</t>
  </si>
  <si>
    <t>เครื่องPrinter OKI B412dn</t>
  </si>
  <si>
    <t>ชุดคอมพิวเตอร์ Intel Core i5</t>
  </si>
  <si>
    <t>เครื่องพิมพ์เลเซอร์ LEDขาวดำNetwork พฐ.พัทลุง</t>
  </si>
  <si>
    <t>12.09.2019</t>
  </si>
  <si>
    <t>เครื่องคอมฯโน๊ตบุ๊ค พฐ.พัทลุง</t>
  </si>
  <si>
    <t>เครื่องคอมฯรสำหรับงานประมวลผล พฐ.พัทลุง</t>
  </si>
  <si>
    <t>เครื่องสำรองไฟฟ้าขนาด 1 kva (งานบิ้วอิน ทว.)</t>
  </si>
  <si>
    <t>เครื่องสำรองไฟฟ้าขนาด 2 kva (งานบิ้วอิน ทว.)</t>
  </si>
  <si>
    <t>บันทึกรับเครื่อง Live Scan พฐ.จว.ตรัง</t>
  </si>
  <si>
    <t>ค่าครุภัณฑ์คอมพิวเตอร์ เครื่อง Live Scan พฐ.สตูล</t>
  </si>
  <si>
    <t>OKI B412dn-Mono Printer</t>
  </si>
  <si>
    <t>25.09.2018</t>
  </si>
  <si>
    <t>เครื่องคอม 5 เครื่อง HP Pavilion 590-p0031d</t>
  </si>
  <si>
    <t>ชุดอุปกรณฺ์คอมพิวเตอร์(Live Scan) 6 รายการ</t>
  </si>
  <si>
    <t>03.07.2018</t>
  </si>
  <si>
    <t>ครุภัณฑ์งานพัฒนาทะเบียนประวัติอาชญกรรม(พัทลุง)</t>
  </si>
  <si>
    <t>เครื่องพิมพ์ชนิดเลเซอร์/LED สี</t>
  </si>
  <si>
    <t>แว่นขยายตรวจลายนิ้วมือPS484Aปป.ตาม สตง.59</t>
  </si>
  <si>
    <t>เครื่องตรวจเปรียบเทียบฯรับมา14กย.12ปป.ใหม่อายุผิด</t>
  </si>
  <si>
    <t>ตู้อบซุปเปอร์กลูขนาดใหญ่ชนิดควบคุมอุณภูมิได้</t>
  </si>
  <si>
    <t>11.08.2011</t>
  </si>
  <si>
    <t>เครื่อง Atomic Absorption Spectrophotometer (AAS)</t>
  </si>
  <si>
    <t>04.08.2011</t>
  </si>
  <si>
    <t>อุปกรณ์พิเศษ Forensic Equipment Module Rev.3.0</t>
  </si>
  <si>
    <t>อุปกรณ์สำหรับงานตรวจทางชีววิทยา (DNA)</t>
  </si>
  <si>
    <t>ตู้อบความร้อนไฟฟ้า</t>
  </si>
  <si>
    <t>07.02.2008</t>
  </si>
  <si>
    <t>กล้อง STEREO MICROSCOPE</t>
  </si>
  <si>
    <t>ตู้ขจัดควันพิษ</t>
  </si>
  <si>
    <t>15.08.2000</t>
  </si>
  <si>
    <t>เตารีดแบบความคุมอุณหภูมิ</t>
  </si>
  <si>
    <t>ตู้อบซุปเปอร์กลูขนาดใหญ่</t>
  </si>
  <si>
    <t>กล้องส่องลายนิ้วมือกำลังขยาย5เท่า</t>
  </si>
  <si>
    <t>เครื่องชั่งน้ำหนักดิจิตอลพร้อมที่วัดส่วนสูง</t>
  </si>
  <si>
    <t>กล่องส่องลายนิ้วมือกำลังขยาย 5 เท่า</t>
  </si>
  <si>
    <t>เครื่องวิเคราะห์สารโดยใช้แสงอินฟาเรด(FTIR)</t>
  </si>
  <si>
    <t>07.08.2018</t>
  </si>
  <si>
    <t>แท้งยิงเก็บปลอกกระสุนปืนและลูกกระสุน</t>
  </si>
  <si>
    <t>01.04.2018</t>
  </si>
  <si>
    <t>เครื่องชั่งไฟฟ้าแบบดิจิตอล ค่า0.00001 OHAUS</t>
  </si>
  <si>
    <t>07.03.2018</t>
  </si>
  <si>
    <t>เครื่องตรวจโลหะชนิดตรวจในน้ำได้ GSI 250 (4เครื่อง)</t>
  </si>
  <si>
    <t>31.01.2018</t>
  </si>
  <si>
    <t>เครื่องวัดระยะโดยแสงเลเซอร์ ตรวจสถานที่เกิดเหตุ</t>
  </si>
  <si>
    <t>แว่นขยายสำหรับตรวจลายนิ้วมือ 3อันๆละ11475 บาท</t>
  </si>
  <si>
    <t>03.08.2004</t>
  </si>
  <si>
    <t>กล้องถ่ายภาพดิจิตอลDSLR Nikon D7500</t>
  </si>
  <si>
    <t>ป้ายไฟ LED192*32 พฐ.จว.สตูล</t>
  </si>
  <si>
    <t>กล้องถ่ายรูปดิจิตอล 2 ชุดๆละ25000</t>
  </si>
  <si>
    <t>23.12.2015</t>
  </si>
  <si>
    <t>SMART4T LED LG 48" พฐ.จว.พัทลุง</t>
  </si>
  <si>
    <t>22.08.2019</t>
  </si>
  <si>
    <t>โทรทัศน์ LED smart TV 5.5นิ้ว</t>
  </si>
  <si>
    <t>โทรทัศน์ แอล อี ดี Smart TV ขนาด 55 นิ้ว</t>
  </si>
  <si>
    <t>08.05.2019</t>
  </si>
  <si>
    <t>รถบรรทุก(ดีเซล) โล่67171</t>
  </si>
  <si>
    <t>รถบรรทุก(ดีเซล) โล่67180</t>
  </si>
  <si>
    <t>รถจักรยานยนต์(ทดแทน)ขนาด120ซีซีโล่94285</t>
  </si>
  <si>
    <t>รถจักรยานยนต์(ทดแทน)ขนาด120ซีซีโล่94275</t>
  </si>
  <si>
    <t>รถจักรยานยนต์(ทดแทน)ขนาด120ซีซีโล่94284</t>
  </si>
  <si>
    <t>รถจักรยานยนต์(ทดแทน)ขนาด120ซีซีโล่94274</t>
  </si>
  <si>
    <t>รถจักรยานยนต์(ทดแทน)ขนาด120ซีซีโล่94273</t>
  </si>
  <si>
    <t>รถจักรยานยนต์(ทดแทน)ขนาด120ซีซีโล่94272</t>
  </si>
  <si>
    <t>รถจักรยานยนต์(ทดแทน)ขนาด120ซีซีโล่94271</t>
  </si>
  <si>
    <t>รถจักรยานยนต์(ทดแทน)ขนาด120ซีซีโล่94270</t>
  </si>
  <si>
    <t>รถจักรยานยนต์(ทดแทน)ขนาด120ซีซีโล่94269</t>
  </si>
  <si>
    <t>เครื่องทำลายเอกสารแบบตัดละเอียด</t>
  </si>
  <si>
    <t>เก้าอี้ทำงานผู้ชำนาญการ พฐ.จว.พัทลุง 7 ตัว</t>
  </si>
  <si>
    <t>เก้าอี้แถวเดี่ยว 4 ที่นั่ง พฐ.พัทลุง</t>
  </si>
  <si>
    <t>เครื่องปรับอากาศ 24000 บีทียู อีมีเน้นท์ พฐ.พัทลุง</t>
  </si>
  <si>
    <t>เก้าอีขนาด 1 ที่นั้ง ANFEEL/1 พฐ.สตูล</t>
  </si>
  <si>
    <t>เก้าอี้ขนาด 1 ที่ ANFEEL/1 พฐ.สตูล</t>
  </si>
  <si>
    <t>เก้าอี้ขนาด2ที่ ANFEEL/2 พฐ.สตูล</t>
  </si>
  <si>
    <t>เก้าอี้ขนาด2ที่นั่ง ANFEEL/2 พฐ.สตูล</t>
  </si>
  <si>
    <t>เก้าอี้ 3 ที่ ANFEEL/3 พฐ.สตูล</t>
  </si>
  <si>
    <t>เก้าอี้พักคอยแบบ 4 ที่นั่ง PM-4 ITK พฐ.สตูล</t>
  </si>
  <si>
    <t>เก้าอี้พักคอยแบบ 4 ที่นั่งPM-4 ITK พฐ.สตูล</t>
  </si>
  <si>
    <t>เคาน์เตอร์กว้าง 300*75*105 TAIYO พฐ.สตูล</t>
  </si>
  <si>
    <t>เครื่องกดบัตรคิว พฐ.จว.สตูล</t>
  </si>
  <si>
    <t>งานบิ้วอิน*โต๊ะทำงานเจ้าหน้าที่ 150*80*75</t>
  </si>
  <si>
    <t>สต.ระบบปรับอากาศแบบแยกส่วน 20000 บีทียู</t>
  </si>
  <si>
    <t>สต.ระบบปรับอากาศแบบแยกส่วน 24000 บีทียู</t>
  </si>
  <si>
    <t>สต.ระบบปรับอากาศแบบแยกส่วน 14500 บีทียู</t>
  </si>
  <si>
    <t>สต.ระบบปรับอากาศแบบแยกส่วน 15000 บีทียู</t>
  </si>
  <si>
    <t>ม่านและรางม่าน ขนาด 4000 มม.</t>
  </si>
  <si>
    <t>สต.เอกสารชั้นโล่ง 400*800*1800</t>
  </si>
  <si>
    <t>สต.เก้าอี้พักคอย3ที่นั่งหุ้มหนังเทียม</t>
  </si>
  <si>
    <t>สต.เก้าอี้ล้อเลื่อนหุ้มหนังเทียมมท้าวแขนพนักพิงสูง</t>
  </si>
  <si>
    <t>สต.โต๊ะประชุม700*1500*750</t>
  </si>
  <si>
    <t>สต.โต๊ะประชุม 800*1800*750</t>
  </si>
  <si>
    <t>สต.โต๊ะทำงาน750*1500*750 2 ลิ้นชัก</t>
  </si>
  <si>
    <t>สต โต๊ะทำงาน750*1200*750 2ลิ้นชัก</t>
  </si>
  <si>
    <t>เก้าอี้แถวเดียวประเภท 4 ที่นั่ง</t>
  </si>
  <si>
    <t>เครื่องปรับอากาศขนาด 20000 บีทียู</t>
  </si>
  <si>
    <t>เครื่องจัดระบบคิวอัตโนมัติ</t>
  </si>
  <si>
    <t>29.09.2016</t>
  </si>
  <si>
    <t>ซื้อตู้เหล็กเก็บเอกสาร</t>
  </si>
  <si>
    <t>15.09.2014</t>
  </si>
  <si>
    <t>ห้องน้ำ ทะเบียนประวัติ</t>
  </si>
  <si>
    <t>บันทึกอาคารที่ทำการพิสูจน์หลักฐาน พฐ.จว.สตูล</t>
  </si>
  <si>
    <t>อาคารทะเบียนประวัติฯ</t>
  </si>
  <si>
    <t>อาคารที่ทำการศูนย์พิสูจน์หลักฐาน 9</t>
  </si>
  <si>
    <t>เรือนแถวชั้นประทวนและพลตำรวจ ขนาด 10 คูหา</t>
  </si>
  <si>
    <t>สินทรัพย์คงเหลือ ศพฐ.9 (2500700424)</t>
  </si>
  <si>
    <t xml:space="preserve">หมวดสินทรัพย์ 12061600 คุรภัณฑ์อื่นๆ  </t>
  </si>
  <si>
    <t>หมวดสินทรัพย์ 12061600 คุรภัณฑ์อื่นๆ  (หมดอายุการใช้งาน)</t>
  </si>
  <si>
    <t>ลิฟท์ยกรถพร้อมหลังคา</t>
  </si>
  <si>
    <t xml:space="preserve">หมวดสินทรัพย์ 12061600 คุรภัณฑ์อื่นๆ </t>
  </si>
  <si>
    <t>เครื่องตรวจหาวัตถุระเบิดแบบพับได้</t>
  </si>
  <si>
    <t>เครื่องตรวจหาวัตถุระเบิดแบบ 2 หัว พร้อมระบบ GPS</t>
  </si>
  <si>
    <t>จัดซื้อครุภัณฑ์อื่น</t>
  </si>
  <si>
    <t>บันทึกจัดซื้อครุภัณฑ์อื่น</t>
  </si>
  <si>
    <t>10.04.2019</t>
  </si>
  <si>
    <t>จัดซื้อเครื่องวิเคราะห์เชิงโมเลกุลและหมู่ฟังก์ชั่น</t>
  </si>
  <si>
    <t>26.02.2019</t>
  </si>
  <si>
    <t>จัดซื้อครุภัณฑ์อื่น บริษัทแสงวิทย์ ซายน์ จำกัด</t>
  </si>
  <si>
    <t>08.02.2019</t>
  </si>
  <si>
    <t>ครุภัณฑ์อื่นงาน กนฝ.</t>
  </si>
  <si>
    <t>14.01.2019</t>
  </si>
  <si>
    <t>จัดชื้อครุภัณฑ์คอมพิวเตอร์</t>
  </si>
  <si>
    <t>23.09.2014</t>
  </si>
  <si>
    <t>เครื่องคอมพิวเตอร์ยี่ห้อ HP รุ่น   Pro 2000</t>
  </si>
  <si>
    <t>เครื่องคอมพิวเตอร์พร้อมโอนย้ายข้อมูลระบบ</t>
  </si>
  <si>
    <t>16.11.2009</t>
  </si>
  <si>
    <t>คอมพิวเตอร์ 4 เครื่อง,เครื่องโทรสาร 1 เครื่อง</t>
  </si>
  <si>
    <t>19.08.2020</t>
  </si>
  <si>
    <t>เครื่องสำรองไฟฟ้า ชนาด 10 kVA (ระบบไฟฟ้า 3 เฟส)</t>
  </si>
  <si>
    <t>09.04.2020</t>
  </si>
  <si>
    <t>เครื่องพิมเลเซอร์ หรือ LED สีชนิด Network แบบที่ 1</t>
  </si>
  <si>
    <t>เครื่องคอมพิวเตอร์ สำหรับงานประมวลผล แบบที่ 2</t>
  </si>
  <si>
    <t>ครุภัณฑ์คอมพิวเตอร์ พฐ.นราธิวาส</t>
  </si>
  <si>
    <t>จัดซื้อครุภัณฑ์คอมพิวเตอร์ 4 เครื่อง</t>
  </si>
  <si>
    <t>28.11.2018</t>
  </si>
  <si>
    <t>จัดซื้อครุภัณฑ์คอมพิวเตอร์</t>
  </si>
  <si>
    <t>31.07.2018</t>
  </si>
  <si>
    <t>จัดซื้อคอมพิวเตอร์ งบ ทว.</t>
  </si>
  <si>
    <t>จัดซื้อคอมพิวเตอร์</t>
  </si>
  <si>
    <t>จัดซื้อเครื่องตรวจวิเคราะห์เขม่าปืน (AAS)</t>
  </si>
  <si>
    <t>จัดซื้อเครื่องตรวจจับวัตถุโลหะชนิดในน้ำ</t>
  </si>
  <si>
    <t>จัดซื้อเครื่องวิเคราะห์ลำดับเบสแบบอัตโนมัติ</t>
  </si>
  <si>
    <t>จัดซื้อครุภัณฑ์วิทยาศาสตร์ฯTLC</t>
  </si>
  <si>
    <t>จัดซื้ออุปกรณ์ตรวจยาเสพติด TCL</t>
  </si>
  <si>
    <t>จัดซื้อเครื่องหาปริมาณดีเอ็นเอ รุ่น 7500</t>
  </si>
  <si>
    <t>จัดซื้อครุภัณฑ์วิทยาศาสตร์ เครื่องตรวจโลหะ3เครื่อง</t>
  </si>
  <si>
    <t>เครื่องจุลทรรศน์เปรียบเทียบล</t>
  </si>
  <si>
    <t>04.12.2012</t>
  </si>
  <si>
    <t>Forensic Equipment Module Forward command Center</t>
  </si>
  <si>
    <t>อุปกรณ์พิเศษ Forensic Equipment Module Rev.02</t>
  </si>
  <si>
    <t>เครื่องให้แสงแบบพกพา</t>
  </si>
  <si>
    <t>26.02.2009</t>
  </si>
  <si>
    <t>ตู้ดูดควันไฟเบอร์กลาสพร้อมอุปกรณ์</t>
  </si>
  <si>
    <t>23.01.2009</t>
  </si>
  <si>
    <t>เครื่องวัดระยะพิกัดแบบมือ</t>
  </si>
  <si>
    <t>25.10.2008</t>
  </si>
  <si>
    <t>เครื่องฉายภาพและวัสดุประกอบ</t>
  </si>
  <si>
    <t>08.01.2009</t>
  </si>
  <si>
    <t>ชุดถ่ายภาพลายนิ้วมือแฝงบนปลอกกระสุนปืน</t>
  </si>
  <si>
    <t>เครื่องตรวจหาลายนิ้วแฝงบนวัตถุพยานหลายชนิด</t>
  </si>
  <si>
    <t>ปรับปรุงอายุการใช้งานครุภัณฑ์วิทยาศาสตร์ปี2560</t>
  </si>
  <si>
    <t>จัดซื้อครุภัณฑ์วิทยาศาสตร์ฯ</t>
  </si>
  <si>
    <t>21.05.2018</t>
  </si>
  <si>
    <t>จัดซื้อครุภัณฑ์วิทยาศาสตร์และการแพทย์</t>
  </si>
  <si>
    <t>28.03.2018</t>
  </si>
  <si>
    <t>จัดซื้อครุภัณฑ์วิทยาศาสตร์และการแพทย์ฯ</t>
  </si>
  <si>
    <t>27.03.2018</t>
  </si>
  <si>
    <t>ล้างบัญชีพักครุภัณฑ์วิทยาศาสตร์และการแพทย์</t>
  </si>
  <si>
    <t>จัดซื้อครุภัณฑืวิทยาศาสตร์ฯ</t>
  </si>
  <si>
    <t>ซื้อครุภัณฑ์วิทยาศาสตร์และการแพทย์</t>
  </si>
  <si>
    <t>21.11.2017</t>
  </si>
  <si>
    <t>กล้องถ่ายภาพแบบอินฟราเรด (IR) พร้อมแท่นวางวัตถุ</t>
  </si>
  <si>
    <t>จัดชื้อครุภัณฑ์โฆษณาและเผยแพร่</t>
  </si>
  <si>
    <t>01.10.2013</t>
  </si>
  <si>
    <t>จัดซื้อกล้องดิจิตอล</t>
  </si>
  <si>
    <t>จัดซื้ออุปกรณ์เครื่องมือสื่อสาร</t>
  </si>
  <si>
    <t>รถยนต์หุ้มเกราะ TOYOTA VIGO PRERUNNER โล่ 40431</t>
  </si>
  <si>
    <t>รถยนต์หุ้มเกราะ TOYOTA VIGO PRERUNNER โล่ 40430</t>
  </si>
  <si>
    <t>รถยนต์หุ้มเกราะ TOYOTA VIGO PRERUNNER โล่ 40429</t>
  </si>
  <si>
    <t>รถยนต์หุ้มเกราะ TOYOTA VIGO PRERUNNER โล่ 40414</t>
  </si>
  <si>
    <t>รถยนต์หุ้มเกราะ TOYOTA VIGO  โล่ 93105</t>
  </si>
  <si>
    <t>รถยนต์ดีเซล GL4389</t>
  </si>
  <si>
    <t>รถบรรทุกดีเซล ขนาด 1 ตัน โล่ 93166</t>
  </si>
  <si>
    <t>รถยนต์ดีเซล เลขเครื่อง GG4170</t>
  </si>
  <si>
    <t>รถยนต์ตู้ 12 ที่นั่ง โตโยต้า โล่ 19180</t>
  </si>
  <si>
    <t xml:space="preserve"> รถบรรทุกดีเซลขนาด 1 ตัน โล่ 98903</t>
  </si>
  <si>
    <t xml:space="preserve"> รถบรรทุกดีเซลขนาด 1 ตัน โล่ 98901</t>
  </si>
  <si>
    <t>รถยนต์นั่ง TOYOTA NEW ALTIS 1.6 G COROLLA โล่10161</t>
  </si>
  <si>
    <t>รถยนต์นั่ง TOYOTA NEW ALTIS 1.6 G COROLLA โล่ 1016</t>
  </si>
  <si>
    <t>รถหุ้มเกราะToyota Hilux revo กันกระสุน</t>
  </si>
  <si>
    <t>รถจักรยานยนต์(ทดแทน)ขนาด120ซีซีโล่94282</t>
  </si>
  <si>
    <t>รถจักรยานยนต์(ทดแทน)ขนาด120ซีซีโล่94281</t>
  </si>
  <si>
    <t>รถจักรยานยนต์(ทดแทน)ขนาด120ซีซีโล่94280</t>
  </si>
  <si>
    <t>รถจักรยานยนต์(ทดแทน)ขนาด120ซีซีโล่94279</t>
  </si>
  <si>
    <t>รถจักรยานยนต์(ทดแทน)ขนาด120ซีซีโล่94278</t>
  </si>
  <si>
    <t>รถจักรยานยนต์(ทดแทน)ขนาด120ซีซีโล่94277</t>
  </si>
  <si>
    <t>รถจักรยานยนต์(ทดแทน)ขนาด120ซีซีโล่94276</t>
  </si>
  <si>
    <t>จัดซื้อครุภัณฑ์ยานพาหนะและขนส่ง</t>
  </si>
  <si>
    <t>31.07.2014</t>
  </si>
  <si>
    <t xml:space="preserve">หมวดสินทรัพย์ 12060100 ครุภัณฑ์สนง. </t>
  </si>
  <si>
    <t>ตู้เซฟ 3 ตู้ (ศพฐ.10,พฐ.จว.ปัตตานี,พฐ.จว.นราธิวาส)</t>
  </si>
  <si>
    <t>29.11.2019</t>
  </si>
  <si>
    <t>เฟอร์นิเจอร์สำหรับเคาเตอร์สำนักงาน พฐ.จว.ปัตตานี</t>
  </si>
  <si>
    <t>26.09.2019</t>
  </si>
  <si>
    <t>ซื้อเครื่องปรับอากาศ พฐ.จว.ปัตตานี</t>
  </si>
  <si>
    <t>ชุดโต๊ะทำงาน สำนักงาน พฐ.จว.นราธิวาส</t>
  </si>
  <si>
    <t>อาคารที่ทำการสำนักงาน</t>
  </si>
  <si>
    <t>12050200 อาคารสำนักงาน (หมดอายุการใช้งาน)</t>
  </si>
  <si>
    <t>อาคารห้องยิงปืน</t>
  </si>
  <si>
    <t>ล้างบัญชีพักส่วนปรับปรุงอาคาร</t>
  </si>
  <si>
    <t>ล้างพักส่วนปรับปรุงอาคาร</t>
  </si>
  <si>
    <t>อาคารที่ทำการ ศนต.</t>
  </si>
  <si>
    <t>01.06.2019</t>
  </si>
  <si>
    <t>พักส่วนปรับปรุงอาคาร</t>
  </si>
  <si>
    <t>ปรับปรุงอาคารและสิ่งปลูกสร้างไม่ระบุรายละเอียด</t>
  </si>
  <si>
    <t>01.05.2018</t>
  </si>
  <si>
    <t>ปรับปรุงอาคารสำนักงาน</t>
  </si>
  <si>
    <t>ล้างพัญชีพักส่วนปรับปรุงอาคาร</t>
  </si>
  <si>
    <t>ก่อสร้างอาคารที่ทำการ พฐ.จว.นราธิวาส งวดที่ 10</t>
  </si>
  <si>
    <t>ก่อสร้างอาคารที่ทำการ พฐ.จว.ปัตตานี งวดที่ 10</t>
  </si>
  <si>
    <t>14.10.2015</t>
  </si>
  <si>
    <t>ก่อสร้างอาคาร พฐ.จว.ปัตตานี งวดที่ 9</t>
  </si>
  <si>
    <t>ก่อสร้างอาคารที่ทำการ พฐ.จว.นราธิวาส งวดที่ 9</t>
  </si>
  <si>
    <t>26.08.2015</t>
  </si>
  <si>
    <t>ก่อสร้างอาคารที่ทำการ พฐ.จ.นราธิวาส งวดที่ 8</t>
  </si>
  <si>
    <t>17.08.2015</t>
  </si>
  <si>
    <t>ก่อสร้างอาคารที่ทำการพฐ.จว.นราธิวาส งวดที่ 7</t>
  </si>
  <si>
    <t>ก่อสร้างอาคารที่ทำการพฐ.จว.นราธิวาส</t>
  </si>
  <si>
    <t>10.06.2015</t>
  </si>
  <si>
    <t>ก่อสร้างอาคารที่ทำการ พฐ.จว.นราธิวาส</t>
  </si>
  <si>
    <t>บันทึกรับงานก่อสร้างอาคาร พฐ.จว.ปัตตานี งวดที่ 8</t>
  </si>
  <si>
    <t>24.03.2015</t>
  </si>
  <si>
    <t>บันทึกรับก่อสร้างอาคาร พฐ.จว.ปัตตานี งวดที่ 7</t>
  </si>
  <si>
    <t>ก่อสร้างอาคารสำนักงานพฐ.จว.นราธิวาส</t>
  </si>
  <si>
    <t>29.12.2014</t>
  </si>
  <si>
    <t>ก่อสร้างอาคารสำนักงาน พฐ.จว.นราธิวาส</t>
  </si>
  <si>
    <t>บันทึกงานก่อสร้างอาคารที่ทำการงวดที่ 6</t>
  </si>
  <si>
    <t>24.06.2014</t>
  </si>
  <si>
    <t>04.03.2014</t>
  </si>
  <si>
    <t>ก่อสร้างอาคารที่ทำการ พฐ.จว.ปัตตานี</t>
  </si>
  <si>
    <t>ชุดพักอาศัยไม่เกิน 4 ชั้น</t>
  </si>
  <si>
    <t>12050100 อาคารพักอาศัย</t>
  </si>
  <si>
    <t>สินทรัพย์คงเหลือ ศพฐ.10 (2500700428)</t>
  </si>
  <si>
    <t>หมวดสินทรัพย์ 12061000 คุรภัณฑ์คอมพิวเตอร์ (ต่ำกว่าเกณฑ์)</t>
  </si>
  <si>
    <t>สินทรัพย์ภาพรวม สำนักงานพิสูจน์หลักฐานตำรวจ (2500700387)</t>
  </si>
  <si>
    <t>ชื่อ</t>
  </si>
  <si>
    <t>มีทั้งสิ้น</t>
  </si>
  <si>
    <t>มีอายุการใช้งาน</t>
  </si>
  <si>
    <t>หมดอายุการใช้งานแล้ว</t>
  </si>
  <si>
    <t>อาคารเพื่อการพักอาศัย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</si>
  <si>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</si>
  <si>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</si>
  <si>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</si>
  <si>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ครุภัณฑ์สำนักงาน</t>
  </si>
  <si>
    <t>ครุภัณฑ์ยานพาหนะ</t>
  </si>
  <si>
    <t>ครุภัณฑ์ไฟฟ้าและวิทยุ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</si>
  <si>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</si>
  <si>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</si>
  <si>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</si>
  <si>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</si>
  <si>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</si>
  <si>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</si>
  <si>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</si>
  <si>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</si>
  <si>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</si>
  <si>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</si>
  <si>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</si>
  <si>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สินทรัพย์ไม่มีตัวตนอื่น</t>
  </si>
  <si>
    <t>รวมมูลค่าสินทรัพย์</t>
  </si>
  <si>
    <t>สินทรัพย์ภาพรวม ศูนย์พิสูจน์หลักฐาน 1 (จว.ปทุมธานี)  2500701674</t>
  </si>
  <si>
    <t>ณ 30 ก.ย.63</t>
  </si>
  <si>
    <t>สินทรัพย์ภาพรวม ศูนย์พิสูจน์หลักฐาน 2 (จว.ชลบุรี)  250070412</t>
  </si>
  <si>
    <t>สินทรัพย์ภาพรวม ศูนย์พิสูจน์หลักฐาน 3 (จว.นครราชสีมา)  250070414</t>
  </si>
  <si>
    <t>สินทรัพย์ภาพรวม ศูนย์พิสูจน์หลักฐาน 4 (จว.ขอนแก่น) 2500700418</t>
  </si>
  <si>
    <t>สินทรัพย์ภาพรวม ศูนย์พิสูจน์หลักฐาน 5 (จว.ลำปาง) 2500700419</t>
  </si>
  <si>
    <t>สินทรัพย์ภาพรวม ศูนย์พิสูจน์หลักฐาน 6 (จว.พิษณุโลก) 2500700422</t>
  </si>
  <si>
    <t>สินทรัพย์ภาพรวม ศูนย์พิสูจน์หลักฐาน 7 (จว.นครปฐม) 2500700413</t>
  </si>
  <si>
    <t>สินทรัพย์ภาพรวม ศูนย์พิสูจน์หลักฐาน 8 (จว.สุราษฎร์ธานี) 2500700426</t>
  </si>
  <si>
    <t>สินทรัพย์ภาพรวม ศูนย์พิสูจน์หลักฐาน 9 (จว.สงขลา) 2500700424</t>
  </si>
  <si>
    <t>สินทรัพย์ภาพรวม ศูนย์พิสูจน์หลักฐาน 10 (จว.ยะลา) 2500700428</t>
  </si>
  <si>
    <t xml:space="preserve">หมายเหตุ : </t>
  </si>
  <si>
    <t>1. การนับจำนวนสินทรัพย์   1 รหัสสินทรัพย์นับเป็น 1 รายการ</t>
  </si>
  <si>
    <t>2. การนับจำนวนสินทรัพย์หมดอายุการใช้งาน นับจากสินทรัพย์หลักที่มีมูลค่าตามบัญชีของสินทรัพย์คงเหลือ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</si>
</sst>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</numFmts>
  <fonts count="22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2" tint="-9.9978637043366805E-2"/>
      <name val="TH SarabunPSK"/>
      <family val="2"/>
    </font>
    <font>
      <b/>
      <sz val="16"/>
      <color theme="2" tint="-9.9978637043366805E-2"/>
      <name val="TH SarabunPSK"/>
      <family val="2"/>
    </font>
    <font>
      <sz val="11"/>
      <color theme="2" tint="-9.9978637043366805E-2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sz val="16"/>
      <color theme="1"/>
      <name val="TH SarabunPSK"/>
      <family val="2"/>
      <charset val="222"/>
    </font>
    <font>
      <sz val="11"/>
      <name val="Tahoma"/>
      <family val="2"/>
      <scheme val="minor"/>
    </font>
    <font>
      <sz val="11"/>
      <name val="Tahoma"/>
      <family val="2"/>
      <charset val="222"/>
      <scheme val="minor"/>
    </font>
    <font>
      <sz val="10"/>
      <color theme="1"/>
      <name val="Tahoma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24">
    <xf numFmtId="0" fontId="0" fillId="0" borderId="0"/>
    <xf numFmtId="0" fontId="5" fillId="0" borderId="0"/>
    <xf numFmtId="0" fontId="5" fillId="0" borderId="0"/>
    <xf numFmtId="187" fontId="6" fillId="0" borderId="0" applyFont="0" applyFill="0" applyBorder="0" applyAlignment="0" applyProtection="0"/>
    <xf numFmtId="0" fontId="6" fillId="0" borderId="0"/>
    <xf numFmtId="187" fontId="6" fillId="0" borderId="0" applyFont="0" applyFill="0" applyBorder="0" applyAlignment="0" applyProtection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528">
    <xf numFmtId="0" fontId="0" fillId="0" borderId="0" xfId="0"/>
    <xf numFmtId="0" fontId="8" fillId="2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/>
    <xf numFmtId="4" fontId="7" fillId="3" borderId="1" xfId="0" applyNumberFormat="1" applyFont="1" applyFill="1" applyBorder="1"/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4" fontId="8" fillId="0" borderId="1" xfId="4" applyNumberFormat="1" applyFont="1" applyBorder="1"/>
    <xf numFmtId="4" fontId="8" fillId="0" borderId="0" xfId="0" applyNumberFormat="1" applyFont="1"/>
    <xf numFmtId="4" fontId="7" fillId="0" borderId="1" xfId="0" applyNumberFormat="1" applyFont="1" applyBorder="1"/>
    <xf numFmtId="4" fontId="0" fillId="0" borderId="0" xfId="0" applyNumberFormat="1"/>
    <xf numFmtId="187" fontId="0" fillId="0" borderId="0" xfId="5" applyFont="1"/>
    <xf numFmtId="2" fontId="0" fillId="0" borderId="0" xfId="0" applyNumberFormat="1"/>
    <xf numFmtId="0" fontId="8" fillId="0" borderId="0" xfId="6" applyFont="1"/>
    <xf numFmtId="4" fontId="8" fillId="0" borderId="0" xfId="6" applyNumberFormat="1" applyFont="1"/>
    <xf numFmtId="0" fontId="9" fillId="0" borderId="0" xfId="6" applyFont="1"/>
    <xf numFmtId="187" fontId="8" fillId="0" borderId="0" xfId="5" applyFont="1"/>
    <xf numFmtId="0" fontId="8" fillId="0" borderId="0" xfId="6" applyFont="1" applyAlignment="1">
      <alignment horizontal="center"/>
    </xf>
    <xf numFmtId="1" fontId="8" fillId="0" borderId="0" xfId="6" applyNumberFormat="1" applyFont="1"/>
    <xf numFmtId="0" fontId="4" fillId="0" borderId="0" xfId="7"/>
    <xf numFmtId="0" fontId="11" fillId="0" borderId="0" xfId="7" applyFont="1"/>
    <xf numFmtId="4" fontId="8" fillId="0" borderId="1" xfId="6" applyNumberFormat="1" applyFont="1" applyBorder="1"/>
    <xf numFmtId="0" fontId="8" fillId="0" borderId="1" xfId="6" applyFont="1" applyBorder="1"/>
    <xf numFmtId="0" fontId="8" fillId="0" borderId="1" xfId="6" applyFont="1" applyBorder="1" applyAlignment="1">
      <alignment horizontal="center"/>
    </xf>
    <xf numFmtId="1" fontId="8" fillId="0" borderId="1" xfId="6" applyNumberFormat="1" applyFont="1" applyBorder="1"/>
    <xf numFmtId="187" fontId="8" fillId="0" borderId="1" xfId="5" applyFont="1" applyBorder="1"/>
    <xf numFmtId="0" fontId="7" fillId="0" borderId="0" xfId="6" applyFont="1" applyAlignment="1">
      <alignment horizontal="center"/>
    </xf>
    <xf numFmtId="0" fontId="10" fillId="0" borderId="0" xfId="6" applyFont="1" applyAlignment="1">
      <alignment horizontal="center"/>
    </xf>
    <xf numFmtId="187" fontId="7" fillId="0" borderId="1" xfId="5" applyFont="1" applyBorder="1" applyAlignment="1">
      <alignment horizontal="center"/>
    </xf>
    <xf numFmtId="0" fontId="7" fillId="0" borderId="1" xfId="6" applyFont="1" applyBorder="1" applyAlignment="1">
      <alignment horizontal="center"/>
    </xf>
    <xf numFmtId="0" fontId="7" fillId="0" borderId="1" xfId="7" applyFont="1" applyBorder="1" applyAlignment="1">
      <alignment horizontal="center"/>
    </xf>
    <xf numFmtId="0" fontId="7" fillId="0" borderId="0" xfId="6" applyFont="1"/>
    <xf numFmtId="1" fontId="7" fillId="0" borderId="0" xfId="0" applyNumberFormat="1" applyFont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center"/>
    </xf>
    <xf numFmtId="1" fontId="0" fillId="0" borderId="0" xfId="0" applyNumberFormat="1"/>
    <xf numFmtId="43" fontId="0" fillId="0" borderId="0" xfId="8" applyFont="1"/>
    <xf numFmtId="43" fontId="8" fillId="0" borderId="0" xfId="8" applyFont="1"/>
    <xf numFmtId="0" fontId="8" fillId="0" borderId="0" xfId="9" applyFont="1"/>
    <xf numFmtId="0" fontId="8" fillId="0" borderId="0" xfId="9" applyFont="1" applyAlignment="1">
      <alignment horizontal="center"/>
    </xf>
    <xf numFmtId="0" fontId="7" fillId="0" borderId="0" xfId="9" applyFont="1"/>
    <xf numFmtId="4" fontId="7" fillId="3" borderId="1" xfId="9" applyNumberFormat="1" applyFont="1" applyFill="1" applyBorder="1"/>
    <xf numFmtId="4" fontId="7" fillId="0" borderId="1" xfId="9" applyNumberFormat="1" applyFont="1" applyBorder="1"/>
    <xf numFmtId="4" fontId="8" fillId="0" borderId="1" xfId="0" applyNumberFormat="1" applyFont="1" applyBorder="1"/>
    <xf numFmtId="1" fontId="8" fillId="0" borderId="1" xfId="0" applyNumberFormat="1" applyFont="1" applyBorder="1" applyAlignment="1">
      <alignment horizontal="center"/>
    </xf>
    <xf numFmtId="0" fontId="8" fillId="0" borderId="1" xfId="9" applyFont="1" applyBorder="1" applyAlignment="1">
      <alignment horizontal="center"/>
    </xf>
    <xf numFmtId="0" fontId="7" fillId="0" borderId="1" xfId="9" applyFont="1" applyBorder="1" applyAlignment="1">
      <alignment horizontal="center"/>
    </xf>
    <xf numFmtId="0" fontId="7" fillId="0" borderId="1" xfId="10" applyFont="1" applyBorder="1" applyAlignment="1">
      <alignment horizontal="center"/>
    </xf>
    <xf numFmtId="1" fontId="7" fillId="0" borderId="0" xfId="0" applyNumberFormat="1" applyFont="1"/>
    <xf numFmtId="43" fontId="8" fillId="0" borderId="1" xfId="8" applyFont="1" applyFill="1" applyBorder="1"/>
    <xf numFmtId="43" fontId="7" fillId="0" borderId="1" xfId="8" applyFont="1" applyBorder="1"/>
    <xf numFmtId="43" fontId="8" fillId="0" borderId="1" xfId="8" applyFont="1" applyBorder="1"/>
    <xf numFmtId="43" fontId="7" fillId="0" borderId="1" xfId="8" applyFont="1" applyBorder="1" applyAlignment="1">
      <alignment horizontal="center"/>
    </xf>
    <xf numFmtId="0" fontId="7" fillId="0" borderId="1" xfId="11" applyFont="1" applyBorder="1" applyAlignment="1">
      <alignment horizontal="center"/>
    </xf>
    <xf numFmtId="0" fontId="7" fillId="0" borderId="1" xfId="12" applyFont="1" applyBorder="1" applyAlignment="1">
      <alignment horizontal="center"/>
    </xf>
    <xf numFmtId="0" fontId="7" fillId="0" borderId="0" xfId="9" applyFont="1" applyAlignment="1">
      <alignment horizontal="center"/>
    </xf>
    <xf numFmtId="4" fontId="7" fillId="0" borderId="0" xfId="9" applyNumberFormat="1" applyFont="1"/>
    <xf numFmtId="0" fontId="7" fillId="0" borderId="0" xfId="11" applyFont="1" applyAlignment="1">
      <alignment horizontal="center"/>
    </xf>
    <xf numFmtId="0" fontId="7" fillId="0" borderId="0" xfId="11" applyFont="1"/>
    <xf numFmtId="0" fontId="8" fillId="0" borderId="1" xfId="10" applyFont="1" applyBorder="1" applyAlignment="1">
      <alignment horizontal="center"/>
    </xf>
    <xf numFmtId="4" fontId="8" fillId="0" borderId="0" xfId="9" applyNumberFormat="1" applyFont="1"/>
    <xf numFmtId="0" fontId="3" fillId="0" borderId="0" xfId="10"/>
    <xf numFmtId="2" fontId="8" fillId="0" borderId="0" xfId="0" applyNumberFormat="1" applyFont="1" applyAlignment="1">
      <alignment horizontal="center"/>
    </xf>
    <xf numFmtId="0" fontId="8" fillId="0" borderId="0" xfId="11" applyFont="1"/>
    <xf numFmtId="0" fontId="7" fillId="4" borderId="0" xfId="12" applyFont="1" applyFill="1"/>
    <xf numFmtId="4" fontId="8" fillId="0" borderId="5" xfId="0" applyNumberFormat="1" applyFont="1" applyBorder="1"/>
    <xf numFmtId="0" fontId="8" fillId="0" borderId="5" xfId="0" applyFont="1" applyBorder="1"/>
    <xf numFmtId="0" fontId="8" fillId="0" borderId="5" xfId="0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10" fillId="0" borderId="0" xfId="11" applyFont="1" applyAlignment="1">
      <alignment horizontal="center"/>
    </xf>
    <xf numFmtId="2" fontId="8" fillId="0" borderId="1" xfId="0" applyNumberFormat="1" applyFont="1" applyBorder="1"/>
    <xf numFmtId="4" fontId="8" fillId="0" borderId="0" xfId="11" applyNumberFormat="1" applyFont="1"/>
    <xf numFmtId="4" fontId="7" fillId="3" borderId="1" xfId="11" applyNumberFormat="1" applyFont="1" applyFill="1" applyBorder="1"/>
    <xf numFmtId="4" fontId="7" fillId="0" borderId="1" xfId="11" applyNumberFormat="1" applyFont="1" applyBorder="1"/>
    <xf numFmtId="0" fontId="8" fillId="0" borderId="1" xfId="11" applyFont="1" applyBorder="1" applyAlignment="1">
      <alignment horizontal="center"/>
    </xf>
    <xf numFmtId="0" fontId="8" fillId="0" borderId="1" xfId="12" applyFont="1" applyBorder="1" applyAlignment="1">
      <alignment horizontal="center"/>
    </xf>
    <xf numFmtId="1" fontId="8" fillId="0" borderId="1" xfId="0" applyNumberFormat="1" applyFont="1" applyBorder="1"/>
    <xf numFmtId="4" fontId="7" fillId="0" borderId="0" xfId="11" applyNumberFormat="1" applyFont="1"/>
    <xf numFmtId="4" fontId="8" fillId="0" borderId="1" xfId="11" applyNumberFormat="1" applyFont="1" applyBorder="1"/>
    <xf numFmtId="1" fontId="8" fillId="0" borderId="1" xfId="11" applyNumberFormat="1" applyFont="1" applyBorder="1"/>
    <xf numFmtId="0" fontId="3" fillId="0" borderId="0" xfId="12"/>
    <xf numFmtId="4" fontId="12" fillId="0" borderId="0" xfId="11" applyNumberFormat="1" applyFont="1"/>
    <xf numFmtId="0" fontId="12" fillId="0" borderId="1" xfId="12" applyFont="1" applyBorder="1" applyAlignment="1">
      <alignment horizontal="center"/>
    </xf>
    <xf numFmtId="0" fontId="13" fillId="0" borderId="1" xfId="11" applyFont="1" applyBorder="1" applyAlignment="1">
      <alignment horizontal="center"/>
    </xf>
    <xf numFmtId="0" fontId="13" fillId="0" borderId="1" xfId="12" applyFont="1" applyBorder="1" applyAlignment="1">
      <alignment horizontal="center"/>
    </xf>
    <xf numFmtId="0" fontId="12" fillId="0" borderId="0" xfId="11" applyFont="1"/>
    <xf numFmtId="0" fontId="13" fillId="0" borderId="0" xfId="11" applyFont="1"/>
    <xf numFmtId="0" fontId="7" fillId="0" borderId="0" xfId="11" applyFont="1" applyAlignment="1">
      <alignment horizontal="left"/>
    </xf>
    <xf numFmtId="0" fontId="8" fillId="0" borderId="1" xfId="0" applyFont="1" applyFill="1" applyBorder="1"/>
    <xf numFmtId="4" fontId="7" fillId="0" borderId="1" xfId="6" applyNumberFormat="1" applyFont="1" applyBorder="1"/>
    <xf numFmtId="187" fontId="7" fillId="0" borderId="1" xfId="5" applyFont="1" applyBorder="1"/>
    <xf numFmtId="4" fontId="7" fillId="3" borderId="1" xfId="6" applyNumberFormat="1" applyFont="1" applyFill="1" applyBorder="1"/>
    <xf numFmtId="187" fontId="7" fillId="3" borderId="1" xfId="5" applyFont="1" applyFill="1" applyBorder="1"/>
    <xf numFmtId="4" fontId="7" fillId="0" borderId="1" xfId="6" applyNumberFormat="1" applyFont="1" applyFill="1" applyBorder="1"/>
    <xf numFmtId="0" fontId="7" fillId="0" borderId="1" xfId="11" applyFont="1" applyBorder="1" applyAlignment="1">
      <alignment horizontal="center"/>
    </xf>
    <xf numFmtId="4" fontId="7" fillId="0" borderId="1" xfId="9" applyNumberFormat="1" applyFont="1" applyFill="1" applyBorder="1"/>
    <xf numFmtId="0" fontId="8" fillId="0" borderId="1" xfId="12" applyFont="1" applyFill="1" applyBorder="1" applyAlignment="1">
      <alignment horizontal="center"/>
    </xf>
    <xf numFmtId="1" fontId="8" fillId="0" borderId="1" xfId="0" applyNumberFormat="1" applyFont="1" applyFill="1" applyBorder="1"/>
    <xf numFmtId="0" fontId="8" fillId="0" borderId="1" xfId="0" applyFont="1" applyFill="1" applyBorder="1" applyAlignment="1">
      <alignment horizontal="center"/>
    </xf>
    <xf numFmtId="4" fontId="8" fillId="0" borderId="1" xfId="0" applyNumberFormat="1" applyFont="1" applyFill="1" applyBorder="1"/>
    <xf numFmtId="2" fontId="8" fillId="0" borderId="1" xfId="0" applyNumberFormat="1" applyFont="1" applyFill="1" applyBorder="1"/>
    <xf numFmtId="0" fontId="7" fillId="0" borderId="1" xfId="12" applyFont="1" applyFill="1" applyBorder="1" applyAlignment="1">
      <alignment horizontal="center"/>
    </xf>
    <xf numFmtId="4" fontId="7" fillId="3" borderId="6" xfId="11" applyNumberFormat="1" applyFont="1" applyFill="1" applyBorder="1"/>
    <xf numFmtId="1" fontId="7" fillId="0" borderId="5" xfId="0" applyNumberFormat="1" applyFont="1" applyBorder="1" applyAlignment="1">
      <alignment horizontal="left"/>
    </xf>
    <xf numFmtId="1" fontId="7" fillId="0" borderId="0" xfId="0" applyNumberFormat="1" applyFont="1" applyAlignment="1">
      <alignment horizontal="left"/>
    </xf>
    <xf numFmtId="4" fontId="7" fillId="0" borderId="1" xfId="0" applyNumberFormat="1" applyFont="1" applyFill="1" applyBorder="1"/>
    <xf numFmtId="0" fontId="8" fillId="0" borderId="0" xfId="0" applyFont="1" applyFill="1"/>
    <xf numFmtId="0" fontId="7" fillId="0" borderId="0" xfId="0" applyFont="1" applyFill="1"/>
    <xf numFmtId="0" fontId="9" fillId="0" borderId="0" xfId="0" applyFont="1" applyFill="1"/>
    <xf numFmtId="0" fontId="7" fillId="0" borderId="1" xfId="11" applyFont="1" applyBorder="1" applyAlignment="1">
      <alignment horizontal="center"/>
    </xf>
    <xf numFmtId="0" fontId="15" fillId="0" borderId="0" xfId="0" applyFont="1"/>
    <xf numFmtId="0" fontId="16" fillId="0" borderId="0" xfId="6" applyFont="1" applyAlignment="1">
      <alignment horizontal="center"/>
    </xf>
    <xf numFmtId="0" fontId="17" fillId="0" borderId="0" xfId="6" applyFont="1"/>
    <xf numFmtId="0" fontId="16" fillId="0" borderId="0" xfId="7" applyFont="1"/>
    <xf numFmtId="0" fontId="17" fillId="0" borderId="0" xfId="0" applyFont="1" applyFill="1"/>
    <xf numFmtId="0" fontId="17" fillId="0" borderId="0" xfId="0" applyFont="1"/>
    <xf numFmtId="0" fontId="16" fillId="0" borderId="0" xfId="11" applyFont="1" applyAlignment="1">
      <alignment horizontal="center"/>
    </xf>
    <xf numFmtId="0" fontId="17" fillId="0" borderId="0" xfId="11" applyFont="1"/>
    <xf numFmtId="0" fontId="16" fillId="0" borderId="0" xfId="11" applyFont="1"/>
    <xf numFmtId="4" fontId="15" fillId="0" borderId="0" xfId="0" applyNumberFormat="1" applyFont="1"/>
    <xf numFmtId="0" fontId="14" fillId="0" borderId="0" xfId="12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43" fontId="7" fillId="0" borderId="0" xfId="8" applyFont="1"/>
    <xf numFmtId="0" fontId="16" fillId="0" borderId="0" xfId="9" applyFont="1" applyAlignment="1">
      <alignment horizontal="center"/>
    </xf>
    <xf numFmtId="0" fontId="17" fillId="0" borderId="0" xfId="9" applyFont="1"/>
    <xf numFmtId="0" fontId="16" fillId="0" borderId="0" xfId="9" applyFont="1"/>
    <xf numFmtId="0" fontId="14" fillId="0" borderId="0" xfId="10" applyFont="1"/>
    <xf numFmtId="1" fontId="8" fillId="0" borderId="0" xfId="0" applyNumberFormat="1" applyFont="1"/>
    <xf numFmtId="1" fontId="8" fillId="0" borderId="0" xfId="0" applyNumberFormat="1" applyFont="1" applyAlignment="1">
      <alignment horizontal="center"/>
    </xf>
    <xf numFmtId="43" fontId="7" fillId="0" borderId="6" xfId="8" applyFont="1" applyBorder="1"/>
    <xf numFmtId="4" fontId="7" fillId="0" borderId="6" xfId="0" applyNumberFormat="1" applyFont="1" applyBorder="1"/>
    <xf numFmtId="4" fontId="8" fillId="0" borderId="6" xfId="0" applyNumberFormat="1" applyFont="1" applyBorder="1"/>
    <xf numFmtId="2" fontId="8" fillId="0" borderId="6" xfId="0" applyNumberFormat="1" applyFont="1" applyBorder="1"/>
    <xf numFmtId="4" fontId="8" fillId="0" borderId="1" xfId="8" applyNumberFormat="1" applyFont="1" applyBorder="1"/>
    <xf numFmtId="4" fontId="8" fillId="0" borderId="6" xfId="8" applyNumberFormat="1" applyFont="1" applyBorder="1"/>
    <xf numFmtId="4" fontId="7" fillId="3" borderId="6" xfId="0" applyNumberFormat="1" applyFont="1" applyFill="1" applyBorder="1"/>
    <xf numFmtId="4" fontId="7" fillId="0" borderId="7" xfId="0" applyNumberFormat="1" applyFont="1" applyBorder="1"/>
    <xf numFmtId="0" fontId="7" fillId="0" borderId="0" xfId="0" applyFont="1" applyFill="1" applyAlignment="1">
      <alignment horizontal="center"/>
    </xf>
    <xf numFmtId="0" fontId="8" fillId="0" borderId="0" xfId="4" applyFont="1"/>
    <xf numFmtId="0" fontId="8" fillId="0" borderId="0" xfId="4" applyFont="1" applyAlignment="1">
      <alignment horizontal="center"/>
    </xf>
    <xf numFmtId="4" fontId="8" fillId="0" borderId="0" xfId="4" applyNumberFormat="1" applyFont="1"/>
    <xf numFmtId="0" fontId="8" fillId="0" borderId="1" xfId="4" applyFont="1" applyBorder="1"/>
    <xf numFmtId="0" fontId="8" fillId="0" borderId="1" xfId="4" applyFont="1" applyBorder="1" applyAlignment="1">
      <alignment horizontal="center"/>
    </xf>
    <xf numFmtId="187" fontId="8" fillId="0" borderId="0" xfId="5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4" applyFont="1" applyAlignment="1">
      <alignment horizontal="center" vertical="center"/>
    </xf>
    <xf numFmtId="2" fontId="8" fillId="0" borderId="0" xfId="4" applyNumberFormat="1" applyFont="1" applyAlignment="1">
      <alignment horizontal="center" vertical="center"/>
    </xf>
    <xf numFmtId="4" fontId="8" fillId="0" borderId="0" xfId="4" applyNumberFormat="1" applyFont="1" applyAlignment="1">
      <alignment vertical="center"/>
    </xf>
    <xf numFmtId="0" fontId="8" fillId="0" borderId="0" xfId="20" applyFont="1"/>
    <xf numFmtId="0" fontId="9" fillId="0" borderId="0" xfId="20" applyFont="1"/>
    <xf numFmtId="187" fontId="7" fillId="0" borderId="0" xfId="4" applyNumberFormat="1" applyFont="1" applyAlignment="1">
      <alignment vertical="center"/>
    </xf>
    <xf numFmtId="4" fontId="7" fillId="0" borderId="0" xfId="4" applyNumberFormat="1" applyFont="1" applyAlignment="1">
      <alignment vertical="center"/>
    </xf>
    <xf numFmtId="1" fontId="7" fillId="0" borderId="0" xfId="20" applyNumberFormat="1" applyFont="1" applyAlignment="1">
      <alignment horizontal="center" vertical="center"/>
    </xf>
    <xf numFmtId="4" fontId="7" fillId="3" borderId="1" xfId="4" applyNumberFormat="1" applyFont="1" applyFill="1" applyBorder="1"/>
    <xf numFmtId="0" fontId="7" fillId="0" borderId="0" xfId="20" applyFont="1" applyAlignment="1">
      <alignment horizontal="center"/>
    </xf>
    <xf numFmtId="0" fontId="10" fillId="0" borderId="0" xfId="20" applyFont="1" applyAlignment="1">
      <alignment horizontal="center"/>
    </xf>
    <xf numFmtId="1" fontId="8" fillId="0" borderId="1" xfId="4" applyNumberFormat="1" applyFont="1" applyBorder="1" applyAlignment="1">
      <alignment horizontal="center"/>
    </xf>
    <xf numFmtId="0" fontId="7" fillId="0" borderId="1" xfId="21" applyFont="1" applyBorder="1" applyAlignment="1">
      <alignment horizontal="center" vertical="center"/>
    </xf>
    <xf numFmtId="187" fontId="7" fillId="0" borderId="1" xfId="5" applyFont="1" applyBorder="1" applyAlignment="1">
      <alignment horizontal="center" vertical="center"/>
    </xf>
    <xf numFmtId="0" fontId="7" fillId="0" borderId="1" xfId="20" applyFont="1" applyBorder="1" applyAlignment="1">
      <alignment horizontal="center" vertical="center"/>
    </xf>
    <xf numFmtId="187" fontId="7" fillId="0" borderId="0" xfId="5" applyFont="1" applyAlignment="1">
      <alignment horizontal="center" vertical="center"/>
    </xf>
    <xf numFmtId="0" fontId="8" fillId="0" borderId="0" xfId="21" applyFont="1"/>
    <xf numFmtId="0" fontId="9" fillId="0" borderId="0" xfId="21" applyFont="1"/>
    <xf numFmtId="0" fontId="10" fillId="0" borderId="0" xfId="21" applyFont="1"/>
    <xf numFmtId="1" fontId="7" fillId="0" borderId="0" xfId="4" applyNumberFormat="1" applyFont="1" applyAlignment="1">
      <alignment horizontal="center" vertical="center"/>
    </xf>
    <xf numFmtId="4" fontId="7" fillId="3" borderId="1" xfId="4" applyNumberFormat="1" applyFont="1" applyFill="1" applyBorder="1" applyAlignment="1">
      <alignment vertical="center"/>
    </xf>
    <xf numFmtId="4" fontId="7" fillId="0" borderId="1" xfId="20" applyNumberFormat="1" applyFont="1" applyBorder="1" applyAlignment="1">
      <alignment vertical="center"/>
    </xf>
    <xf numFmtId="0" fontId="8" fillId="0" borderId="1" xfId="21" applyFont="1" applyBorder="1" applyAlignment="1">
      <alignment horizontal="center" vertical="center"/>
    </xf>
    <xf numFmtId="0" fontId="7" fillId="0" borderId="5" xfId="20" applyFont="1" applyBorder="1" applyAlignment="1">
      <alignment vertical="center"/>
    </xf>
    <xf numFmtId="4" fontId="8" fillId="0" borderId="0" xfId="20" applyNumberFormat="1" applyFont="1" applyAlignment="1">
      <alignment vertical="center"/>
    </xf>
    <xf numFmtId="0" fontId="8" fillId="0" borderId="0" xfId="20" applyFont="1" applyAlignment="1">
      <alignment vertical="center"/>
    </xf>
    <xf numFmtId="0" fontId="8" fillId="0" borderId="0" xfId="20" applyFont="1" applyAlignment="1">
      <alignment horizontal="center" vertical="center"/>
    </xf>
    <xf numFmtId="1" fontId="8" fillId="0" borderId="0" xfId="20" applyNumberFormat="1" applyFont="1" applyAlignment="1">
      <alignment horizontal="center" vertical="center"/>
    </xf>
    <xf numFmtId="4" fontId="7" fillId="0" borderId="1" xfId="4" applyNumberFormat="1" applyFont="1" applyBorder="1" applyAlignment="1">
      <alignment vertical="center"/>
    </xf>
    <xf numFmtId="0" fontId="7" fillId="0" borderId="0" xfId="20" applyFont="1" applyAlignment="1">
      <alignment horizontal="center" vertical="center"/>
    </xf>
    <xf numFmtId="187" fontId="8" fillId="0" borderId="0" xfId="5" applyFont="1" applyBorder="1" applyAlignment="1">
      <alignment vertical="center"/>
    </xf>
    <xf numFmtId="4" fontId="7" fillId="3" borderId="1" xfId="20" applyNumberFormat="1" applyFont="1" applyFill="1" applyBorder="1" applyAlignment="1">
      <alignment vertical="center"/>
    </xf>
    <xf numFmtId="4" fontId="8" fillId="0" borderId="1" xfId="20" applyNumberFormat="1" applyFont="1" applyBorder="1" applyAlignment="1">
      <alignment vertical="center"/>
    </xf>
    <xf numFmtId="187" fontId="8" fillId="0" borderId="1" xfId="4" applyNumberFormat="1" applyFont="1" applyBorder="1" applyAlignment="1">
      <alignment vertical="center"/>
    </xf>
    <xf numFmtId="4" fontId="8" fillId="0" borderId="1" xfId="4" applyNumberFormat="1" applyFont="1" applyBorder="1" applyAlignment="1">
      <alignment vertical="center"/>
    </xf>
    <xf numFmtId="0" fontId="8" fillId="0" borderId="1" xfId="4" applyFont="1" applyBorder="1" applyAlignment="1">
      <alignment vertical="center"/>
    </xf>
    <xf numFmtId="0" fontId="8" fillId="0" borderId="1" xfId="4" applyFont="1" applyBorder="1" applyAlignment="1">
      <alignment horizontal="center" vertical="center"/>
    </xf>
    <xf numFmtId="1" fontId="8" fillId="0" borderId="1" xfId="4" applyNumberFormat="1" applyFont="1" applyBorder="1" applyAlignment="1">
      <alignment horizontal="center" vertical="center"/>
    </xf>
    <xf numFmtId="0" fontId="8" fillId="0" borderId="1" xfId="20" applyFont="1" applyBorder="1" applyAlignment="1">
      <alignment horizontal="center" vertical="center"/>
    </xf>
    <xf numFmtId="0" fontId="8" fillId="0" borderId="4" xfId="4" applyFont="1" applyBorder="1" applyAlignment="1">
      <alignment vertical="center"/>
    </xf>
    <xf numFmtId="1" fontId="8" fillId="0" borderId="3" xfId="4" applyNumberFormat="1" applyFont="1" applyBorder="1" applyAlignment="1">
      <alignment horizontal="center" vertical="center"/>
    </xf>
    <xf numFmtId="187" fontId="7" fillId="3" borderId="1" xfId="4" applyNumberFormat="1" applyFont="1" applyFill="1" applyBorder="1" applyAlignment="1">
      <alignment vertical="center"/>
    </xf>
    <xf numFmtId="187" fontId="8" fillId="0" borderId="0" xfId="4" applyNumberFormat="1" applyFont="1" applyAlignment="1">
      <alignment vertical="center"/>
    </xf>
    <xf numFmtId="1" fontId="8" fillId="0" borderId="0" xfId="4" applyNumberFormat="1" applyFont="1" applyAlignment="1">
      <alignment horizontal="center" vertical="center"/>
    </xf>
    <xf numFmtId="4" fontId="7" fillId="3" borderId="1" xfId="4" applyNumberFormat="1" applyFont="1" applyFill="1" applyBorder="1" applyAlignment="1">
      <alignment horizontal="right" vertical="center"/>
    </xf>
    <xf numFmtId="0" fontId="7" fillId="0" borderId="0" xfId="4" applyFont="1" applyAlignment="1">
      <alignment horizontal="center" vertical="center"/>
    </xf>
    <xf numFmtId="187" fontId="7" fillId="3" borderId="1" xfId="4" applyNumberFormat="1" applyFont="1" applyFill="1" applyBorder="1" applyAlignment="1">
      <alignment horizontal="right" vertical="center"/>
    </xf>
    <xf numFmtId="187" fontId="8" fillId="0" borderId="1" xfId="4" applyNumberFormat="1" applyFont="1" applyBorder="1" applyAlignment="1">
      <alignment horizontal="right" vertical="center"/>
    </xf>
    <xf numFmtId="4" fontId="8" fillId="0" borderId="1" xfId="4" applyNumberFormat="1" applyFont="1" applyBorder="1" applyAlignment="1">
      <alignment horizontal="right" vertical="center"/>
    </xf>
    <xf numFmtId="0" fontId="8" fillId="0" borderId="1" xfId="4" applyFont="1" applyBorder="1" applyAlignment="1">
      <alignment horizontal="left" vertical="center"/>
    </xf>
    <xf numFmtId="187" fontId="7" fillId="0" borderId="1" xfId="5" applyFont="1" applyBorder="1" applyAlignment="1">
      <alignment horizontal="right" vertical="center"/>
    </xf>
    <xf numFmtId="0" fontId="7" fillId="0" borderId="1" xfId="20" applyFont="1" applyBorder="1" applyAlignment="1">
      <alignment horizontal="right" vertical="center"/>
    </xf>
    <xf numFmtId="0" fontId="7" fillId="0" borderId="9" xfId="4" applyFont="1" applyBorder="1" applyAlignment="1">
      <alignment horizontal="center" vertical="center"/>
    </xf>
    <xf numFmtId="0" fontId="8" fillId="0" borderId="0" xfId="4" applyFont="1" applyAlignment="1">
      <alignment horizontal="left"/>
    </xf>
    <xf numFmtId="2" fontId="8" fillId="0" borderId="0" xfId="4" applyNumberFormat="1" applyFont="1" applyAlignment="1">
      <alignment horizontal="center"/>
    </xf>
    <xf numFmtId="4" fontId="7" fillId="3" borderId="1" xfId="5" applyNumberFormat="1" applyFont="1" applyFill="1" applyBorder="1"/>
    <xf numFmtId="4" fontId="7" fillId="3" borderId="1" xfId="20" applyNumberFormat="1" applyFont="1" applyFill="1" applyBorder="1"/>
    <xf numFmtId="0" fontId="8" fillId="0" borderId="1" xfId="4" applyFont="1" applyBorder="1" applyAlignment="1">
      <alignment horizontal="left"/>
    </xf>
    <xf numFmtId="0" fontId="8" fillId="0" borderId="1" xfId="20" applyFont="1" applyBorder="1" applyAlignment="1">
      <alignment horizontal="center"/>
    </xf>
    <xf numFmtId="4" fontId="7" fillId="0" borderId="1" xfId="5" applyNumberFormat="1" applyFont="1" applyBorder="1" applyAlignment="1">
      <alignment horizontal="center"/>
    </xf>
    <xf numFmtId="4" fontId="7" fillId="0" borderId="1" xfId="20" applyNumberFormat="1" applyFont="1" applyBorder="1" applyAlignment="1">
      <alignment horizontal="center"/>
    </xf>
    <xf numFmtId="0" fontId="7" fillId="0" borderId="1" xfId="20" applyFont="1" applyBorder="1" applyAlignment="1">
      <alignment horizontal="left"/>
    </xf>
    <xf numFmtId="0" fontId="7" fillId="0" borderId="1" xfId="20" applyFont="1" applyBorder="1" applyAlignment="1">
      <alignment horizontal="center"/>
    </xf>
    <xf numFmtId="0" fontId="7" fillId="0" borderId="1" xfId="21" applyFont="1" applyBorder="1" applyAlignment="1">
      <alignment horizontal="center"/>
    </xf>
    <xf numFmtId="4" fontId="7" fillId="0" borderId="0" xfId="20" applyNumberFormat="1" applyFont="1" applyAlignment="1">
      <alignment horizontal="center"/>
    </xf>
    <xf numFmtId="0" fontId="7" fillId="0" borderId="0" xfId="20" applyFont="1" applyAlignment="1">
      <alignment horizontal="left"/>
    </xf>
    <xf numFmtId="0" fontId="8" fillId="0" borderId="0" xfId="20" applyFont="1" applyAlignment="1">
      <alignment horizontal="center"/>
    </xf>
    <xf numFmtId="4" fontId="8" fillId="0" borderId="0" xfId="5" applyNumberFormat="1" applyFont="1"/>
    <xf numFmtId="4" fontId="8" fillId="0" borderId="0" xfId="20" applyNumberFormat="1" applyFont="1"/>
    <xf numFmtId="0" fontId="8" fillId="0" borderId="0" xfId="20" applyFont="1" applyAlignment="1">
      <alignment horizontal="left"/>
    </xf>
    <xf numFmtId="1" fontId="8" fillId="0" borderId="0" xfId="20" applyNumberFormat="1" applyFont="1" applyAlignment="1">
      <alignment horizontal="center"/>
    </xf>
    <xf numFmtId="4" fontId="7" fillId="0" borderId="1" xfId="20" applyNumberFormat="1" applyFont="1" applyBorder="1"/>
    <xf numFmtId="0" fontId="8" fillId="0" borderId="1" xfId="21" applyFont="1" applyBorder="1" applyAlignment="1">
      <alignment horizontal="center"/>
    </xf>
    <xf numFmtId="4" fontId="8" fillId="0" borderId="10" xfId="4" applyNumberFormat="1" applyFont="1" applyBorder="1"/>
    <xf numFmtId="1" fontId="8" fillId="0" borderId="0" xfId="4" applyNumberFormat="1" applyFont="1" applyAlignment="1">
      <alignment horizontal="center"/>
    </xf>
    <xf numFmtId="4" fontId="7" fillId="0" borderId="1" xfId="5" applyNumberFormat="1" applyFont="1" applyBorder="1" applyAlignment="1">
      <alignment horizontal="center" vertical="center"/>
    </xf>
    <xf numFmtId="4" fontId="7" fillId="0" borderId="1" xfId="20" applyNumberFormat="1" applyFont="1" applyBorder="1" applyAlignment="1">
      <alignment horizontal="center" vertical="center"/>
    </xf>
    <xf numFmtId="0" fontId="7" fillId="0" borderId="1" xfId="20" applyFont="1" applyBorder="1" applyAlignment="1">
      <alignment horizontal="left" vertical="center"/>
    </xf>
    <xf numFmtId="0" fontId="9" fillId="0" borderId="0" xfId="20" applyFont="1" applyAlignment="1">
      <alignment horizontal="center"/>
    </xf>
    <xf numFmtId="4" fontId="8" fillId="0" borderId="0" xfId="5" applyNumberFormat="1" applyFont="1" applyAlignment="1">
      <alignment horizontal="center"/>
    </xf>
    <xf numFmtId="4" fontId="8" fillId="0" borderId="0" xfId="20" applyNumberFormat="1" applyFont="1" applyAlignment="1">
      <alignment horizontal="center"/>
    </xf>
    <xf numFmtId="0" fontId="8" fillId="0" borderId="0" xfId="21" applyFont="1" applyAlignment="1">
      <alignment horizontal="center"/>
    </xf>
    <xf numFmtId="0" fontId="7" fillId="0" borderId="5" xfId="20" applyFont="1" applyBorder="1"/>
    <xf numFmtId="4" fontId="7" fillId="0" borderId="0" xfId="5" applyNumberFormat="1" applyFont="1" applyAlignment="1">
      <alignment horizontal="center" vertical="center"/>
    </xf>
    <xf numFmtId="0" fontId="6" fillId="0" borderId="0" xfId="4"/>
    <xf numFmtId="43" fontId="0" fillId="0" borderId="0" xfId="18" applyFont="1" applyAlignment="1">
      <alignment horizontal="right"/>
    </xf>
    <xf numFmtId="0" fontId="6" fillId="0" borderId="0" xfId="4" applyAlignment="1">
      <alignment horizontal="center"/>
    </xf>
    <xf numFmtId="0" fontId="1" fillId="0" borderId="0" xfId="22"/>
    <xf numFmtId="0" fontId="11" fillId="0" borderId="0" xfId="22" applyFont="1"/>
    <xf numFmtId="0" fontId="10" fillId="0" borderId="0" xfId="22" applyFont="1"/>
    <xf numFmtId="0" fontId="8" fillId="0" borderId="0" xfId="23" applyFont="1"/>
    <xf numFmtId="0" fontId="9" fillId="0" borderId="0" xfId="23" applyFont="1"/>
    <xf numFmtId="43" fontId="7" fillId="3" borderId="1" xfId="18" applyFont="1" applyFill="1" applyBorder="1" applyAlignment="1">
      <alignment horizontal="right"/>
    </xf>
    <xf numFmtId="43" fontId="7" fillId="0" borderId="1" xfId="18" applyFont="1" applyBorder="1" applyAlignment="1">
      <alignment horizontal="right"/>
    </xf>
    <xf numFmtId="0" fontId="7" fillId="0" borderId="0" xfId="23" applyFont="1" applyAlignment="1">
      <alignment horizontal="center"/>
    </xf>
    <xf numFmtId="0" fontId="10" fillId="0" borderId="0" xfId="23" applyFont="1" applyAlignment="1">
      <alignment horizontal="center"/>
    </xf>
    <xf numFmtId="43" fontId="8" fillId="0" borderId="1" xfId="18" applyFont="1" applyBorder="1" applyAlignment="1">
      <alignment horizontal="right"/>
    </xf>
    <xf numFmtId="0" fontId="8" fillId="0" borderId="1" xfId="23" applyFont="1" applyBorder="1" applyAlignment="1">
      <alignment horizontal="center"/>
    </xf>
    <xf numFmtId="0" fontId="8" fillId="0" borderId="1" xfId="23" applyFont="1" applyBorder="1" applyAlignment="1">
      <alignment horizontal="left"/>
    </xf>
    <xf numFmtId="1" fontId="8" fillId="0" borderId="1" xfId="23" applyNumberFormat="1" applyFont="1" applyBorder="1" applyAlignment="1">
      <alignment horizontal="center"/>
    </xf>
    <xf numFmtId="0" fontId="7" fillId="0" borderId="1" xfId="22" applyFont="1" applyBorder="1" applyAlignment="1">
      <alignment horizontal="center"/>
    </xf>
    <xf numFmtId="0" fontId="7" fillId="0" borderId="1" xfId="23" applyFont="1" applyBorder="1" applyAlignment="1">
      <alignment horizontal="center"/>
    </xf>
    <xf numFmtId="43" fontId="7" fillId="0" borderId="0" xfId="18" applyFont="1" applyAlignment="1">
      <alignment horizontal="right"/>
    </xf>
    <xf numFmtId="0" fontId="7" fillId="0" borderId="0" xfId="23" applyFont="1"/>
    <xf numFmtId="43" fontId="8" fillId="0" borderId="0" xfId="18" applyFont="1" applyAlignment="1">
      <alignment horizontal="right"/>
    </xf>
    <xf numFmtId="0" fontId="8" fillId="0" borderId="0" xfId="23" applyFont="1" applyAlignment="1">
      <alignment horizontal="center"/>
    </xf>
    <xf numFmtId="1" fontId="8" fillId="0" borderId="0" xfId="23" applyNumberFormat="1" applyFont="1" applyAlignment="1">
      <alignment horizontal="center"/>
    </xf>
    <xf numFmtId="43" fontId="7" fillId="0" borderId="1" xfId="18" applyFont="1" applyFill="1" applyBorder="1" applyAlignment="1">
      <alignment horizontal="right"/>
    </xf>
    <xf numFmtId="0" fontId="8" fillId="0" borderId="1" xfId="22" applyFont="1" applyBorder="1" applyAlignment="1">
      <alignment horizontal="center"/>
    </xf>
    <xf numFmtId="1" fontId="6" fillId="0" borderId="0" xfId="4" applyNumberFormat="1" applyAlignment="1">
      <alignment horizontal="center"/>
    </xf>
    <xf numFmtId="1" fontId="8" fillId="0" borderId="1" xfId="18" applyNumberFormat="1" applyFont="1" applyBorder="1" applyAlignment="1">
      <alignment horizontal="center"/>
    </xf>
    <xf numFmtId="43" fontId="8" fillId="0" borderId="1" xfId="18" applyFont="1" applyBorder="1" applyAlignment="1">
      <alignment horizontal="center"/>
    </xf>
    <xf numFmtId="43" fontId="18" fillId="0" borderId="1" xfId="18" applyFont="1" applyBorder="1" applyAlignment="1">
      <alignment horizontal="right"/>
    </xf>
    <xf numFmtId="0" fontId="18" fillId="0" borderId="1" xfId="23" applyFont="1" applyBorder="1" applyAlignment="1">
      <alignment horizontal="center"/>
    </xf>
    <xf numFmtId="0" fontId="18" fillId="0" borderId="1" xfId="22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4" fontId="12" fillId="0" borderId="1" xfId="0" applyNumberFormat="1" applyFont="1" applyBorder="1"/>
    <xf numFmtId="0" fontId="8" fillId="0" borderId="0" xfId="0" applyFont="1" applyAlignment="1">
      <alignment horizontal="left"/>
    </xf>
    <xf numFmtId="2" fontId="8" fillId="0" borderId="0" xfId="0" applyNumberFormat="1" applyFont="1"/>
    <xf numFmtId="4" fontId="13" fillId="3" borderId="1" xfId="0" applyNumberFormat="1" applyFont="1" applyFill="1" applyBorder="1"/>
    <xf numFmtId="1" fontId="12" fillId="0" borderId="1" xfId="0" applyNumberFormat="1" applyFont="1" applyBorder="1" applyAlignment="1">
      <alignment horizontal="center"/>
    </xf>
    <xf numFmtId="187" fontId="13" fillId="0" borderId="1" xfId="5" applyFont="1" applyBorder="1" applyAlignment="1">
      <alignment horizontal="center"/>
    </xf>
    <xf numFmtId="0" fontId="13" fillId="0" borderId="1" xfId="23" applyFont="1" applyBorder="1" applyAlignment="1">
      <alignment horizontal="center"/>
    </xf>
    <xf numFmtId="0" fontId="13" fillId="0" borderId="1" xfId="22" applyFont="1" applyBorder="1" applyAlignment="1">
      <alignment horizontal="center"/>
    </xf>
    <xf numFmtId="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0" xfId="0" applyFont="1"/>
    <xf numFmtId="2" fontId="12" fillId="0" borderId="0" xfId="0" applyNumberFormat="1" applyFont="1"/>
    <xf numFmtId="1" fontId="13" fillId="0" borderId="0" xfId="0" applyNumberFormat="1" applyFont="1"/>
    <xf numFmtId="0" fontId="17" fillId="0" borderId="0" xfId="0" applyFont="1" applyAlignment="1">
      <alignment horizontal="left"/>
    </xf>
    <xf numFmtId="2" fontId="17" fillId="0" borderId="0" xfId="0" applyNumberFormat="1" applyFont="1"/>
    <xf numFmtId="4" fontId="13" fillId="0" borderId="1" xfId="0" applyNumberFormat="1" applyFont="1" applyBorder="1"/>
    <xf numFmtId="43" fontId="12" fillId="0" borderId="1" xfId="8" applyFont="1" applyBorder="1"/>
    <xf numFmtId="43" fontId="13" fillId="3" borderId="1" xfId="8" applyFont="1" applyFill="1" applyBorder="1"/>
    <xf numFmtId="4" fontId="16" fillId="0" borderId="0" xfId="0" applyNumberFormat="1" applyFont="1"/>
    <xf numFmtId="1" fontId="16" fillId="0" borderId="0" xfId="0" applyNumberFormat="1" applyFont="1" applyAlignment="1">
      <alignment horizontal="center"/>
    </xf>
    <xf numFmtId="4" fontId="8" fillId="0" borderId="0" xfId="23" applyNumberFormat="1" applyFont="1"/>
    <xf numFmtId="1" fontId="8" fillId="0" borderId="0" xfId="23" applyNumberFormat="1" applyFont="1"/>
    <xf numFmtId="4" fontId="7" fillId="3" borderId="1" xfId="23" applyNumberFormat="1" applyFont="1" applyFill="1" applyBorder="1"/>
    <xf numFmtId="1" fontId="7" fillId="0" borderId="0" xfId="23" applyNumberFormat="1" applyFont="1"/>
    <xf numFmtId="2" fontId="15" fillId="0" borderId="0" xfId="0" applyNumberFormat="1" applyFont="1"/>
    <xf numFmtId="4" fontId="13" fillId="0" borderId="1" xfId="23" applyNumberFormat="1" applyFont="1" applyBorder="1"/>
    <xf numFmtId="0" fontId="17" fillId="0" borderId="0" xfId="23" applyFont="1"/>
    <xf numFmtId="187" fontId="12" fillId="0" borderId="1" xfId="5" applyFont="1" applyBorder="1"/>
    <xf numFmtId="4" fontId="12" fillId="0" borderId="1" xfId="23" applyNumberFormat="1" applyFont="1" applyBorder="1"/>
    <xf numFmtId="0" fontId="12" fillId="0" borderId="1" xfId="23" applyFont="1" applyBorder="1"/>
    <xf numFmtId="0" fontId="12" fillId="0" borderId="1" xfId="23" applyFont="1" applyBorder="1" applyAlignment="1">
      <alignment horizontal="center"/>
    </xf>
    <xf numFmtId="1" fontId="12" fillId="0" borderId="1" xfId="23" applyNumberFormat="1" applyFont="1" applyBorder="1"/>
    <xf numFmtId="0" fontId="16" fillId="0" borderId="0" xfId="23" applyFont="1" applyAlignment="1">
      <alignment horizontal="center"/>
    </xf>
    <xf numFmtId="0" fontId="13" fillId="0" borderId="0" xfId="23" applyFont="1" applyAlignment="1">
      <alignment horizontal="center"/>
    </xf>
    <xf numFmtId="0" fontId="13" fillId="0" borderId="0" xfId="23" applyFont="1"/>
    <xf numFmtId="0" fontId="19" fillId="0" borderId="0" xfId="0" applyFont="1"/>
    <xf numFmtId="2" fontId="19" fillId="0" borderId="0" xfId="0" applyNumberFormat="1" applyFont="1"/>
    <xf numFmtId="187" fontId="13" fillId="0" borderId="1" xfId="5" applyFont="1" applyFill="1" applyBorder="1"/>
    <xf numFmtId="0" fontId="14" fillId="0" borderId="0" xfId="22" applyFont="1"/>
    <xf numFmtId="0" fontId="16" fillId="0" borderId="0" xfId="22" applyFont="1"/>
    <xf numFmtId="187" fontId="13" fillId="0" borderId="1" xfId="5" applyFont="1" applyBorder="1"/>
    <xf numFmtId="187" fontId="17" fillId="0" borderId="0" xfId="5" applyFont="1"/>
    <xf numFmtId="4" fontId="17" fillId="0" borderId="0" xfId="23" applyNumberFormat="1" applyFont="1"/>
    <xf numFmtId="0" fontId="17" fillId="0" borderId="0" xfId="23" applyFont="1" applyAlignment="1">
      <alignment horizontal="center"/>
    </xf>
    <xf numFmtId="1" fontId="17" fillId="0" borderId="0" xfId="23" applyNumberFormat="1" applyFont="1"/>
    <xf numFmtId="0" fontId="12" fillId="0" borderId="1" xfId="22" applyFont="1" applyBorder="1" applyAlignment="1">
      <alignment horizontal="center"/>
    </xf>
    <xf numFmtId="187" fontId="12" fillId="0" borderId="0" xfId="5" applyFont="1"/>
    <xf numFmtId="4" fontId="12" fillId="0" borderId="0" xfId="23" applyNumberFormat="1" applyFont="1"/>
    <xf numFmtId="0" fontId="12" fillId="0" borderId="0" xfId="23" applyFont="1"/>
    <xf numFmtId="0" fontId="12" fillId="0" borderId="0" xfId="23" applyFont="1" applyAlignment="1">
      <alignment horizontal="center"/>
    </xf>
    <xf numFmtId="1" fontId="12" fillId="0" borderId="0" xfId="23" applyNumberFormat="1" applyFont="1"/>
    <xf numFmtId="4" fontId="13" fillId="3" borderId="1" xfId="23" applyNumberFormat="1" applyFont="1" applyFill="1" applyBorder="1"/>
    <xf numFmtId="43" fontId="16" fillId="0" borderId="0" xfId="8" applyFont="1" applyAlignment="1">
      <alignment horizontal="center"/>
    </xf>
    <xf numFmtId="0" fontId="16" fillId="0" borderId="0" xfId="22" applyFont="1" applyAlignment="1">
      <alignment horizontal="center"/>
    </xf>
    <xf numFmtId="0" fontId="20" fillId="0" borderId="0" xfId="22" applyFont="1"/>
    <xf numFmtId="0" fontId="13" fillId="0" borderId="0" xfId="22" applyFont="1"/>
    <xf numFmtId="0" fontId="13" fillId="0" borderId="0" xfId="23" applyFont="1" applyAlignment="1">
      <alignment horizontal="left"/>
    </xf>
    <xf numFmtId="1" fontId="13" fillId="0" borderId="0" xfId="23" applyNumberFormat="1" applyFont="1"/>
    <xf numFmtId="187" fontId="16" fillId="0" borderId="0" xfId="5" applyFont="1" applyFill="1" applyBorder="1"/>
    <xf numFmtId="4" fontId="16" fillId="0" borderId="0" xfId="23" applyNumberFormat="1" applyFont="1"/>
    <xf numFmtId="1" fontId="16" fillId="0" borderId="0" xfId="23" applyNumberFormat="1" applyFont="1" applyAlignment="1">
      <alignment horizontal="center"/>
    </xf>
    <xf numFmtId="187" fontId="12" fillId="0" borderId="0" xfId="5" applyFont="1" applyBorder="1"/>
    <xf numFmtId="4" fontId="13" fillId="0" borderId="0" xfId="23" applyNumberFormat="1" applyFont="1"/>
    <xf numFmtId="187" fontId="15" fillId="0" borderId="0" xfId="5" applyFont="1"/>
    <xf numFmtId="0" fontId="7" fillId="0" borderId="1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/>
    </xf>
    <xf numFmtId="4" fontId="7" fillId="5" borderId="6" xfId="0" applyNumberFormat="1" applyFont="1" applyFill="1" applyBorder="1"/>
    <xf numFmtId="4" fontId="7" fillId="0" borderId="1" xfId="0" applyNumberFormat="1" applyFont="1" applyBorder="1" applyAlignment="1"/>
    <xf numFmtId="4" fontId="7" fillId="3" borderId="1" xfId="0" applyNumberFormat="1" applyFont="1" applyFill="1" applyBorder="1" applyAlignment="1"/>
    <xf numFmtId="43" fontId="21" fillId="0" borderId="0" xfId="8" applyFont="1"/>
    <xf numFmtId="0" fontId="17" fillId="0" borderId="1" xfId="0" applyFont="1" applyBorder="1" applyAlignment="1">
      <alignment horizontal="center"/>
    </xf>
    <xf numFmtId="1" fontId="17" fillId="0" borderId="1" xfId="0" applyNumberFormat="1" applyFont="1" applyBorder="1" applyAlignment="1">
      <alignment horizontal="center"/>
    </xf>
    <xf numFmtId="0" fontId="17" fillId="0" borderId="1" xfId="0" applyFont="1" applyBorder="1"/>
    <xf numFmtId="4" fontId="17" fillId="0" borderId="1" xfId="0" applyNumberFormat="1" applyFont="1" applyBorder="1"/>
    <xf numFmtId="43" fontId="17" fillId="0" borderId="1" xfId="8" applyFont="1" applyBorder="1"/>
    <xf numFmtId="0" fontId="17" fillId="0" borderId="0" xfId="0" applyFont="1" applyBorder="1" applyAlignment="1">
      <alignment horizontal="center"/>
    </xf>
    <xf numFmtId="1" fontId="17" fillId="0" borderId="0" xfId="0" applyNumberFormat="1" applyFont="1" applyBorder="1" applyAlignment="1">
      <alignment horizontal="center"/>
    </xf>
    <xf numFmtId="0" fontId="17" fillId="0" borderId="0" xfId="0" applyFont="1" applyBorder="1"/>
    <xf numFmtId="4" fontId="17" fillId="0" borderId="0" xfId="0" applyNumberFormat="1" applyFont="1" applyBorder="1"/>
    <xf numFmtId="4" fontId="17" fillId="0" borderId="5" xfId="0" applyNumberFormat="1" applyFont="1" applyBorder="1"/>
    <xf numFmtId="43" fontId="17" fillId="0" borderId="5" xfId="8" applyFont="1" applyBorder="1"/>
    <xf numFmtId="1" fontId="16" fillId="0" borderId="0" xfId="0" applyNumberFormat="1" applyFont="1"/>
    <xf numFmtId="1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4" fontId="16" fillId="0" borderId="6" xfId="0" applyNumberFormat="1" applyFont="1" applyBorder="1"/>
    <xf numFmtId="4" fontId="16" fillId="3" borderId="1" xfId="0" applyNumberFormat="1" applyFont="1" applyFill="1" applyBorder="1"/>
    <xf numFmtId="4" fontId="7" fillId="0" borderId="0" xfId="20" applyNumberFormat="1" applyFont="1" applyBorder="1" applyAlignment="1">
      <alignment vertical="center"/>
    </xf>
    <xf numFmtId="0" fontId="17" fillId="0" borderId="1" xfId="21" applyFont="1" applyBorder="1" applyAlignment="1">
      <alignment horizontal="center" vertical="center"/>
    </xf>
    <xf numFmtId="1" fontId="17" fillId="0" borderId="1" xfId="4" applyNumberFormat="1" applyFont="1" applyBorder="1" applyAlignment="1">
      <alignment horizontal="center"/>
    </xf>
    <xf numFmtId="0" fontId="17" fillId="0" borderId="1" xfId="4" applyFont="1" applyBorder="1" applyAlignment="1">
      <alignment horizontal="center"/>
    </xf>
    <xf numFmtId="0" fontId="17" fillId="0" borderId="1" xfId="4" applyFont="1" applyBorder="1"/>
    <xf numFmtId="4" fontId="17" fillId="0" borderId="1" xfId="4" applyNumberFormat="1" applyFont="1" applyBorder="1"/>
    <xf numFmtId="1" fontId="7" fillId="0" borderId="5" xfId="20" applyNumberFormat="1" applyFont="1" applyBorder="1" applyAlignment="1">
      <alignment horizontal="center" vertical="center"/>
    </xf>
    <xf numFmtId="1" fontId="7" fillId="0" borderId="0" xfId="20" applyNumberFormat="1" applyFont="1" applyBorder="1" applyAlignment="1">
      <alignment horizontal="center" vertical="center"/>
    </xf>
    <xf numFmtId="0" fontId="16" fillId="0" borderId="5" xfId="20" applyFont="1" applyBorder="1" applyAlignment="1">
      <alignment vertical="center"/>
    </xf>
    <xf numFmtId="0" fontId="17" fillId="0" borderId="0" xfId="4" applyFont="1" applyAlignment="1">
      <alignment vertical="center"/>
    </xf>
    <xf numFmtId="187" fontId="16" fillId="0" borderId="0" xfId="5" applyFont="1" applyAlignment="1">
      <alignment horizontal="center" vertical="center"/>
    </xf>
    <xf numFmtId="0" fontId="16" fillId="0" borderId="1" xfId="21" applyFont="1" applyBorder="1" applyAlignment="1">
      <alignment horizontal="center" vertical="center"/>
    </xf>
    <xf numFmtId="0" fontId="16" fillId="0" borderId="1" xfId="20" applyFont="1" applyBorder="1" applyAlignment="1">
      <alignment horizontal="center" vertical="center"/>
    </xf>
    <xf numFmtId="187" fontId="16" fillId="0" borderId="1" xfId="5" applyFont="1" applyBorder="1" applyAlignment="1">
      <alignment horizontal="center" vertical="center"/>
    </xf>
    <xf numFmtId="4" fontId="16" fillId="0" borderId="1" xfId="20" applyNumberFormat="1" applyFont="1" applyBorder="1" applyAlignment="1">
      <alignment vertical="center"/>
    </xf>
    <xf numFmtId="4" fontId="16" fillId="3" borderId="1" xfId="4" applyNumberFormat="1" applyFont="1" applyFill="1" applyBorder="1" applyAlignment="1">
      <alignment vertical="center"/>
    </xf>
    <xf numFmtId="4" fontId="13" fillId="0" borderId="1" xfId="23" applyNumberFormat="1" applyFont="1" applyFill="1" applyBorder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88" fontId="8" fillId="0" borderId="1" xfId="3" applyNumberFormat="1" applyFont="1" applyFill="1" applyBorder="1" applyAlignment="1">
      <alignment horizontal="center"/>
    </xf>
    <xf numFmtId="188" fontId="8" fillId="0" borderId="1" xfId="3" applyNumberFormat="1" applyFont="1" applyFill="1" applyBorder="1" applyAlignment="1">
      <alignment vertical="center"/>
    </xf>
    <xf numFmtId="4" fontId="8" fillId="5" borderId="1" xfId="0" applyNumberFormat="1" applyFont="1" applyFill="1" applyBorder="1"/>
    <xf numFmtId="188" fontId="8" fillId="0" borderId="1" xfId="3" applyNumberFormat="1" applyFont="1" applyBorder="1" applyAlignment="1">
      <alignment vertical="center"/>
    </xf>
    <xf numFmtId="188" fontId="8" fillId="0" borderId="1" xfId="3" applyNumberFormat="1" applyFont="1" applyBorder="1" applyAlignment="1">
      <alignment horizontal="center"/>
    </xf>
    <xf numFmtId="188" fontId="8" fillId="0" borderId="0" xfId="0" applyNumberFormat="1" applyFont="1" applyAlignment="1">
      <alignment horizontal="center"/>
    </xf>
    <xf numFmtId="43" fontId="8" fillId="0" borderId="0" xfId="0" applyNumberFormat="1" applyFont="1"/>
    <xf numFmtId="0" fontId="7" fillId="0" borderId="0" xfId="4" applyFont="1" applyAlignment="1">
      <alignment horizontal="right"/>
    </xf>
    <xf numFmtId="0" fontId="7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4" fontId="8" fillId="5" borderId="1" xfId="4" applyNumberFormat="1" applyFont="1" applyFill="1" applyBorder="1"/>
    <xf numFmtId="4" fontId="7" fillId="0" borderId="1" xfId="4" applyNumberFormat="1" applyFont="1" applyBorder="1"/>
    <xf numFmtId="188" fontId="8" fillId="0" borderId="0" xfId="4" applyNumberFormat="1" applyFont="1" applyAlignment="1">
      <alignment horizontal="center"/>
    </xf>
    <xf numFmtId="43" fontId="8" fillId="5" borderId="1" xfId="18" applyFont="1" applyFill="1" applyBorder="1"/>
    <xf numFmtId="43" fontId="8" fillId="0" borderId="1" xfId="18" applyFont="1" applyBorder="1"/>
    <xf numFmtId="43" fontId="7" fillId="0" borderId="1" xfId="18" applyFont="1" applyBorder="1"/>
    <xf numFmtId="0" fontId="7" fillId="0" borderId="0" xfId="4" applyFont="1" applyAlignment="1">
      <alignment horizontal="center"/>
    </xf>
    <xf numFmtId="188" fontId="8" fillId="0" borderId="1" xfId="15" applyNumberFormat="1" applyFont="1" applyBorder="1" applyAlignment="1"/>
    <xf numFmtId="188" fontId="8" fillId="0" borderId="1" xfId="15" applyNumberFormat="1" applyFont="1" applyBorder="1" applyAlignment="1">
      <alignment vertical="center"/>
    </xf>
    <xf numFmtId="188" fontId="7" fillId="0" borderId="0" xfId="4" applyNumberFormat="1" applyFont="1" applyAlignment="1">
      <alignment horizontal="center"/>
    </xf>
    <xf numFmtId="4" fontId="7" fillId="0" borderId="0" xfId="4" applyNumberFormat="1" applyFont="1"/>
    <xf numFmtId="43" fontId="0" fillId="0" borderId="0" xfId="18" applyFont="1"/>
    <xf numFmtId="188" fontId="12" fillId="0" borderId="1" xfId="3" applyNumberFormat="1" applyFont="1" applyBorder="1" applyAlignment="1">
      <alignment vertical="center"/>
    </xf>
    <xf numFmtId="188" fontId="12" fillId="0" borderId="1" xfId="3" applyNumberFormat="1" applyFont="1" applyBorder="1" applyAlignment="1">
      <alignment horizontal="center"/>
    </xf>
    <xf numFmtId="4" fontId="12" fillId="5" borderId="1" xfId="0" applyNumberFormat="1" applyFont="1" applyFill="1" applyBorder="1"/>
    <xf numFmtId="4" fontId="12" fillId="0" borderId="1" xfId="4" applyNumberFormat="1" applyFont="1" applyBorder="1"/>
    <xf numFmtId="188" fontId="8" fillId="0" borderId="0" xfId="0" applyNumberFormat="1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1" fontId="7" fillId="3" borderId="2" xfId="0" applyNumberFormat="1" applyFont="1" applyFill="1" applyBorder="1" applyAlignment="1">
      <alignment horizontal="center"/>
    </xf>
    <xf numFmtId="1" fontId="7" fillId="3" borderId="3" xfId="0" applyNumberFormat="1" applyFont="1" applyFill="1" applyBorder="1" applyAlignment="1">
      <alignment horizontal="center"/>
    </xf>
    <xf numFmtId="1" fontId="7" fillId="3" borderId="4" xfId="0" applyNumberFormat="1" applyFont="1" applyFill="1" applyBorder="1" applyAlignment="1">
      <alignment horizontal="center"/>
    </xf>
    <xf numFmtId="1" fontId="7" fillId="3" borderId="2" xfId="6" applyNumberFormat="1" applyFont="1" applyFill="1" applyBorder="1" applyAlignment="1">
      <alignment horizontal="center"/>
    </xf>
    <xf numFmtId="1" fontId="7" fillId="3" borderId="3" xfId="6" applyNumberFormat="1" applyFont="1" applyFill="1" applyBorder="1" applyAlignment="1">
      <alignment horizontal="center"/>
    </xf>
    <xf numFmtId="1" fontId="7" fillId="3" borderId="4" xfId="6" applyNumberFormat="1" applyFont="1" applyFill="1" applyBorder="1" applyAlignment="1">
      <alignment horizontal="center"/>
    </xf>
    <xf numFmtId="1" fontId="7" fillId="0" borderId="2" xfId="6" applyNumberFormat="1" applyFont="1" applyBorder="1" applyAlignment="1">
      <alignment horizontal="center"/>
    </xf>
    <xf numFmtId="1" fontId="7" fillId="0" borderId="3" xfId="6" applyNumberFormat="1" applyFont="1" applyBorder="1" applyAlignment="1">
      <alignment horizontal="center"/>
    </xf>
    <xf numFmtId="1" fontId="7" fillId="0" borderId="4" xfId="6" applyNumberFormat="1" applyFont="1" applyBorder="1" applyAlignment="1">
      <alignment horizontal="center"/>
    </xf>
    <xf numFmtId="1" fontId="7" fillId="0" borderId="2" xfId="6" applyNumberFormat="1" applyFont="1" applyFill="1" applyBorder="1" applyAlignment="1">
      <alignment horizontal="center"/>
    </xf>
    <xf numFmtId="1" fontId="7" fillId="0" borderId="3" xfId="6" applyNumberFormat="1" applyFont="1" applyFill="1" applyBorder="1" applyAlignment="1">
      <alignment horizontal="center"/>
    </xf>
    <xf numFmtId="1" fontId="7" fillId="0" borderId="4" xfId="6" applyNumberFormat="1" applyFont="1" applyFill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7" fillId="0" borderId="1" xfId="11" applyFont="1" applyBorder="1" applyAlignment="1">
      <alignment horizontal="center"/>
    </xf>
    <xf numFmtId="0" fontId="7" fillId="0" borderId="1" xfId="9" applyFont="1" applyBorder="1" applyAlignment="1">
      <alignment horizontal="center"/>
    </xf>
    <xf numFmtId="1" fontId="7" fillId="3" borderId="1" xfId="11" applyNumberFormat="1" applyFont="1" applyFill="1" applyBorder="1" applyAlignment="1">
      <alignment horizontal="center"/>
    </xf>
    <xf numFmtId="1" fontId="7" fillId="3" borderId="1" xfId="0" applyNumberFormat="1" applyFont="1" applyFill="1" applyBorder="1" applyAlignment="1">
      <alignment horizontal="center"/>
    </xf>
    <xf numFmtId="0" fontId="7" fillId="0" borderId="2" xfId="9" applyFont="1" applyFill="1" applyBorder="1" applyAlignment="1">
      <alignment horizontal="center"/>
    </xf>
    <xf numFmtId="0" fontId="7" fillId="0" borderId="3" xfId="9" applyFont="1" applyFill="1" applyBorder="1" applyAlignment="1">
      <alignment horizontal="center"/>
    </xf>
    <xf numFmtId="0" fontId="7" fillId="0" borderId="4" xfId="9" applyFont="1" applyFill="1" applyBorder="1" applyAlignment="1">
      <alignment horizontal="center"/>
    </xf>
    <xf numFmtId="0" fontId="7" fillId="3" borderId="2" xfId="9" applyFont="1" applyFill="1" applyBorder="1" applyAlignment="1">
      <alignment horizontal="center"/>
    </xf>
    <xf numFmtId="0" fontId="7" fillId="3" borderId="3" xfId="9" applyFont="1" applyFill="1" applyBorder="1" applyAlignment="1">
      <alignment horizontal="center"/>
    </xf>
    <xf numFmtId="0" fontId="7" fillId="3" borderId="4" xfId="9" applyFont="1" applyFill="1" applyBorder="1" applyAlignment="1">
      <alignment horizontal="center"/>
    </xf>
    <xf numFmtId="0" fontId="7" fillId="0" borderId="2" xfId="9" applyFont="1" applyBorder="1" applyAlignment="1">
      <alignment horizontal="center"/>
    </xf>
    <xf numFmtId="0" fontId="7" fillId="0" borderId="3" xfId="9" applyFont="1" applyBorder="1" applyAlignment="1">
      <alignment horizontal="center"/>
    </xf>
    <xf numFmtId="0" fontId="7" fillId="0" borderId="4" xfId="9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7" fillId="0" borderId="2" xfId="11" applyFont="1" applyBorder="1" applyAlignment="1">
      <alignment horizontal="center"/>
    </xf>
    <xf numFmtId="0" fontId="7" fillId="0" borderId="3" xfId="11" applyFont="1" applyBorder="1" applyAlignment="1">
      <alignment horizontal="center"/>
    </xf>
    <xf numFmtId="0" fontId="7" fillId="0" borderId="4" xfId="11" applyFont="1" applyBorder="1" applyAlignment="1">
      <alignment horizontal="center"/>
    </xf>
    <xf numFmtId="0" fontId="7" fillId="3" borderId="2" xfId="11" applyFont="1" applyFill="1" applyBorder="1" applyAlignment="1">
      <alignment horizontal="center"/>
    </xf>
    <xf numFmtId="0" fontId="7" fillId="3" borderId="3" xfId="11" applyFont="1" applyFill="1" applyBorder="1" applyAlignment="1">
      <alignment horizontal="center"/>
    </xf>
    <xf numFmtId="0" fontId="7" fillId="3" borderId="4" xfId="11" applyFont="1" applyFill="1" applyBorder="1" applyAlignment="1">
      <alignment horizontal="center"/>
    </xf>
    <xf numFmtId="0" fontId="7" fillId="0" borderId="2" xfId="11" applyFont="1" applyBorder="1" applyAlignment="1">
      <alignment horizontal="left"/>
    </xf>
    <xf numFmtId="0" fontId="7" fillId="0" borderId="3" xfId="11" applyFont="1" applyBorder="1" applyAlignment="1">
      <alignment horizontal="left"/>
    </xf>
    <xf numFmtId="0" fontId="7" fillId="0" borderId="4" xfId="11" applyFont="1" applyBorder="1" applyAlignment="1">
      <alignment horizontal="left"/>
    </xf>
    <xf numFmtId="0" fontId="7" fillId="0" borderId="0" xfId="4" applyFont="1" applyAlignment="1">
      <alignment horizontal="center"/>
    </xf>
    <xf numFmtId="0" fontId="7" fillId="0" borderId="1" xfId="4" applyFont="1" applyBorder="1" applyAlignment="1">
      <alignment horizontal="center"/>
    </xf>
    <xf numFmtId="1" fontId="7" fillId="0" borderId="1" xfId="20" applyNumberFormat="1" applyFont="1" applyBorder="1" applyAlignment="1">
      <alignment horizontal="center" vertical="center"/>
    </xf>
    <xf numFmtId="0" fontId="7" fillId="0" borderId="5" xfId="20" applyFont="1" applyBorder="1" applyAlignment="1">
      <alignment horizontal="left" vertical="center"/>
    </xf>
    <xf numFmtId="1" fontId="7" fillId="3" borderId="2" xfId="20" applyNumberFormat="1" applyFont="1" applyFill="1" applyBorder="1" applyAlignment="1">
      <alignment horizontal="center" vertical="center"/>
    </xf>
    <xf numFmtId="1" fontId="7" fillId="3" borderId="3" xfId="20" applyNumberFormat="1" applyFont="1" applyFill="1" applyBorder="1" applyAlignment="1">
      <alignment horizontal="center" vertical="center"/>
    </xf>
    <xf numFmtId="1" fontId="7" fillId="3" borderId="4" xfId="20" applyNumberFormat="1" applyFont="1" applyFill="1" applyBorder="1" applyAlignment="1">
      <alignment horizontal="center" vertical="center"/>
    </xf>
    <xf numFmtId="0" fontId="7" fillId="0" borderId="0" xfId="20" applyFont="1" applyAlignment="1">
      <alignment horizontal="left" vertical="center"/>
    </xf>
    <xf numFmtId="0" fontId="7" fillId="0" borderId="2" xfId="20" applyFont="1" applyBorder="1" applyAlignment="1">
      <alignment horizontal="center" vertical="center"/>
    </xf>
    <xf numFmtId="0" fontId="7" fillId="0" borderId="3" xfId="20" applyFont="1" applyBorder="1" applyAlignment="1">
      <alignment horizontal="center" vertical="center"/>
    </xf>
    <xf numFmtId="0" fontId="7" fillId="0" borderId="4" xfId="20" applyFont="1" applyBorder="1" applyAlignment="1">
      <alignment horizontal="center" vertical="center"/>
    </xf>
    <xf numFmtId="1" fontId="7" fillId="3" borderId="1" xfId="20" applyNumberFormat="1" applyFont="1" applyFill="1" applyBorder="1" applyAlignment="1">
      <alignment horizontal="center" vertical="center"/>
    </xf>
    <xf numFmtId="1" fontId="16" fillId="0" borderId="1" xfId="20" applyNumberFormat="1" applyFont="1" applyBorder="1" applyAlignment="1">
      <alignment horizontal="center" vertical="center"/>
    </xf>
    <xf numFmtId="1" fontId="16" fillId="3" borderId="1" xfId="20" applyNumberFormat="1" applyFont="1" applyFill="1" applyBorder="1" applyAlignment="1">
      <alignment horizontal="center" vertical="center"/>
    </xf>
    <xf numFmtId="1" fontId="7" fillId="0" borderId="2" xfId="20" applyNumberFormat="1" applyFont="1" applyBorder="1" applyAlignment="1">
      <alignment horizontal="center" vertical="center"/>
    </xf>
    <xf numFmtId="1" fontId="7" fillId="0" borderId="3" xfId="20" applyNumberFormat="1" applyFont="1" applyBorder="1" applyAlignment="1">
      <alignment horizontal="center" vertical="center"/>
    </xf>
    <xf numFmtId="1" fontId="7" fillId="0" borderId="4" xfId="20" applyNumberFormat="1" applyFont="1" applyBorder="1" applyAlignment="1">
      <alignment horizontal="center" vertical="center"/>
    </xf>
    <xf numFmtId="1" fontId="7" fillId="0" borderId="5" xfId="4" applyNumberFormat="1" applyFont="1" applyBorder="1" applyAlignment="1">
      <alignment horizontal="left" vertical="center"/>
    </xf>
    <xf numFmtId="0" fontId="7" fillId="0" borderId="2" xfId="20" applyFont="1" applyBorder="1" applyAlignment="1">
      <alignment horizontal="left"/>
    </xf>
    <xf numFmtId="0" fontId="7" fillId="0" borderId="3" xfId="20" applyFont="1" applyBorder="1" applyAlignment="1">
      <alignment horizontal="left"/>
    </xf>
    <xf numFmtId="0" fontId="7" fillId="0" borderId="4" xfId="20" applyFont="1" applyBorder="1" applyAlignment="1">
      <alignment horizontal="left"/>
    </xf>
    <xf numFmtId="1" fontId="7" fillId="3" borderId="1" xfId="4" applyNumberFormat="1" applyFont="1" applyFill="1" applyBorder="1" applyAlignment="1">
      <alignment horizontal="center"/>
    </xf>
    <xf numFmtId="0" fontId="7" fillId="0" borderId="5" xfId="20" applyFont="1" applyBorder="1" applyAlignment="1">
      <alignment horizontal="left"/>
    </xf>
    <xf numFmtId="0" fontId="7" fillId="3" borderId="2" xfId="20" applyFont="1" applyFill="1" applyBorder="1" applyAlignment="1">
      <alignment horizontal="center" vertical="center"/>
    </xf>
    <xf numFmtId="0" fontId="7" fillId="3" borderId="3" xfId="20" applyFont="1" applyFill="1" applyBorder="1" applyAlignment="1">
      <alignment horizontal="center" vertical="center"/>
    </xf>
    <xf numFmtId="0" fontId="7" fillId="3" borderId="4" xfId="20" applyFont="1" applyFill="1" applyBorder="1" applyAlignment="1">
      <alignment horizontal="center" vertical="center"/>
    </xf>
    <xf numFmtId="1" fontId="7" fillId="0" borderId="1" xfId="20" applyNumberFormat="1" applyFont="1" applyBorder="1" applyAlignment="1">
      <alignment horizontal="center"/>
    </xf>
    <xf numFmtId="1" fontId="7" fillId="0" borderId="2" xfId="20" applyNumberFormat="1" applyFont="1" applyBorder="1" applyAlignment="1">
      <alignment horizontal="center"/>
    </xf>
    <xf numFmtId="1" fontId="7" fillId="0" borderId="3" xfId="20" applyNumberFormat="1" applyFont="1" applyBorder="1" applyAlignment="1">
      <alignment horizontal="center"/>
    </xf>
    <xf numFmtId="1" fontId="7" fillId="0" borderId="4" xfId="20" applyNumberFormat="1" applyFont="1" applyBorder="1" applyAlignment="1">
      <alignment horizontal="center"/>
    </xf>
    <xf numFmtId="1" fontId="7" fillId="3" borderId="2" xfId="4" applyNumberFormat="1" applyFont="1" applyFill="1" applyBorder="1" applyAlignment="1">
      <alignment horizontal="center"/>
    </xf>
    <xf numFmtId="1" fontId="7" fillId="3" borderId="3" xfId="4" applyNumberFormat="1" applyFont="1" applyFill="1" applyBorder="1" applyAlignment="1">
      <alignment horizontal="center"/>
    </xf>
    <xf numFmtId="1" fontId="7" fillId="3" borderId="4" xfId="4" applyNumberFormat="1" applyFont="1" applyFill="1" applyBorder="1" applyAlignment="1">
      <alignment horizontal="center"/>
    </xf>
    <xf numFmtId="1" fontId="7" fillId="3" borderId="1" xfId="20" applyNumberFormat="1" applyFont="1" applyFill="1" applyBorder="1" applyAlignment="1">
      <alignment horizontal="center"/>
    </xf>
    <xf numFmtId="1" fontId="7" fillId="3" borderId="2" xfId="20" applyNumberFormat="1" applyFont="1" applyFill="1" applyBorder="1" applyAlignment="1">
      <alignment horizontal="center"/>
    </xf>
    <xf numFmtId="1" fontId="7" fillId="3" borderId="3" xfId="20" applyNumberFormat="1" applyFont="1" applyFill="1" applyBorder="1" applyAlignment="1">
      <alignment horizontal="center"/>
    </xf>
    <xf numFmtId="1" fontId="7" fillId="3" borderId="4" xfId="20" applyNumberFormat="1" applyFont="1" applyFill="1" applyBorder="1" applyAlignment="1">
      <alignment horizontal="center"/>
    </xf>
    <xf numFmtId="1" fontId="7" fillId="3" borderId="2" xfId="23" applyNumberFormat="1" applyFont="1" applyFill="1" applyBorder="1" applyAlignment="1">
      <alignment horizontal="center"/>
    </xf>
    <xf numFmtId="1" fontId="7" fillId="3" borderId="3" xfId="23" applyNumberFormat="1" applyFont="1" applyFill="1" applyBorder="1" applyAlignment="1">
      <alignment horizontal="center"/>
    </xf>
    <xf numFmtId="1" fontId="7" fillId="3" borderId="4" xfId="23" applyNumberFormat="1" applyFont="1" applyFill="1" applyBorder="1" applyAlignment="1">
      <alignment horizontal="center"/>
    </xf>
    <xf numFmtId="1" fontId="7" fillId="0" borderId="2" xfId="23" applyNumberFormat="1" applyFont="1" applyBorder="1" applyAlignment="1">
      <alignment horizontal="center"/>
    </xf>
    <xf numFmtId="1" fontId="7" fillId="0" borderId="3" xfId="23" applyNumberFormat="1" applyFont="1" applyBorder="1" applyAlignment="1">
      <alignment horizontal="center"/>
    </xf>
    <xf numFmtId="1" fontId="7" fillId="0" borderId="4" xfId="23" applyNumberFormat="1" applyFont="1" applyBorder="1" applyAlignment="1">
      <alignment horizontal="center"/>
    </xf>
    <xf numFmtId="1" fontId="7" fillId="0" borderId="2" xfId="4" applyNumberFormat="1" applyFont="1" applyBorder="1" applyAlignment="1">
      <alignment horizontal="center"/>
    </xf>
    <xf numFmtId="1" fontId="7" fillId="0" borderId="3" xfId="4" applyNumberFormat="1" applyFont="1" applyBorder="1" applyAlignment="1">
      <alignment horizontal="center"/>
    </xf>
    <xf numFmtId="1" fontId="7" fillId="0" borderId="4" xfId="4" applyNumberFormat="1" applyFont="1" applyBorder="1" applyAlignment="1">
      <alignment horizontal="center"/>
    </xf>
    <xf numFmtId="1" fontId="7" fillId="0" borderId="1" xfId="4" applyNumberFormat="1" applyFont="1" applyBorder="1" applyAlignment="1">
      <alignment horizontal="center"/>
    </xf>
    <xf numFmtId="0" fontId="7" fillId="3" borderId="1" xfId="23" applyFont="1" applyFill="1" applyBorder="1" applyAlignment="1">
      <alignment horizontal="center"/>
    </xf>
    <xf numFmtId="1" fontId="8" fillId="0" borderId="2" xfId="4" applyNumberFormat="1" applyFont="1" applyBorder="1" applyAlignment="1">
      <alignment horizontal="center"/>
    </xf>
    <xf numFmtId="1" fontId="8" fillId="0" borderId="3" xfId="4" applyNumberFormat="1" applyFont="1" applyBorder="1" applyAlignment="1">
      <alignment horizontal="center"/>
    </xf>
    <xf numFmtId="1" fontId="8" fillId="0" borderId="4" xfId="4" applyNumberFormat="1" applyFont="1" applyBorder="1" applyAlignment="1">
      <alignment horizontal="center"/>
    </xf>
    <xf numFmtId="1" fontId="7" fillId="0" borderId="1" xfId="23" applyNumberFormat="1" applyFont="1" applyBorder="1" applyAlignment="1">
      <alignment horizontal="center"/>
    </xf>
    <xf numFmtId="1" fontId="7" fillId="3" borderId="5" xfId="23" applyNumberFormat="1" applyFont="1" applyFill="1" applyBorder="1" applyAlignment="1">
      <alignment horizontal="center"/>
    </xf>
    <xf numFmtId="1" fontId="7" fillId="3" borderId="8" xfId="23" applyNumberFormat="1" applyFont="1" applyFill="1" applyBorder="1" applyAlignment="1">
      <alignment horizontal="center"/>
    </xf>
    <xf numFmtId="1" fontId="7" fillId="3" borderId="1" xfId="23" applyNumberFormat="1" applyFont="1" applyFill="1" applyBorder="1" applyAlignment="1">
      <alignment horizontal="center"/>
    </xf>
    <xf numFmtId="0" fontId="7" fillId="3" borderId="1" xfId="1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7" fillId="3" borderId="3" xfId="23" applyFont="1" applyFill="1" applyBorder="1" applyAlignment="1">
      <alignment horizontal="center"/>
    </xf>
    <xf numFmtId="0" fontId="7" fillId="3" borderId="4" xfId="23" applyFont="1" applyFill="1" applyBorder="1" applyAlignment="1">
      <alignment horizontal="center"/>
    </xf>
    <xf numFmtId="0" fontId="7" fillId="0" borderId="1" xfId="23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1" fontId="13" fillId="0" borderId="3" xfId="0" applyNumberFormat="1" applyFont="1" applyBorder="1" applyAlignment="1">
      <alignment horizontal="center"/>
    </xf>
    <xf numFmtId="1" fontId="13" fillId="0" borderId="4" xfId="0" applyNumberFormat="1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1" fontId="13" fillId="3" borderId="1" xfId="0" applyNumberFormat="1" applyFont="1" applyFill="1" applyBorder="1" applyAlignment="1">
      <alignment horizontal="center"/>
    </xf>
    <xf numFmtId="0" fontId="7" fillId="0" borderId="9" xfId="23" applyFont="1" applyBorder="1" applyAlignment="1">
      <alignment horizontal="center"/>
    </xf>
    <xf numFmtId="1" fontId="13" fillId="3" borderId="2" xfId="0" applyNumberFormat="1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1" fontId="13" fillId="3" borderId="4" xfId="0" applyNumberFormat="1" applyFont="1" applyFill="1" applyBorder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3" fillId="0" borderId="2" xfId="23" applyNumberFormat="1" applyFont="1" applyBorder="1" applyAlignment="1">
      <alignment horizontal="center"/>
    </xf>
    <xf numFmtId="1" fontId="13" fillId="0" borderId="3" xfId="23" applyNumberFormat="1" applyFont="1" applyBorder="1" applyAlignment="1">
      <alignment horizontal="center"/>
    </xf>
    <xf numFmtId="1" fontId="13" fillId="0" borderId="4" xfId="23" applyNumberFormat="1" applyFont="1" applyBorder="1" applyAlignment="1">
      <alignment horizontal="center"/>
    </xf>
    <xf numFmtId="1" fontId="13" fillId="3" borderId="2" xfId="23" applyNumberFormat="1" applyFont="1" applyFill="1" applyBorder="1" applyAlignment="1">
      <alignment horizontal="center"/>
    </xf>
    <xf numFmtId="1" fontId="13" fillId="3" borderId="3" xfId="23" applyNumberFormat="1" applyFont="1" applyFill="1" applyBorder="1" applyAlignment="1">
      <alignment horizontal="center"/>
    </xf>
    <xf numFmtId="1" fontId="13" fillId="3" borderId="4" xfId="23" applyNumberFormat="1" applyFont="1" applyFill="1" applyBorder="1" applyAlignment="1">
      <alignment horizontal="center"/>
    </xf>
    <xf numFmtId="1" fontId="13" fillId="0" borderId="2" xfId="23" applyNumberFormat="1" applyFont="1" applyFill="1" applyBorder="1" applyAlignment="1">
      <alignment horizontal="center"/>
    </xf>
    <xf numFmtId="1" fontId="13" fillId="0" borderId="3" xfId="23" applyNumberFormat="1" applyFont="1" applyFill="1" applyBorder="1" applyAlignment="1">
      <alignment horizontal="center"/>
    </xf>
    <xf numFmtId="1" fontId="13" fillId="0" borderId="4" xfId="23" applyNumberFormat="1" applyFont="1" applyFill="1" applyBorder="1" applyAlignment="1">
      <alignment horizontal="center"/>
    </xf>
  </cellXfs>
  <cellStyles count="24">
    <cellStyle name="Comma" xfId="8" builtinId="3"/>
    <cellStyle name="Comma 2" xfId="3"/>
    <cellStyle name="Comma 2 2" xfId="15"/>
    <cellStyle name="Normal" xfId="0" builtinId="0"/>
    <cellStyle name="Normal 2" xfId="2"/>
    <cellStyle name="Normal 2 2" xfId="7"/>
    <cellStyle name="Normal 2 2 2" xfId="12"/>
    <cellStyle name="Normal 2 2 2 2" xfId="17"/>
    <cellStyle name="Normal 2 2 2 2 2" xfId="22"/>
    <cellStyle name="Normal 2 2 3" xfId="14"/>
    <cellStyle name="Normal 2 2 3 2" xfId="21"/>
    <cellStyle name="Normal 2 3" xfId="10"/>
    <cellStyle name="Normal 6" xfId="1"/>
    <cellStyle name="Normal 6 2" xfId="6"/>
    <cellStyle name="Normal 6 2 2" xfId="11"/>
    <cellStyle name="Normal 6 2 2 2" xfId="16"/>
    <cellStyle name="Normal 6 2 2 2 2" xfId="23"/>
    <cellStyle name="Normal 6 2 3" xfId="13"/>
    <cellStyle name="Normal 6 2 3 2" xfId="20"/>
    <cellStyle name="Normal 6 3" xfId="9"/>
    <cellStyle name="เครื่องหมายจุลภาค 2" xfId="18"/>
    <cellStyle name="จุลภาค 2" xfId="5"/>
    <cellStyle name="จุลภาค 2 2" xfId="19"/>
    <cellStyle name="ปกติ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I31"/>
  <sheetViews>
    <sheetView tabSelected="1" workbookViewId="0">
      <pane ySplit="3" topLeftCell="A4" activePane="bottomLeft" state="frozen"/>
      <selection activeCell="A28" sqref="A28:XFD28"/>
      <selection pane="bottomLeft" activeCell="D4" sqref="D4:G26"/>
    </sheetView>
  </sheetViews>
  <sheetFormatPr defaultColWidth="9.125" defaultRowHeight="24" x14ac:dyDescent="0.55000000000000004"/>
  <cols>
    <col min="1" max="1" width="9.125" style="3" bestFit="1" customWidth="1"/>
    <col min="2" max="2" width="22.875" style="3" customWidth="1"/>
    <col min="3" max="3" width="9.375" style="6" customWidth="1"/>
    <col min="4" max="4" width="10" style="6" customWidth="1"/>
    <col min="5" max="5" width="10.75" style="6" customWidth="1"/>
    <col min="6" max="6" width="18.125" style="3" customWidth="1"/>
    <col min="7" max="7" width="15.25" style="3" customWidth="1"/>
    <col min="8" max="8" width="14.375" style="3" bestFit="1" customWidth="1"/>
    <col min="9" max="9" width="12" style="3" bestFit="1" customWidth="1"/>
    <col min="10" max="16384" width="9.125" style="3"/>
  </cols>
  <sheetData>
    <row r="1" spans="1:9" ht="24" customHeight="1" x14ac:dyDescent="0.55000000000000004">
      <c r="A1" s="401" t="s">
        <v>3171</v>
      </c>
      <c r="B1" s="401"/>
      <c r="C1" s="401"/>
      <c r="D1" s="401"/>
      <c r="E1" s="401"/>
      <c r="F1" s="401"/>
      <c r="G1" s="401"/>
    </row>
    <row r="2" spans="1:9" ht="24" customHeight="1" x14ac:dyDescent="0.55000000000000004">
      <c r="A2" s="6"/>
      <c r="G2" s="371" t="s">
        <v>1485</v>
      </c>
    </row>
    <row r="3" spans="1:9" ht="48" customHeight="1" x14ac:dyDescent="0.55000000000000004">
      <c r="A3" s="372" t="s">
        <v>1</v>
      </c>
      <c r="B3" s="372" t="s">
        <v>3172</v>
      </c>
      <c r="C3" s="372" t="s">
        <v>3173</v>
      </c>
      <c r="D3" s="373" t="s">
        <v>3174</v>
      </c>
      <c r="E3" s="373" t="s">
        <v>3175</v>
      </c>
      <c r="F3" s="372" t="s">
        <v>34</v>
      </c>
      <c r="G3" s="372" t="s">
        <v>35</v>
      </c>
    </row>
    <row r="4" spans="1:9" ht="23.25" customHeight="1" x14ac:dyDescent="0.55000000000000004">
      <c r="A4" s="7">
        <v>1</v>
      </c>
      <c r="B4" s="90" t="s">
        <v>3176</v>
      </c>
      <c r="C4" s="374">
        <v>1</v>
      </c>
      <c r="D4" s="375">
        <v>1</v>
      </c>
      <c r="E4" s="374">
        <v>0</v>
      </c>
      <c r="F4" s="376">
        <v>17270000</v>
      </c>
      <c r="G4" s="9">
        <v>13492596.890000001</v>
      </c>
      <c r="H4" s="10"/>
      <c r="I4" s="10"/>
    </row>
    <row r="5" spans="1:9" ht="23.25" customHeight="1" x14ac:dyDescent="0.55000000000000004">
      <c r="A5" s="7">
        <v>2</v>
      </c>
      <c r="B5" s="90" t="s">
        <v>10</v>
      </c>
      <c r="C5" s="374">
        <f>D5+E5</f>
        <v>7</v>
      </c>
      <c r="D5" s="375">
        <v>4</v>
      </c>
      <c r="E5" s="374">
        <v>3</v>
      </c>
      <c r="F5" s="376">
        <v>198278585.80000001</v>
      </c>
      <c r="G5" s="9">
        <v>56117850.549999997</v>
      </c>
      <c r="H5" s="10"/>
      <c r="I5" s="10"/>
    </row>
    <row r="6" spans="1:9" ht="23.25" customHeight="1" x14ac:dyDescent="0.55000000000000004">
      <c r="A6" s="7">
        <v>3</v>
      </c>
      <c r="B6" s="90" t="s">
        <v>3177</v>
      </c>
      <c r="C6" s="374">
        <f t="shared" ref="C6:C26" si="0">D6+E6</f>
        <v>0</v>
      </c>
      <c r="D6" s="375">
        <v>0</v>
      </c>
      <c r="E6" s="374">
        <v>0</v>
      </c>
      <c r="F6" s="376">
        <v>0</v>
      </c>
      <c r="G6" s="9">
        <v>0</v>
      </c>
      <c r="H6" s="10"/>
      <c r="I6" s="10"/>
    </row>
    <row r="7" spans="1:9" ht="23.25" customHeight="1" x14ac:dyDescent="0.55000000000000004">
      <c r="A7" s="7">
        <v>4</v>
      </c>
      <c r="B7" s="90" t="s">
        <v>3178</v>
      </c>
      <c r="C7" s="374">
        <f t="shared" si="0"/>
        <v>4</v>
      </c>
      <c r="D7" s="375">
        <v>3</v>
      </c>
      <c r="E7" s="374">
        <v>1</v>
      </c>
      <c r="F7" s="376">
        <v>3290927.6100000003</v>
      </c>
      <c r="G7" s="9">
        <v>1101901.8499999999</v>
      </c>
      <c r="H7" s="10"/>
      <c r="I7" s="10"/>
    </row>
    <row r="8" spans="1:9" ht="23.25" customHeight="1" x14ac:dyDescent="0.55000000000000004">
      <c r="A8" s="7">
        <v>5</v>
      </c>
      <c r="B8" s="90" t="s">
        <v>3179</v>
      </c>
      <c r="C8" s="374">
        <f t="shared" si="0"/>
        <v>0</v>
      </c>
      <c r="D8" s="375">
        <v>0</v>
      </c>
      <c r="E8" s="374">
        <v>0</v>
      </c>
      <c r="F8" s="376">
        <v>0</v>
      </c>
      <c r="G8" s="9">
        <v>0</v>
      </c>
    </row>
    <row r="9" spans="1:9" ht="23.25" customHeight="1" x14ac:dyDescent="0.55000000000000004">
      <c r="A9" s="7">
        <v>6</v>
      </c>
      <c r="B9" s="90" t="s">
        <v>3180</v>
      </c>
      <c r="C9" s="374">
        <f t="shared" si="0"/>
        <v>209</v>
      </c>
      <c r="D9" s="375">
        <v>111</v>
      </c>
      <c r="E9" s="374">
        <v>98</v>
      </c>
      <c r="F9" s="376">
        <v>10686651.68</v>
      </c>
      <c r="G9" s="9">
        <v>5181729.6299999962</v>
      </c>
      <c r="H9" s="10"/>
      <c r="I9" s="10"/>
    </row>
    <row r="10" spans="1:9" ht="23.25" customHeight="1" x14ac:dyDescent="0.55000000000000004">
      <c r="A10" s="7">
        <v>7</v>
      </c>
      <c r="B10" s="90" t="s">
        <v>3181</v>
      </c>
      <c r="C10" s="374">
        <f t="shared" si="0"/>
        <v>152</v>
      </c>
      <c r="D10" s="375">
        <v>79</v>
      </c>
      <c r="E10" s="374">
        <v>73</v>
      </c>
      <c r="F10" s="376">
        <v>154633346.71000001</v>
      </c>
      <c r="G10" s="9">
        <v>65030064.099999987</v>
      </c>
      <c r="H10" s="10"/>
      <c r="I10" s="10"/>
    </row>
    <row r="11" spans="1:9" ht="23.25" customHeight="1" x14ac:dyDescent="0.55000000000000004">
      <c r="A11" s="7">
        <v>8</v>
      </c>
      <c r="B11" s="90" t="s">
        <v>3182</v>
      </c>
      <c r="C11" s="374">
        <f t="shared" si="0"/>
        <v>29</v>
      </c>
      <c r="D11" s="375">
        <v>18</v>
      </c>
      <c r="E11" s="374">
        <v>11</v>
      </c>
      <c r="F11" s="376">
        <v>9235450.9000000004</v>
      </c>
      <c r="G11" s="9">
        <v>7188340.0399999991</v>
      </c>
      <c r="H11" s="10"/>
      <c r="I11" s="10"/>
    </row>
    <row r="12" spans="1:9" ht="23.25" customHeight="1" x14ac:dyDescent="0.55000000000000004">
      <c r="A12" s="7">
        <v>9</v>
      </c>
      <c r="B12" s="90" t="s">
        <v>3183</v>
      </c>
      <c r="C12" s="374">
        <f t="shared" si="0"/>
        <v>162</v>
      </c>
      <c r="D12" s="375">
        <v>22</v>
      </c>
      <c r="E12" s="374">
        <v>140</v>
      </c>
      <c r="F12" s="376">
        <v>15879834.079999998</v>
      </c>
      <c r="G12" s="9">
        <v>2302337.2700000005</v>
      </c>
      <c r="H12" s="10"/>
      <c r="I12" s="10"/>
    </row>
    <row r="13" spans="1:9" ht="23.25" customHeight="1" x14ac:dyDescent="0.55000000000000004">
      <c r="A13" s="7">
        <v>10</v>
      </c>
      <c r="B13" s="90" t="s">
        <v>3184</v>
      </c>
      <c r="C13" s="374">
        <f t="shared" si="0"/>
        <v>0</v>
      </c>
      <c r="D13" s="375">
        <v>0</v>
      </c>
      <c r="E13" s="374">
        <v>0</v>
      </c>
      <c r="F13" s="376">
        <v>0</v>
      </c>
      <c r="G13" s="9">
        <v>0</v>
      </c>
      <c r="H13" s="10"/>
    </row>
    <row r="14" spans="1:9" ht="23.25" customHeight="1" x14ac:dyDescent="0.55000000000000004">
      <c r="A14" s="7">
        <v>11</v>
      </c>
      <c r="B14" s="90" t="s">
        <v>3185</v>
      </c>
      <c r="C14" s="374">
        <f t="shared" si="0"/>
        <v>1</v>
      </c>
      <c r="D14" s="375">
        <v>0</v>
      </c>
      <c r="E14" s="374">
        <v>1</v>
      </c>
      <c r="F14" s="376">
        <v>249000</v>
      </c>
      <c r="G14" s="9">
        <v>1</v>
      </c>
    </row>
    <row r="15" spans="1:9" ht="23.25" customHeight="1" x14ac:dyDescent="0.55000000000000004">
      <c r="A15" s="7">
        <v>12</v>
      </c>
      <c r="B15" s="90" t="s">
        <v>3186</v>
      </c>
      <c r="C15" s="374">
        <f t="shared" si="0"/>
        <v>5</v>
      </c>
      <c r="D15" s="375">
        <v>1</v>
      </c>
      <c r="E15" s="374">
        <v>4</v>
      </c>
      <c r="F15" s="376">
        <v>11070000</v>
      </c>
      <c r="G15" s="9">
        <v>487669.75</v>
      </c>
    </row>
    <row r="16" spans="1:9" ht="23.25" customHeight="1" x14ac:dyDescent="0.55000000000000004">
      <c r="A16" s="7">
        <v>13</v>
      </c>
      <c r="B16" s="90" t="s">
        <v>3187</v>
      </c>
      <c r="C16" s="374">
        <f t="shared" si="0"/>
        <v>0</v>
      </c>
      <c r="D16" s="375">
        <v>0</v>
      </c>
      <c r="E16" s="374">
        <v>0</v>
      </c>
      <c r="F16" s="376">
        <v>0</v>
      </c>
      <c r="G16" s="9">
        <v>0</v>
      </c>
    </row>
    <row r="17" spans="1:9" ht="23.25" customHeight="1" x14ac:dyDescent="0.55000000000000004">
      <c r="A17" s="7">
        <v>14</v>
      </c>
      <c r="B17" s="90" t="s">
        <v>3188</v>
      </c>
      <c r="C17" s="374">
        <f t="shared" si="0"/>
        <v>2222</v>
      </c>
      <c r="D17" s="375">
        <v>1853</v>
      </c>
      <c r="E17" s="374">
        <v>369</v>
      </c>
      <c r="F17" s="376">
        <v>803784363.05000162</v>
      </c>
      <c r="G17" s="9">
        <v>342719700.44000643</v>
      </c>
      <c r="H17" s="10"/>
      <c r="I17" s="10"/>
    </row>
    <row r="18" spans="1:9" ht="23.25" customHeight="1" x14ac:dyDescent="0.55000000000000004">
      <c r="A18" s="7">
        <v>15</v>
      </c>
      <c r="B18" s="90" t="s">
        <v>27</v>
      </c>
      <c r="C18" s="374">
        <f t="shared" si="0"/>
        <v>1297</v>
      </c>
      <c r="D18" s="375">
        <v>179</v>
      </c>
      <c r="E18" s="374">
        <v>1118</v>
      </c>
      <c r="F18" s="376">
        <v>545976515.8399986</v>
      </c>
      <c r="G18" s="9">
        <v>27013444.799999982</v>
      </c>
      <c r="H18" s="10"/>
      <c r="I18" s="10"/>
    </row>
    <row r="19" spans="1:9" ht="23.25" customHeight="1" x14ac:dyDescent="0.55000000000000004">
      <c r="A19" s="7">
        <v>16</v>
      </c>
      <c r="B19" s="90" t="s">
        <v>3189</v>
      </c>
      <c r="C19" s="374">
        <f t="shared" si="0"/>
        <v>0</v>
      </c>
      <c r="D19" s="375">
        <v>0</v>
      </c>
      <c r="E19" s="374">
        <v>0</v>
      </c>
      <c r="F19" s="376">
        <v>0</v>
      </c>
      <c r="G19" s="9">
        <v>0</v>
      </c>
    </row>
    <row r="20" spans="1:9" ht="23.25" customHeight="1" x14ac:dyDescent="0.55000000000000004">
      <c r="A20" s="7">
        <v>17</v>
      </c>
      <c r="B20" s="90" t="s">
        <v>3190</v>
      </c>
      <c r="C20" s="374">
        <f t="shared" si="0"/>
        <v>0</v>
      </c>
      <c r="D20" s="375">
        <v>0</v>
      </c>
      <c r="E20" s="374">
        <v>0</v>
      </c>
      <c r="F20" s="376">
        <v>0</v>
      </c>
      <c r="G20" s="9">
        <v>0</v>
      </c>
    </row>
    <row r="21" spans="1:9" ht="23.25" customHeight="1" x14ac:dyDescent="0.55000000000000004">
      <c r="A21" s="7">
        <v>18</v>
      </c>
      <c r="B21" s="90" t="s">
        <v>3191</v>
      </c>
      <c r="C21" s="374">
        <f t="shared" si="0"/>
        <v>0</v>
      </c>
      <c r="D21" s="375">
        <v>0</v>
      </c>
      <c r="E21" s="374">
        <v>0</v>
      </c>
      <c r="F21" s="376">
        <v>0</v>
      </c>
      <c r="G21" s="9">
        <v>0</v>
      </c>
    </row>
    <row r="22" spans="1:9" ht="23.25" customHeight="1" x14ac:dyDescent="0.55000000000000004">
      <c r="A22" s="7">
        <v>19</v>
      </c>
      <c r="B22" s="90" t="s">
        <v>3192</v>
      </c>
      <c r="C22" s="374">
        <f t="shared" si="0"/>
        <v>0</v>
      </c>
      <c r="D22" s="375">
        <v>0</v>
      </c>
      <c r="E22" s="374">
        <v>0</v>
      </c>
      <c r="F22" s="376">
        <v>0</v>
      </c>
      <c r="G22" s="9">
        <v>0</v>
      </c>
    </row>
    <row r="23" spans="1:9" ht="23.25" customHeight="1" x14ac:dyDescent="0.55000000000000004">
      <c r="A23" s="7">
        <v>20</v>
      </c>
      <c r="B23" s="90" t="s">
        <v>3193</v>
      </c>
      <c r="C23" s="374">
        <f t="shared" si="0"/>
        <v>0</v>
      </c>
      <c r="D23" s="375">
        <v>0</v>
      </c>
      <c r="E23" s="374">
        <v>0</v>
      </c>
      <c r="F23" s="376">
        <v>0</v>
      </c>
      <c r="G23" s="9">
        <v>0</v>
      </c>
    </row>
    <row r="24" spans="1:9" ht="23.25" customHeight="1" x14ac:dyDescent="0.55000000000000004">
      <c r="A24" s="7">
        <v>21</v>
      </c>
      <c r="B24" s="90" t="s">
        <v>32</v>
      </c>
      <c r="C24" s="374">
        <f t="shared" si="0"/>
        <v>112</v>
      </c>
      <c r="D24" s="375">
        <v>5</v>
      </c>
      <c r="E24" s="374">
        <v>107</v>
      </c>
      <c r="F24" s="376">
        <v>91296910.639999986</v>
      </c>
      <c r="G24" s="9">
        <v>18591757.899999999</v>
      </c>
    </row>
    <row r="25" spans="1:9" ht="23.25" customHeight="1" x14ac:dyDescent="0.55000000000000004">
      <c r="A25" s="7">
        <v>22</v>
      </c>
      <c r="B25" s="90" t="s">
        <v>36</v>
      </c>
      <c r="C25" s="374">
        <f t="shared" si="0"/>
        <v>15</v>
      </c>
      <c r="D25" s="375">
        <v>12</v>
      </c>
      <c r="E25" s="374">
        <v>3</v>
      </c>
      <c r="F25" s="376">
        <v>11534498.16</v>
      </c>
      <c r="G25" s="9">
        <v>45691.600000000006</v>
      </c>
    </row>
    <row r="26" spans="1:9" ht="23.25" customHeight="1" x14ac:dyDescent="0.55000000000000004">
      <c r="A26" s="7">
        <v>23</v>
      </c>
      <c r="B26" s="8" t="s">
        <v>3194</v>
      </c>
      <c r="C26" s="374">
        <f t="shared" si="0"/>
        <v>0</v>
      </c>
      <c r="D26" s="377">
        <v>0</v>
      </c>
      <c r="E26" s="378">
        <v>0</v>
      </c>
      <c r="F26" s="376">
        <v>0</v>
      </c>
      <c r="G26" s="9">
        <v>0</v>
      </c>
    </row>
    <row r="27" spans="1:9" ht="23.25" customHeight="1" x14ac:dyDescent="0.55000000000000004">
      <c r="A27" s="402" t="s">
        <v>3195</v>
      </c>
      <c r="B27" s="402"/>
      <c r="C27" s="402"/>
      <c r="D27" s="402"/>
      <c r="E27" s="402"/>
      <c r="F27" s="11">
        <f>SUM(F4:F26)</f>
        <v>1873186084.47</v>
      </c>
      <c r="G27" s="11">
        <f>SUM(G4:G26)</f>
        <v>539273085.82000637</v>
      </c>
    </row>
    <row r="28" spans="1:9" x14ac:dyDescent="0.55000000000000004">
      <c r="C28" s="379"/>
      <c r="D28" s="379"/>
      <c r="E28" s="379"/>
      <c r="F28" s="10"/>
      <c r="G28" s="10"/>
    </row>
    <row r="29" spans="1:9" x14ac:dyDescent="0.55000000000000004">
      <c r="A29" s="3" t="s">
        <v>3207</v>
      </c>
      <c r="B29" s="3" t="s">
        <v>3208</v>
      </c>
      <c r="C29" s="3"/>
      <c r="D29" s="3"/>
      <c r="E29" s="3"/>
      <c r="G29" s="39"/>
      <c r="H29" s="39"/>
    </row>
    <row r="30" spans="1:9" x14ac:dyDescent="0.55000000000000004">
      <c r="B30" s="3" t="s">
        <v>3209</v>
      </c>
      <c r="C30" s="3"/>
      <c r="D30" s="400"/>
      <c r="E30" s="3"/>
      <c r="G30" s="39"/>
      <c r="H30" s="39"/>
    </row>
    <row r="31" spans="1:9" x14ac:dyDescent="0.55000000000000004">
      <c r="C31" s="39"/>
      <c r="D31" s="3"/>
      <c r="E31" s="3"/>
      <c r="G31" s="39"/>
      <c r="H31" s="39"/>
    </row>
  </sheetData>
  <mergeCells count="2">
    <mergeCell ref="A1:G1"/>
    <mergeCell ref="A27:E27"/>
  </mergeCells>
  <pageMargins left="0.39370078740157483" right="0" top="0.39370078740157483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Q4427"/>
  <sheetViews>
    <sheetView zoomScale="98" zoomScaleNormal="98" workbookViewId="0">
      <selection activeCell="I27" sqref="I27"/>
    </sheetView>
  </sheetViews>
  <sheetFormatPr defaultRowHeight="23.25" customHeight="1" x14ac:dyDescent="0.2"/>
  <cols>
    <col min="2" max="2" width="15.75" style="14" bestFit="1" customWidth="1"/>
    <col min="4" max="4" width="11" bestFit="1" customWidth="1"/>
    <col min="5" max="5" width="48.125" customWidth="1"/>
    <col min="6" max="6" width="16.625" bestFit="1" customWidth="1"/>
    <col min="7" max="8" width="15.75" bestFit="1" customWidth="1"/>
    <col min="9" max="9" width="9" style="112"/>
  </cols>
  <sheetData>
    <row r="1" spans="1:17" ht="23.25" customHeight="1" x14ac:dyDescent="0.55000000000000004">
      <c r="E1" s="28" t="s">
        <v>916</v>
      </c>
      <c r="H1" s="13"/>
    </row>
    <row r="2" spans="1:17" ht="23.25" customHeight="1" x14ac:dyDescent="0.55000000000000004">
      <c r="A2" s="33" t="s">
        <v>0</v>
      </c>
      <c r="B2" s="28"/>
      <c r="C2" s="28"/>
      <c r="D2" s="28"/>
      <c r="E2" s="28"/>
      <c r="F2" s="28"/>
      <c r="G2" s="28"/>
      <c r="H2" s="28"/>
    </row>
    <row r="3" spans="1:17" s="15" customFormat="1" ht="23.25" customHeight="1" x14ac:dyDescent="0.55000000000000004">
      <c r="A3" s="32" t="s">
        <v>1</v>
      </c>
      <c r="B3" s="31" t="s">
        <v>2</v>
      </c>
      <c r="C3" s="31" t="s">
        <v>3</v>
      </c>
      <c r="D3" s="31" t="s">
        <v>373</v>
      </c>
      <c r="E3" s="31" t="s">
        <v>5</v>
      </c>
      <c r="F3" s="31" t="s">
        <v>6</v>
      </c>
      <c r="G3" s="31" t="s">
        <v>445</v>
      </c>
      <c r="H3" s="30" t="s">
        <v>8</v>
      </c>
      <c r="I3" s="113"/>
      <c r="J3" s="29"/>
      <c r="K3" s="28"/>
      <c r="L3" s="28"/>
      <c r="M3" s="28"/>
      <c r="N3" s="28"/>
      <c r="O3" s="28"/>
      <c r="P3" s="28"/>
      <c r="Q3" s="28"/>
    </row>
    <row r="4" spans="1:17" s="15" customFormat="1" ht="23.25" customHeight="1" x14ac:dyDescent="0.55000000000000004">
      <c r="A4" s="25">
        <v>1</v>
      </c>
      <c r="B4" s="26">
        <v>100000144862</v>
      </c>
      <c r="C4" s="25">
        <v>0</v>
      </c>
      <c r="D4" s="24" t="s">
        <v>389</v>
      </c>
      <c r="E4" s="24" t="s">
        <v>915</v>
      </c>
      <c r="F4" s="23">
        <v>17270000</v>
      </c>
      <c r="G4" s="23">
        <v>-3777403.11</v>
      </c>
      <c r="H4" s="27">
        <v>13492596.890000001</v>
      </c>
      <c r="I4" s="114"/>
      <c r="J4" s="17"/>
    </row>
    <row r="5" spans="1:17" s="15" customFormat="1" ht="23.25" customHeight="1" x14ac:dyDescent="0.55000000000000004">
      <c r="A5" s="406" t="s">
        <v>0</v>
      </c>
      <c r="B5" s="407"/>
      <c r="C5" s="407"/>
      <c r="D5" s="407"/>
      <c r="E5" s="408"/>
      <c r="F5" s="93">
        <v>17270000</v>
      </c>
      <c r="G5" s="93">
        <f>G4</f>
        <v>-3777403.11</v>
      </c>
      <c r="H5" s="94">
        <f>H4</f>
        <v>13492596.890000001</v>
      </c>
      <c r="I5" s="114" t="s">
        <v>1486</v>
      </c>
      <c r="J5" s="17"/>
    </row>
    <row r="6" spans="1:17" s="15" customFormat="1" ht="23.25" customHeight="1" x14ac:dyDescent="0.55000000000000004">
      <c r="A6" s="19"/>
      <c r="B6" s="20"/>
      <c r="C6" s="19"/>
      <c r="F6" s="16"/>
      <c r="G6" s="16"/>
      <c r="H6" s="18"/>
      <c r="I6" s="114"/>
      <c r="J6" s="17"/>
    </row>
    <row r="7" spans="1:17" ht="23.25" customHeight="1" x14ac:dyDescent="0.55000000000000004">
      <c r="A7" s="33" t="s">
        <v>9</v>
      </c>
      <c r="B7" s="28"/>
      <c r="C7" s="28"/>
      <c r="D7" s="28"/>
      <c r="E7" s="28"/>
      <c r="F7" s="28"/>
      <c r="G7" s="28"/>
      <c r="H7" s="28"/>
    </row>
    <row r="8" spans="1:17" s="15" customFormat="1" ht="23.25" customHeight="1" x14ac:dyDescent="0.55000000000000004">
      <c r="A8" s="32" t="s">
        <v>1</v>
      </c>
      <c r="B8" s="31" t="s">
        <v>2</v>
      </c>
      <c r="C8" s="31" t="s">
        <v>3</v>
      </c>
      <c r="D8" s="31" t="s">
        <v>373</v>
      </c>
      <c r="E8" s="31" t="s">
        <v>5</v>
      </c>
      <c r="F8" s="31" t="s">
        <v>6</v>
      </c>
      <c r="G8" s="31" t="s">
        <v>445</v>
      </c>
      <c r="H8" s="30" t="s">
        <v>8</v>
      </c>
      <c r="I8" s="113"/>
      <c r="J8" s="29"/>
      <c r="K8" s="28"/>
      <c r="L8" s="28"/>
      <c r="M8" s="28"/>
      <c r="N8" s="28"/>
      <c r="O8" s="28"/>
      <c r="P8" s="28"/>
      <c r="Q8" s="28"/>
    </row>
    <row r="9" spans="1:17" s="15" customFormat="1" ht="23.25" customHeight="1" x14ac:dyDescent="0.55000000000000004">
      <c r="A9" s="25">
        <v>1</v>
      </c>
      <c r="B9" s="26">
        <v>100000367832</v>
      </c>
      <c r="C9" s="25">
        <v>0</v>
      </c>
      <c r="D9" s="24" t="s">
        <v>914</v>
      </c>
      <c r="E9" s="24" t="s">
        <v>913</v>
      </c>
      <c r="F9" s="23">
        <v>38650000</v>
      </c>
      <c r="G9" s="23">
        <v>-2456657.5299999998</v>
      </c>
      <c r="H9" s="27">
        <v>36193342.469999999</v>
      </c>
      <c r="I9" s="114"/>
      <c r="J9" s="17"/>
    </row>
    <row r="10" spans="1:17" s="15" customFormat="1" ht="23.25" customHeight="1" x14ac:dyDescent="0.55000000000000004">
      <c r="A10" s="25">
        <v>2</v>
      </c>
      <c r="B10" s="26">
        <v>100000453529</v>
      </c>
      <c r="C10" s="25">
        <v>0</v>
      </c>
      <c r="D10" s="24" t="s">
        <v>918</v>
      </c>
      <c r="E10" s="24" t="s">
        <v>922</v>
      </c>
      <c r="F10" s="23">
        <v>10118166.67</v>
      </c>
      <c r="G10" s="23">
        <v>-1288206.52</v>
      </c>
      <c r="H10" s="27">
        <v>8829960.1500000004</v>
      </c>
      <c r="I10" s="114"/>
      <c r="J10" s="17"/>
    </row>
    <row r="11" spans="1:17" s="15" customFormat="1" ht="23.25" customHeight="1" x14ac:dyDescent="0.55000000000000004">
      <c r="A11" s="25"/>
      <c r="B11" s="26">
        <v>100000453529</v>
      </c>
      <c r="C11" s="25">
        <v>1</v>
      </c>
      <c r="D11" s="24" t="s">
        <v>918</v>
      </c>
      <c r="E11" s="24" t="s">
        <v>922</v>
      </c>
      <c r="F11" s="23">
        <v>34033833.329999998</v>
      </c>
      <c r="G11" s="23">
        <v>-34033832.329999998</v>
      </c>
      <c r="H11" s="27">
        <v>1</v>
      </c>
      <c r="I11" s="114"/>
      <c r="J11" s="17"/>
    </row>
    <row r="12" spans="1:17" s="15" customFormat="1" ht="23.25" customHeight="1" x14ac:dyDescent="0.55000000000000004">
      <c r="A12" s="25">
        <v>3</v>
      </c>
      <c r="B12" s="26">
        <v>100000453531</v>
      </c>
      <c r="C12" s="25">
        <v>0</v>
      </c>
      <c r="D12" s="24" t="s">
        <v>918</v>
      </c>
      <c r="E12" s="24" t="s">
        <v>921</v>
      </c>
      <c r="F12" s="23">
        <v>1798566.67</v>
      </c>
      <c r="G12" s="23">
        <v>-159423.51</v>
      </c>
      <c r="H12" s="27">
        <v>1639143.16</v>
      </c>
      <c r="I12" s="114"/>
      <c r="J12" s="17"/>
    </row>
    <row r="13" spans="1:17" s="15" customFormat="1" ht="23.25" customHeight="1" x14ac:dyDescent="0.55000000000000004">
      <c r="A13" s="25"/>
      <c r="B13" s="26">
        <v>100000453531</v>
      </c>
      <c r="C13" s="25">
        <v>1</v>
      </c>
      <c r="D13" s="24" t="s">
        <v>918</v>
      </c>
      <c r="E13" s="24" t="s">
        <v>921</v>
      </c>
      <c r="F13" s="23">
        <v>2572633.33</v>
      </c>
      <c r="G13" s="23">
        <v>-2572632.33</v>
      </c>
      <c r="H13" s="27">
        <v>1</v>
      </c>
      <c r="I13" s="114"/>
      <c r="J13" s="17"/>
    </row>
    <row r="14" spans="1:17" s="15" customFormat="1" ht="23.25" customHeight="1" x14ac:dyDescent="0.55000000000000004">
      <c r="A14" s="25">
        <v>4</v>
      </c>
      <c r="B14" s="26">
        <v>100000458569</v>
      </c>
      <c r="C14" s="25">
        <v>0</v>
      </c>
      <c r="D14" s="24" t="s">
        <v>923</v>
      </c>
      <c r="E14" s="24" t="s">
        <v>925</v>
      </c>
      <c r="F14" s="23">
        <v>11070832.380000001</v>
      </c>
      <c r="G14" s="23">
        <v>-1615433.61</v>
      </c>
      <c r="H14" s="27">
        <v>9455398.7699999996</v>
      </c>
      <c r="I14" s="114"/>
      <c r="J14" s="17"/>
    </row>
    <row r="15" spans="1:17" s="15" customFormat="1" ht="23.25" customHeight="1" x14ac:dyDescent="0.55000000000000004">
      <c r="A15" s="25"/>
      <c r="B15" s="26">
        <v>100000458569</v>
      </c>
      <c r="C15" s="25">
        <v>1</v>
      </c>
      <c r="D15" s="24" t="s">
        <v>923</v>
      </c>
      <c r="E15" s="24" t="s">
        <v>925</v>
      </c>
      <c r="F15" s="23">
        <v>48637027.619999997</v>
      </c>
      <c r="G15" s="23">
        <v>-48637026.619999997</v>
      </c>
      <c r="H15" s="27">
        <v>1</v>
      </c>
      <c r="I15" s="114"/>
      <c r="J15" s="17"/>
    </row>
    <row r="16" spans="1:17" s="15" customFormat="1" ht="23.25" customHeight="1" x14ac:dyDescent="0.55000000000000004">
      <c r="A16" s="409" t="s">
        <v>9</v>
      </c>
      <c r="B16" s="410"/>
      <c r="C16" s="410"/>
      <c r="D16" s="410"/>
      <c r="E16" s="411"/>
      <c r="F16" s="91">
        <f>SUM(F9:F15)</f>
        <v>146881060</v>
      </c>
      <c r="G16" s="91">
        <f>SUM(G9:G15)</f>
        <v>-90763212.449999988</v>
      </c>
      <c r="H16" s="92">
        <f>SUM(H9:H15)</f>
        <v>56117847.549999997</v>
      </c>
      <c r="I16" s="114"/>
      <c r="J16" s="17"/>
    </row>
    <row r="17" spans="1:17" s="15" customFormat="1" ht="23.25" customHeight="1" x14ac:dyDescent="0.55000000000000004">
      <c r="A17" s="19"/>
      <c r="B17" s="20"/>
      <c r="C17" s="19"/>
      <c r="F17" s="16"/>
      <c r="G17" s="16"/>
      <c r="H17" s="18"/>
      <c r="I17" s="114"/>
      <c r="J17" s="17"/>
    </row>
    <row r="18" spans="1:17" ht="23.25" customHeight="1" x14ac:dyDescent="0.55000000000000004">
      <c r="A18" s="33" t="s">
        <v>1049</v>
      </c>
      <c r="B18" s="28"/>
      <c r="C18" s="28"/>
      <c r="D18" s="28"/>
      <c r="E18" s="28"/>
      <c r="F18" s="28"/>
      <c r="G18" s="28"/>
      <c r="H18" s="28"/>
    </row>
    <row r="19" spans="1:17" s="15" customFormat="1" ht="23.25" customHeight="1" x14ac:dyDescent="0.55000000000000004">
      <c r="A19" s="32" t="s">
        <v>1</v>
      </c>
      <c r="B19" s="31" t="s">
        <v>2</v>
      </c>
      <c r="C19" s="31" t="s">
        <v>3</v>
      </c>
      <c r="D19" s="31" t="s">
        <v>373</v>
      </c>
      <c r="E19" s="31" t="s">
        <v>5</v>
      </c>
      <c r="F19" s="31" t="s">
        <v>6</v>
      </c>
      <c r="G19" s="31" t="s">
        <v>445</v>
      </c>
      <c r="H19" s="30" t="s">
        <v>8</v>
      </c>
      <c r="I19" s="113"/>
      <c r="J19" s="29"/>
      <c r="K19" s="28"/>
      <c r="L19" s="28"/>
      <c r="M19" s="28"/>
      <c r="N19" s="28"/>
      <c r="O19" s="28"/>
      <c r="P19" s="28"/>
      <c r="Q19" s="28"/>
    </row>
    <row r="20" spans="1:17" s="15" customFormat="1" ht="23.25" customHeight="1" x14ac:dyDescent="0.55000000000000004">
      <c r="A20" s="25">
        <v>1</v>
      </c>
      <c r="B20" s="26">
        <v>100000453525</v>
      </c>
      <c r="C20" s="25">
        <v>0</v>
      </c>
      <c r="D20" s="24" t="s">
        <v>918</v>
      </c>
      <c r="E20" s="24" t="s">
        <v>919</v>
      </c>
      <c r="F20" s="23">
        <v>17949240</v>
      </c>
      <c r="G20" s="23">
        <v>-17949239</v>
      </c>
      <c r="H20" s="27">
        <v>1</v>
      </c>
      <c r="I20" s="114"/>
      <c r="J20" s="17"/>
    </row>
    <row r="21" spans="1:17" s="15" customFormat="1" ht="23.25" customHeight="1" x14ac:dyDescent="0.55000000000000004">
      <c r="A21" s="25">
        <v>2</v>
      </c>
      <c r="B21" s="26">
        <v>100000453527</v>
      </c>
      <c r="C21" s="25">
        <v>0</v>
      </c>
      <c r="D21" s="24" t="s">
        <v>918</v>
      </c>
      <c r="E21" s="24" t="s">
        <v>920</v>
      </c>
      <c r="F21" s="23">
        <v>19337505.800000001</v>
      </c>
      <c r="G21" s="23">
        <v>-19337504.800000001</v>
      </c>
      <c r="H21" s="27">
        <v>1</v>
      </c>
      <c r="I21" s="114"/>
      <c r="J21" s="17"/>
    </row>
    <row r="22" spans="1:17" s="15" customFormat="1" ht="23.25" customHeight="1" x14ac:dyDescent="0.55000000000000004">
      <c r="A22" s="25">
        <v>3</v>
      </c>
      <c r="B22" s="26">
        <v>100000458565</v>
      </c>
      <c r="C22" s="25">
        <v>0</v>
      </c>
      <c r="D22" s="24" t="s">
        <v>923</v>
      </c>
      <c r="E22" s="24" t="s">
        <v>924</v>
      </c>
      <c r="F22" s="23">
        <v>14110780</v>
      </c>
      <c r="G22" s="23">
        <v>-14110779</v>
      </c>
      <c r="H22" s="27">
        <v>1</v>
      </c>
      <c r="I22" s="114"/>
      <c r="J22" s="17"/>
    </row>
    <row r="23" spans="1:17" s="15" customFormat="1" ht="23.25" customHeight="1" x14ac:dyDescent="0.55000000000000004">
      <c r="A23" s="409" t="s">
        <v>1050</v>
      </c>
      <c r="B23" s="410"/>
      <c r="C23" s="410"/>
      <c r="D23" s="410"/>
      <c r="E23" s="411"/>
      <c r="F23" s="91">
        <f>SUM(F20:F22)</f>
        <v>51397525.799999997</v>
      </c>
      <c r="G23" s="91">
        <f>SUM(G20:G22)</f>
        <v>-51397522.799999997</v>
      </c>
      <c r="H23" s="92">
        <f>SUM(H20:H22)</f>
        <v>3</v>
      </c>
      <c r="I23" s="114"/>
      <c r="J23" s="17"/>
    </row>
    <row r="24" spans="1:17" s="21" customFormat="1" ht="23.25" customHeight="1" x14ac:dyDescent="0.55000000000000004">
      <c r="A24" s="403" t="s">
        <v>9</v>
      </c>
      <c r="B24" s="404"/>
      <c r="C24" s="404"/>
      <c r="D24" s="404"/>
      <c r="E24" s="405"/>
      <c r="F24" s="5">
        <f>F16+F23</f>
        <v>198278585.80000001</v>
      </c>
      <c r="G24" s="5">
        <f>G16+G23</f>
        <v>-142160735.25</v>
      </c>
      <c r="H24" s="5">
        <f>H16+H23</f>
        <v>56117850.549999997</v>
      </c>
      <c r="I24" s="115" t="s">
        <v>1486</v>
      </c>
      <c r="J24" s="22"/>
    </row>
    <row r="25" spans="1:17" s="15" customFormat="1" ht="23.25" customHeight="1" x14ac:dyDescent="0.55000000000000004">
      <c r="A25" s="19"/>
      <c r="B25" s="20"/>
      <c r="C25" s="19"/>
      <c r="F25" s="16"/>
      <c r="G25" s="16"/>
      <c r="H25" s="18"/>
      <c r="I25" s="114"/>
      <c r="J25" s="17"/>
    </row>
    <row r="26" spans="1:17" ht="23.25" customHeight="1" x14ac:dyDescent="0.55000000000000004">
      <c r="A26" s="33" t="s">
        <v>52</v>
      </c>
      <c r="B26" s="28"/>
      <c r="C26" s="28"/>
      <c r="D26" s="28"/>
      <c r="E26" s="28"/>
      <c r="F26" s="28"/>
      <c r="G26" s="28"/>
      <c r="H26" s="28"/>
    </row>
    <row r="27" spans="1:17" s="15" customFormat="1" ht="23.25" customHeight="1" x14ac:dyDescent="0.55000000000000004">
      <c r="A27" s="32" t="s">
        <v>1</v>
      </c>
      <c r="B27" s="31" t="s">
        <v>2</v>
      </c>
      <c r="C27" s="31" t="s">
        <v>3</v>
      </c>
      <c r="D27" s="31" t="s">
        <v>373</v>
      </c>
      <c r="E27" s="31" t="s">
        <v>5</v>
      </c>
      <c r="F27" s="31" t="s">
        <v>6</v>
      </c>
      <c r="G27" s="31" t="s">
        <v>445</v>
      </c>
      <c r="H27" s="30" t="s">
        <v>8</v>
      </c>
      <c r="I27" s="113"/>
      <c r="J27" s="29"/>
      <c r="K27" s="28"/>
      <c r="L27" s="28"/>
      <c r="M27" s="28"/>
      <c r="N27" s="28"/>
      <c r="O27" s="28"/>
      <c r="P27" s="28"/>
      <c r="Q27" s="28"/>
    </row>
    <row r="28" spans="1:17" s="15" customFormat="1" ht="23.25" customHeight="1" x14ac:dyDescent="0.55000000000000004">
      <c r="A28" s="25">
        <v>1</v>
      </c>
      <c r="B28" s="26">
        <v>100000106773</v>
      </c>
      <c r="C28" s="25">
        <v>0</v>
      </c>
      <c r="D28" s="24" t="s">
        <v>912</v>
      </c>
      <c r="E28" s="24" t="s">
        <v>911</v>
      </c>
      <c r="F28" s="23">
        <v>1062000</v>
      </c>
      <c r="G28" s="23">
        <v>-459365.92</v>
      </c>
      <c r="H28" s="27">
        <v>602634.07999999996</v>
      </c>
      <c r="I28" s="114"/>
      <c r="J28" s="17"/>
    </row>
    <row r="29" spans="1:17" s="15" customFormat="1" ht="23.25" customHeight="1" x14ac:dyDescent="0.55000000000000004">
      <c r="A29" s="25">
        <v>2</v>
      </c>
      <c r="B29" s="26">
        <v>100000186198</v>
      </c>
      <c r="C29" s="25">
        <v>0</v>
      </c>
      <c r="D29" s="24" t="s">
        <v>910</v>
      </c>
      <c r="E29" s="24" t="s">
        <v>909</v>
      </c>
      <c r="F29" s="23">
        <v>620000</v>
      </c>
      <c r="G29" s="23">
        <v>-164155.62</v>
      </c>
      <c r="H29" s="27">
        <v>455844.38</v>
      </c>
      <c r="I29" s="114"/>
      <c r="J29" s="17"/>
    </row>
    <row r="30" spans="1:17" s="15" customFormat="1" ht="23.25" customHeight="1" x14ac:dyDescent="0.55000000000000004">
      <c r="A30" s="25">
        <v>3</v>
      </c>
      <c r="B30" s="26">
        <v>100000186199</v>
      </c>
      <c r="C30" s="25">
        <v>0</v>
      </c>
      <c r="D30" s="24" t="s">
        <v>910</v>
      </c>
      <c r="E30" s="24" t="s">
        <v>909</v>
      </c>
      <c r="F30" s="23">
        <v>59059.360000000001</v>
      </c>
      <c r="G30" s="23">
        <v>-15636.97</v>
      </c>
      <c r="H30" s="27">
        <v>43422.39</v>
      </c>
      <c r="I30" s="114"/>
      <c r="J30" s="17"/>
    </row>
    <row r="31" spans="1:17" s="15" customFormat="1" ht="23.25" customHeight="1" x14ac:dyDescent="0.55000000000000004">
      <c r="A31" s="409" t="s">
        <v>52</v>
      </c>
      <c r="B31" s="410"/>
      <c r="C31" s="410"/>
      <c r="D31" s="410"/>
      <c r="E31" s="411"/>
      <c r="F31" s="91">
        <f>SUM(F28:F30)</f>
        <v>1741059.36</v>
      </c>
      <c r="G31" s="91">
        <f>SUM(G28:G30)</f>
        <v>-639158.51</v>
      </c>
      <c r="H31" s="92">
        <f>SUM(H28:H30)</f>
        <v>1101900.8499999999</v>
      </c>
      <c r="I31" s="114"/>
      <c r="J31" s="17"/>
    </row>
    <row r="32" spans="1:17" s="15" customFormat="1" ht="23.25" customHeight="1" x14ac:dyDescent="0.55000000000000004">
      <c r="A32" s="19"/>
      <c r="B32" s="20"/>
      <c r="C32" s="19"/>
      <c r="F32" s="16"/>
      <c r="G32" s="16"/>
      <c r="H32" s="18"/>
      <c r="I32" s="114"/>
      <c r="J32" s="17"/>
    </row>
    <row r="33" spans="1:17" ht="23.25" customHeight="1" x14ac:dyDescent="0.55000000000000004">
      <c r="A33" s="33" t="s">
        <v>1051</v>
      </c>
      <c r="B33" s="28"/>
      <c r="C33" s="28"/>
      <c r="D33" s="28"/>
      <c r="E33" s="28"/>
      <c r="F33" s="28"/>
      <c r="G33" s="28"/>
      <c r="H33" s="28"/>
    </row>
    <row r="34" spans="1:17" s="15" customFormat="1" ht="23.25" customHeight="1" x14ac:dyDescent="0.55000000000000004">
      <c r="A34" s="32" t="s">
        <v>1</v>
      </c>
      <c r="B34" s="31" t="s">
        <v>2</v>
      </c>
      <c r="C34" s="31" t="s">
        <v>3</v>
      </c>
      <c r="D34" s="31" t="s">
        <v>373</v>
      </c>
      <c r="E34" s="31" t="s">
        <v>5</v>
      </c>
      <c r="F34" s="31" t="s">
        <v>6</v>
      </c>
      <c r="G34" s="31" t="s">
        <v>445</v>
      </c>
      <c r="H34" s="30" t="s">
        <v>8</v>
      </c>
      <c r="I34" s="113"/>
      <c r="J34" s="29"/>
      <c r="K34" s="28"/>
      <c r="L34" s="28"/>
      <c r="M34" s="28"/>
      <c r="N34" s="28"/>
      <c r="O34" s="28"/>
      <c r="P34" s="28"/>
      <c r="Q34" s="28"/>
    </row>
    <row r="35" spans="1:17" s="15" customFormat="1" ht="23.25" customHeight="1" x14ac:dyDescent="0.55000000000000004">
      <c r="A35" s="25">
        <v>1</v>
      </c>
      <c r="B35" s="26">
        <v>100000396497</v>
      </c>
      <c r="C35" s="25">
        <v>0</v>
      </c>
      <c r="D35" s="24" t="s">
        <v>328</v>
      </c>
      <c r="E35" s="24" t="s">
        <v>908</v>
      </c>
      <c r="F35" s="23">
        <v>1549868.25</v>
      </c>
      <c r="G35" s="23">
        <v>-1549867.25</v>
      </c>
      <c r="H35" s="27">
        <v>1</v>
      </c>
      <c r="I35" s="114"/>
      <c r="J35" s="17"/>
    </row>
    <row r="36" spans="1:17" s="15" customFormat="1" ht="23.25" customHeight="1" x14ac:dyDescent="0.55000000000000004">
      <c r="A36" s="409" t="s">
        <v>1051</v>
      </c>
      <c r="B36" s="410"/>
      <c r="C36" s="410"/>
      <c r="D36" s="410"/>
      <c r="E36" s="411"/>
      <c r="F36" s="91">
        <f>SUM(F35:F35)</f>
        <v>1549868.25</v>
      </c>
      <c r="G36" s="91">
        <f>SUM(G35:G35)</f>
        <v>-1549867.25</v>
      </c>
      <c r="H36" s="92">
        <f>SUM(H35:H35)</f>
        <v>1</v>
      </c>
      <c r="I36" s="114"/>
      <c r="J36" s="17"/>
    </row>
    <row r="37" spans="1:17" s="21" customFormat="1" ht="23.25" customHeight="1" x14ac:dyDescent="0.55000000000000004">
      <c r="A37" s="406" t="s">
        <v>52</v>
      </c>
      <c r="B37" s="407"/>
      <c r="C37" s="407"/>
      <c r="D37" s="407"/>
      <c r="E37" s="408"/>
      <c r="F37" s="5">
        <f>F31+F36</f>
        <v>3290927.6100000003</v>
      </c>
      <c r="G37" s="5">
        <f>G31+G36</f>
        <v>-2189025.7599999998</v>
      </c>
      <c r="H37" s="5">
        <f>H31+H36</f>
        <v>1101901.8499999999</v>
      </c>
      <c r="I37" s="115" t="s">
        <v>1486</v>
      </c>
      <c r="J37" s="22"/>
    </row>
    <row r="38" spans="1:17" s="15" customFormat="1" ht="23.25" customHeight="1" x14ac:dyDescent="0.55000000000000004">
      <c r="A38" s="19"/>
      <c r="B38" s="20"/>
      <c r="C38" s="19"/>
      <c r="F38" s="16"/>
      <c r="G38" s="16"/>
      <c r="H38" s="18"/>
      <c r="I38" s="114"/>
      <c r="J38" s="17"/>
    </row>
    <row r="39" spans="1:17" s="15" customFormat="1" ht="23.25" customHeight="1" x14ac:dyDescent="0.55000000000000004">
      <c r="A39" s="33" t="s">
        <v>11</v>
      </c>
      <c r="B39" s="20"/>
      <c r="C39" s="19"/>
      <c r="F39" s="16"/>
      <c r="G39" s="16"/>
      <c r="H39" s="18"/>
      <c r="I39" s="114"/>
      <c r="J39" s="17"/>
    </row>
    <row r="40" spans="1:17" s="15" customFormat="1" ht="23.25" customHeight="1" x14ac:dyDescent="0.55000000000000004">
      <c r="A40" s="32" t="s">
        <v>1</v>
      </c>
      <c r="B40" s="31" t="s">
        <v>2</v>
      </c>
      <c r="C40" s="31" t="s">
        <v>3</v>
      </c>
      <c r="D40" s="31" t="s">
        <v>373</v>
      </c>
      <c r="E40" s="31" t="s">
        <v>5</v>
      </c>
      <c r="F40" s="31" t="s">
        <v>6</v>
      </c>
      <c r="G40" s="31" t="s">
        <v>445</v>
      </c>
      <c r="H40" s="30" t="s">
        <v>8</v>
      </c>
      <c r="I40" s="114"/>
      <c r="J40" s="17"/>
    </row>
    <row r="41" spans="1:17" s="15" customFormat="1" ht="23.25" customHeight="1" x14ac:dyDescent="0.55000000000000004">
      <c r="A41" s="25">
        <v>1</v>
      </c>
      <c r="B41" s="26">
        <v>100000156711</v>
      </c>
      <c r="C41" s="25">
        <v>0</v>
      </c>
      <c r="D41" s="24" t="s">
        <v>728</v>
      </c>
      <c r="E41" s="24" t="s">
        <v>888</v>
      </c>
      <c r="F41" s="23">
        <v>21988.5</v>
      </c>
      <c r="G41" s="23">
        <v>-20377.009999999998</v>
      </c>
      <c r="H41" s="27">
        <v>1611.49</v>
      </c>
      <c r="I41" s="114"/>
      <c r="J41" s="17"/>
    </row>
    <row r="42" spans="1:17" s="15" customFormat="1" ht="23.25" customHeight="1" x14ac:dyDescent="0.55000000000000004">
      <c r="A42" s="25">
        <v>2</v>
      </c>
      <c r="B42" s="26">
        <v>100000176987</v>
      </c>
      <c r="C42" s="25">
        <v>0</v>
      </c>
      <c r="D42" s="24" t="s">
        <v>887</v>
      </c>
      <c r="E42" s="24" t="s">
        <v>886</v>
      </c>
      <c r="F42" s="23">
        <v>39000</v>
      </c>
      <c r="G42" s="23">
        <v>-31894.52</v>
      </c>
      <c r="H42" s="27">
        <v>7105.48</v>
      </c>
      <c r="I42" s="114"/>
      <c r="J42" s="17"/>
    </row>
    <row r="43" spans="1:17" s="15" customFormat="1" ht="23.25" customHeight="1" x14ac:dyDescent="0.55000000000000004">
      <c r="A43" s="25">
        <v>3</v>
      </c>
      <c r="B43" s="26">
        <v>100000184005</v>
      </c>
      <c r="C43" s="25">
        <v>0</v>
      </c>
      <c r="D43" s="24" t="s">
        <v>777</v>
      </c>
      <c r="E43" s="24" t="s">
        <v>885</v>
      </c>
      <c r="F43" s="23">
        <v>22470</v>
      </c>
      <c r="G43" s="23">
        <v>-18206.86</v>
      </c>
      <c r="H43" s="27">
        <v>4263.1400000000003</v>
      </c>
      <c r="I43" s="114"/>
      <c r="J43" s="17"/>
    </row>
    <row r="44" spans="1:17" s="15" customFormat="1" ht="23.25" customHeight="1" x14ac:dyDescent="0.55000000000000004">
      <c r="A44" s="25">
        <v>4</v>
      </c>
      <c r="B44" s="26">
        <v>100000184009</v>
      </c>
      <c r="C44" s="25">
        <v>0</v>
      </c>
      <c r="D44" s="24" t="s">
        <v>777</v>
      </c>
      <c r="E44" s="24" t="s">
        <v>884</v>
      </c>
      <c r="F44" s="23">
        <v>21400</v>
      </c>
      <c r="G44" s="23">
        <v>-17339.86</v>
      </c>
      <c r="H44" s="27">
        <v>4060.14</v>
      </c>
      <c r="I44" s="114"/>
      <c r="J44" s="17"/>
    </row>
    <row r="45" spans="1:17" s="15" customFormat="1" ht="23.25" customHeight="1" x14ac:dyDescent="0.55000000000000004">
      <c r="A45" s="25">
        <v>5</v>
      </c>
      <c r="B45" s="26">
        <v>100000184010</v>
      </c>
      <c r="C45" s="25">
        <v>0</v>
      </c>
      <c r="D45" s="24" t="s">
        <v>777</v>
      </c>
      <c r="E45" s="24" t="s">
        <v>883</v>
      </c>
      <c r="F45" s="23">
        <v>42800</v>
      </c>
      <c r="G45" s="23">
        <v>-34679.730000000003</v>
      </c>
      <c r="H45" s="27">
        <v>8120.27</v>
      </c>
      <c r="I45" s="114"/>
      <c r="J45" s="17"/>
    </row>
    <row r="46" spans="1:17" s="15" customFormat="1" ht="23.25" customHeight="1" x14ac:dyDescent="0.55000000000000004">
      <c r="A46" s="25">
        <v>6</v>
      </c>
      <c r="B46" s="26">
        <v>100000184015</v>
      </c>
      <c r="C46" s="25">
        <v>0</v>
      </c>
      <c r="D46" s="24" t="s">
        <v>777</v>
      </c>
      <c r="E46" s="24" t="s">
        <v>882</v>
      </c>
      <c r="F46" s="23">
        <v>93646.399999999994</v>
      </c>
      <c r="G46" s="23">
        <v>-75879.240000000005</v>
      </c>
      <c r="H46" s="27">
        <v>17767.16</v>
      </c>
      <c r="I46" s="114"/>
      <c r="J46" s="17"/>
    </row>
    <row r="47" spans="1:17" s="15" customFormat="1" ht="23.25" customHeight="1" x14ac:dyDescent="0.55000000000000004">
      <c r="A47" s="25">
        <v>7</v>
      </c>
      <c r="B47" s="26">
        <v>100000184016</v>
      </c>
      <c r="C47" s="25">
        <v>0</v>
      </c>
      <c r="D47" s="24" t="s">
        <v>777</v>
      </c>
      <c r="E47" s="24" t="s">
        <v>881</v>
      </c>
      <c r="F47" s="23">
        <v>14915.8</v>
      </c>
      <c r="G47" s="23">
        <v>-12085.88</v>
      </c>
      <c r="H47" s="27">
        <v>2829.92</v>
      </c>
      <c r="I47" s="114"/>
      <c r="J47" s="17"/>
    </row>
    <row r="48" spans="1:17" s="15" customFormat="1" ht="23.25" customHeight="1" x14ac:dyDescent="0.55000000000000004">
      <c r="A48" s="25">
        <v>8</v>
      </c>
      <c r="B48" s="26">
        <v>100000184017</v>
      </c>
      <c r="C48" s="25">
        <v>0</v>
      </c>
      <c r="D48" s="24" t="s">
        <v>777</v>
      </c>
      <c r="E48" s="24" t="s">
        <v>880</v>
      </c>
      <c r="F48" s="23">
        <v>8645.6</v>
      </c>
      <c r="G48" s="23">
        <v>-7005.3</v>
      </c>
      <c r="H48" s="27">
        <v>1640.3</v>
      </c>
      <c r="I48" s="114"/>
      <c r="J48" s="17"/>
    </row>
    <row r="49" spans="1:10" s="15" customFormat="1" ht="23.25" customHeight="1" x14ac:dyDescent="0.55000000000000004">
      <c r="A49" s="25">
        <v>9</v>
      </c>
      <c r="B49" s="26">
        <v>100000184019</v>
      </c>
      <c r="C49" s="25">
        <v>0</v>
      </c>
      <c r="D49" s="24" t="s">
        <v>777</v>
      </c>
      <c r="E49" s="24" t="s">
        <v>879</v>
      </c>
      <c r="F49" s="23">
        <v>69550</v>
      </c>
      <c r="G49" s="23">
        <v>-56354.55</v>
      </c>
      <c r="H49" s="27">
        <v>13195.45</v>
      </c>
      <c r="I49" s="114"/>
      <c r="J49" s="17"/>
    </row>
    <row r="50" spans="1:10" s="15" customFormat="1" ht="23.25" customHeight="1" x14ac:dyDescent="0.55000000000000004">
      <c r="A50" s="25">
        <v>10</v>
      </c>
      <c r="B50" s="26">
        <v>100000184020</v>
      </c>
      <c r="C50" s="25">
        <v>0</v>
      </c>
      <c r="D50" s="24" t="s">
        <v>777</v>
      </c>
      <c r="E50" s="24" t="s">
        <v>878</v>
      </c>
      <c r="F50" s="23">
        <v>22641.200000000001</v>
      </c>
      <c r="G50" s="23">
        <v>-18345.580000000002</v>
      </c>
      <c r="H50" s="27">
        <v>4295.62</v>
      </c>
      <c r="I50" s="114"/>
      <c r="J50" s="17"/>
    </row>
    <row r="51" spans="1:10" s="15" customFormat="1" ht="23.25" customHeight="1" x14ac:dyDescent="0.55000000000000004">
      <c r="A51" s="25">
        <v>11</v>
      </c>
      <c r="B51" s="26">
        <v>100000184021</v>
      </c>
      <c r="C51" s="25">
        <v>0</v>
      </c>
      <c r="D51" s="24" t="s">
        <v>777</v>
      </c>
      <c r="E51" s="24" t="s">
        <v>877</v>
      </c>
      <c r="F51" s="23">
        <v>88596</v>
      </c>
      <c r="G51" s="23">
        <v>-71787.03</v>
      </c>
      <c r="H51" s="27">
        <v>16808.97</v>
      </c>
      <c r="I51" s="114"/>
      <c r="J51" s="17"/>
    </row>
    <row r="52" spans="1:10" s="15" customFormat="1" ht="23.25" customHeight="1" x14ac:dyDescent="0.55000000000000004">
      <c r="A52" s="25">
        <v>12</v>
      </c>
      <c r="B52" s="26">
        <v>100000184022</v>
      </c>
      <c r="C52" s="25">
        <v>0</v>
      </c>
      <c r="D52" s="24" t="s">
        <v>777</v>
      </c>
      <c r="E52" s="24" t="s">
        <v>876</v>
      </c>
      <c r="F52" s="23">
        <v>23240.400000000001</v>
      </c>
      <c r="G52" s="23">
        <v>-18831.09</v>
      </c>
      <c r="H52" s="27">
        <v>4409.3100000000004</v>
      </c>
      <c r="I52" s="114"/>
      <c r="J52" s="17"/>
    </row>
    <row r="53" spans="1:10" s="15" customFormat="1" ht="23.25" customHeight="1" x14ac:dyDescent="0.55000000000000004">
      <c r="A53" s="25">
        <v>13</v>
      </c>
      <c r="B53" s="26">
        <v>100000184031</v>
      </c>
      <c r="C53" s="25">
        <v>0</v>
      </c>
      <c r="D53" s="24" t="s">
        <v>773</v>
      </c>
      <c r="E53" s="24" t="s">
        <v>875</v>
      </c>
      <c r="F53" s="23">
        <v>8410.2000000000007</v>
      </c>
      <c r="G53" s="23">
        <v>-6575.51</v>
      </c>
      <c r="H53" s="27">
        <v>1834.69</v>
      </c>
      <c r="I53" s="114"/>
      <c r="J53" s="17"/>
    </row>
    <row r="54" spans="1:10" s="15" customFormat="1" ht="23.25" customHeight="1" x14ac:dyDescent="0.55000000000000004">
      <c r="A54" s="25">
        <v>14</v>
      </c>
      <c r="B54" s="26">
        <v>100000184033</v>
      </c>
      <c r="C54" s="25">
        <v>0</v>
      </c>
      <c r="D54" s="24" t="s">
        <v>773</v>
      </c>
      <c r="E54" s="24" t="s">
        <v>874</v>
      </c>
      <c r="F54" s="23">
        <v>10165</v>
      </c>
      <c r="G54" s="23">
        <v>-7947.5</v>
      </c>
      <c r="H54" s="27">
        <v>2217.5</v>
      </c>
      <c r="I54" s="114"/>
      <c r="J54" s="17"/>
    </row>
    <row r="55" spans="1:10" s="15" customFormat="1" ht="23.25" customHeight="1" x14ac:dyDescent="0.55000000000000004">
      <c r="A55" s="25">
        <v>15</v>
      </c>
      <c r="B55" s="26">
        <v>100000195262</v>
      </c>
      <c r="C55" s="25">
        <v>0</v>
      </c>
      <c r="D55" s="24" t="s">
        <v>281</v>
      </c>
      <c r="E55" s="24" t="s">
        <v>13</v>
      </c>
      <c r="F55" s="23">
        <v>202230</v>
      </c>
      <c r="G55" s="23">
        <v>-151741.76000000001</v>
      </c>
      <c r="H55" s="27">
        <v>50488.24</v>
      </c>
      <c r="I55" s="114"/>
      <c r="J55" s="17"/>
    </row>
    <row r="56" spans="1:10" s="15" customFormat="1" ht="23.25" customHeight="1" x14ac:dyDescent="0.55000000000000004">
      <c r="A56" s="25">
        <v>16</v>
      </c>
      <c r="B56" s="26">
        <v>100000195263</v>
      </c>
      <c r="C56" s="25">
        <v>0</v>
      </c>
      <c r="D56" s="24" t="s">
        <v>281</v>
      </c>
      <c r="E56" s="24" t="s">
        <v>13</v>
      </c>
      <c r="F56" s="23">
        <v>242676</v>
      </c>
      <c r="G56" s="23">
        <v>-182090.11</v>
      </c>
      <c r="H56" s="27">
        <v>60585.89</v>
      </c>
      <c r="I56" s="114"/>
      <c r="J56" s="17"/>
    </row>
    <row r="57" spans="1:10" s="15" customFormat="1" ht="23.25" customHeight="1" x14ac:dyDescent="0.55000000000000004">
      <c r="A57" s="25">
        <v>17</v>
      </c>
      <c r="B57" s="26">
        <v>100000199761</v>
      </c>
      <c r="C57" s="25">
        <v>0</v>
      </c>
      <c r="D57" s="24" t="s">
        <v>372</v>
      </c>
      <c r="E57" s="24" t="s">
        <v>13</v>
      </c>
      <c r="F57" s="23">
        <v>33000</v>
      </c>
      <c r="G57" s="23">
        <v>-24060.62</v>
      </c>
      <c r="H57" s="27">
        <v>8939.3799999999992</v>
      </c>
      <c r="I57" s="114"/>
      <c r="J57" s="17"/>
    </row>
    <row r="58" spans="1:10" s="15" customFormat="1" ht="23.25" customHeight="1" x14ac:dyDescent="0.55000000000000004">
      <c r="A58" s="25">
        <v>18</v>
      </c>
      <c r="B58" s="26">
        <v>100000316141</v>
      </c>
      <c r="C58" s="25">
        <v>0</v>
      </c>
      <c r="D58" s="24" t="s">
        <v>345</v>
      </c>
      <c r="E58" s="24" t="s">
        <v>872</v>
      </c>
      <c r="F58" s="23">
        <v>5000</v>
      </c>
      <c r="G58" s="23">
        <v>-1979.45</v>
      </c>
      <c r="H58" s="27">
        <v>3020.55</v>
      </c>
      <c r="I58" s="114"/>
      <c r="J58" s="17"/>
    </row>
    <row r="59" spans="1:10" s="15" customFormat="1" ht="23.25" customHeight="1" x14ac:dyDescent="0.55000000000000004">
      <c r="A59" s="25">
        <v>19</v>
      </c>
      <c r="B59" s="26">
        <v>100000367374</v>
      </c>
      <c r="C59" s="25">
        <v>0</v>
      </c>
      <c r="D59" s="24" t="s">
        <v>367</v>
      </c>
      <c r="E59" s="24" t="s">
        <v>556</v>
      </c>
      <c r="F59" s="23">
        <v>527135.5</v>
      </c>
      <c r="G59" s="23">
        <v>-171680.1</v>
      </c>
      <c r="H59" s="27">
        <v>355455.4</v>
      </c>
      <c r="I59" s="114"/>
      <c r="J59" s="17"/>
    </row>
    <row r="60" spans="1:10" s="15" customFormat="1" ht="23.25" customHeight="1" x14ac:dyDescent="0.55000000000000004">
      <c r="A60" s="25">
        <v>20</v>
      </c>
      <c r="B60" s="26">
        <v>100000375443</v>
      </c>
      <c r="C60" s="25">
        <v>0</v>
      </c>
      <c r="D60" s="24" t="s">
        <v>871</v>
      </c>
      <c r="E60" s="24" t="s">
        <v>870</v>
      </c>
      <c r="F60" s="23">
        <v>75208.33</v>
      </c>
      <c r="G60" s="23">
        <v>-26739.3</v>
      </c>
      <c r="H60" s="27">
        <v>48469.03</v>
      </c>
      <c r="I60" s="114"/>
      <c r="J60" s="17"/>
    </row>
    <row r="61" spans="1:10" s="15" customFormat="1" ht="23.25" customHeight="1" x14ac:dyDescent="0.55000000000000004">
      <c r="A61" s="25"/>
      <c r="B61" s="26">
        <v>100000375443</v>
      </c>
      <c r="C61" s="25">
        <v>1</v>
      </c>
      <c r="D61" s="24" t="s">
        <v>871</v>
      </c>
      <c r="E61" s="24" t="s">
        <v>870</v>
      </c>
      <c r="F61" s="23">
        <v>19791.669999999998</v>
      </c>
      <c r="G61" s="23">
        <v>-19790.669999999998</v>
      </c>
      <c r="H61" s="27">
        <v>1</v>
      </c>
      <c r="I61" s="114"/>
      <c r="J61" s="17"/>
    </row>
    <row r="62" spans="1:10" s="15" customFormat="1" ht="23.25" customHeight="1" x14ac:dyDescent="0.55000000000000004">
      <c r="A62" s="25">
        <v>21</v>
      </c>
      <c r="B62" s="26">
        <v>100000377794</v>
      </c>
      <c r="C62" s="25">
        <v>0</v>
      </c>
      <c r="D62" s="24" t="s">
        <v>439</v>
      </c>
      <c r="E62" s="24" t="s">
        <v>869</v>
      </c>
      <c r="F62" s="23">
        <v>417300</v>
      </c>
      <c r="G62" s="23">
        <v>-114328.77</v>
      </c>
      <c r="H62" s="27">
        <v>302971.23</v>
      </c>
      <c r="I62" s="114"/>
      <c r="J62" s="17"/>
    </row>
    <row r="63" spans="1:10" s="15" customFormat="1" ht="23.25" customHeight="1" x14ac:dyDescent="0.55000000000000004">
      <c r="A63" s="25">
        <v>22</v>
      </c>
      <c r="B63" s="26">
        <v>100000417252</v>
      </c>
      <c r="C63" s="25">
        <v>0</v>
      </c>
      <c r="D63" s="24" t="s">
        <v>917</v>
      </c>
      <c r="E63" s="24" t="s">
        <v>926</v>
      </c>
      <c r="F63" s="23">
        <v>1458333.28</v>
      </c>
      <c r="G63" s="23">
        <v>-363834.07</v>
      </c>
      <c r="H63" s="27">
        <v>1094499.21</v>
      </c>
      <c r="I63" s="114"/>
      <c r="J63" s="17"/>
    </row>
    <row r="64" spans="1:10" s="15" customFormat="1" ht="23.25" customHeight="1" x14ac:dyDescent="0.55000000000000004">
      <c r="A64" s="25"/>
      <c r="B64" s="26">
        <v>100000417252</v>
      </c>
      <c r="C64" s="25">
        <v>1</v>
      </c>
      <c r="D64" s="24" t="s">
        <v>917</v>
      </c>
      <c r="E64" s="24" t="s">
        <v>926</v>
      </c>
      <c r="F64" s="23">
        <v>291666.71999999997</v>
      </c>
      <c r="G64" s="23">
        <v>-291665.71999999997</v>
      </c>
      <c r="H64" s="27">
        <v>1</v>
      </c>
      <c r="I64" s="114"/>
      <c r="J64" s="17"/>
    </row>
    <row r="65" spans="1:10" s="15" customFormat="1" ht="23.25" customHeight="1" x14ac:dyDescent="0.55000000000000004">
      <c r="A65" s="25">
        <v>23</v>
      </c>
      <c r="B65" s="26">
        <v>100000417253</v>
      </c>
      <c r="C65" s="25">
        <v>0</v>
      </c>
      <c r="D65" s="24" t="s">
        <v>917</v>
      </c>
      <c r="E65" s="24" t="s">
        <v>926</v>
      </c>
      <c r="F65" s="23">
        <v>1458333.28</v>
      </c>
      <c r="G65" s="23">
        <v>-363834.07</v>
      </c>
      <c r="H65" s="27">
        <v>1094499.21</v>
      </c>
      <c r="I65" s="114"/>
      <c r="J65" s="17"/>
    </row>
    <row r="66" spans="1:10" s="15" customFormat="1" ht="23.25" customHeight="1" x14ac:dyDescent="0.55000000000000004">
      <c r="A66" s="25"/>
      <c r="B66" s="26">
        <v>100000417253</v>
      </c>
      <c r="C66" s="25">
        <v>1</v>
      </c>
      <c r="D66" s="24" t="s">
        <v>917</v>
      </c>
      <c r="E66" s="24" t="s">
        <v>926</v>
      </c>
      <c r="F66" s="23">
        <v>291666.71999999997</v>
      </c>
      <c r="G66" s="23">
        <v>-291665.71999999997</v>
      </c>
      <c r="H66" s="27">
        <v>1</v>
      </c>
      <c r="I66" s="114"/>
      <c r="J66" s="17"/>
    </row>
    <row r="67" spans="1:10" s="15" customFormat="1" ht="23.25" customHeight="1" x14ac:dyDescent="0.55000000000000004">
      <c r="A67" s="25">
        <v>24</v>
      </c>
      <c r="B67" s="26">
        <v>100000417428</v>
      </c>
      <c r="C67" s="25">
        <v>0</v>
      </c>
      <c r="D67" s="24" t="s">
        <v>917</v>
      </c>
      <c r="E67" s="24" t="s">
        <v>927</v>
      </c>
      <c r="F67" s="23">
        <v>37031.25</v>
      </c>
      <c r="G67" s="23">
        <v>-9354.1299999999992</v>
      </c>
      <c r="H67" s="27">
        <v>27677.119999999999</v>
      </c>
      <c r="I67" s="114"/>
      <c r="J67" s="17"/>
    </row>
    <row r="68" spans="1:10" s="15" customFormat="1" ht="23.25" customHeight="1" x14ac:dyDescent="0.55000000000000004">
      <c r="A68" s="25"/>
      <c r="B68" s="26">
        <v>100000417428</v>
      </c>
      <c r="C68" s="25">
        <v>1</v>
      </c>
      <c r="D68" s="24" t="s">
        <v>917</v>
      </c>
      <c r="E68" s="24" t="s">
        <v>927</v>
      </c>
      <c r="F68" s="23">
        <v>7968.75</v>
      </c>
      <c r="G68" s="23">
        <v>-7967.75</v>
      </c>
      <c r="H68" s="27">
        <v>1</v>
      </c>
      <c r="I68" s="114"/>
      <c r="J68" s="17"/>
    </row>
    <row r="69" spans="1:10" s="15" customFormat="1" ht="23.25" customHeight="1" x14ac:dyDescent="0.55000000000000004">
      <c r="A69" s="25">
        <v>25</v>
      </c>
      <c r="B69" s="26">
        <v>100000417429</v>
      </c>
      <c r="C69" s="25">
        <v>0</v>
      </c>
      <c r="D69" s="24" t="s">
        <v>917</v>
      </c>
      <c r="E69" s="24" t="s">
        <v>927</v>
      </c>
      <c r="F69" s="23">
        <v>37031.25</v>
      </c>
      <c r="G69" s="23">
        <v>-9354.1299999999992</v>
      </c>
      <c r="H69" s="27">
        <v>27677.119999999999</v>
      </c>
      <c r="I69" s="114"/>
      <c r="J69" s="17"/>
    </row>
    <row r="70" spans="1:10" s="15" customFormat="1" ht="23.25" customHeight="1" x14ac:dyDescent="0.55000000000000004">
      <c r="A70" s="25"/>
      <c r="B70" s="26">
        <v>100000417429</v>
      </c>
      <c r="C70" s="25">
        <v>1</v>
      </c>
      <c r="D70" s="24" t="s">
        <v>917</v>
      </c>
      <c r="E70" s="24" t="s">
        <v>927</v>
      </c>
      <c r="F70" s="23">
        <v>7968.75</v>
      </c>
      <c r="G70" s="23">
        <v>-7967.75</v>
      </c>
      <c r="H70" s="27">
        <v>1</v>
      </c>
      <c r="I70" s="114"/>
      <c r="J70" s="17"/>
    </row>
    <row r="71" spans="1:10" s="15" customFormat="1" ht="23.25" customHeight="1" x14ac:dyDescent="0.55000000000000004">
      <c r="A71" s="25">
        <v>26</v>
      </c>
      <c r="B71" s="26">
        <v>100000417430</v>
      </c>
      <c r="C71" s="25">
        <v>0</v>
      </c>
      <c r="D71" s="24" t="s">
        <v>917</v>
      </c>
      <c r="E71" s="24" t="s">
        <v>927</v>
      </c>
      <c r="F71" s="23">
        <v>37031.25</v>
      </c>
      <c r="G71" s="23">
        <v>-9354.1299999999992</v>
      </c>
      <c r="H71" s="27">
        <v>27677.119999999999</v>
      </c>
      <c r="I71" s="114"/>
      <c r="J71" s="17"/>
    </row>
    <row r="72" spans="1:10" s="15" customFormat="1" ht="23.25" customHeight="1" x14ac:dyDescent="0.55000000000000004">
      <c r="A72" s="25"/>
      <c r="B72" s="26">
        <v>100000417430</v>
      </c>
      <c r="C72" s="25">
        <v>1</v>
      </c>
      <c r="D72" s="24" t="s">
        <v>917</v>
      </c>
      <c r="E72" s="24" t="s">
        <v>927</v>
      </c>
      <c r="F72" s="23">
        <v>7968.75</v>
      </c>
      <c r="G72" s="23">
        <v>-7967.75</v>
      </c>
      <c r="H72" s="27">
        <v>1</v>
      </c>
      <c r="I72" s="114"/>
      <c r="J72" s="17"/>
    </row>
    <row r="73" spans="1:10" s="15" customFormat="1" ht="23.25" customHeight="1" x14ac:dyDescent="0.55000000000000004">
      <c r="A73" s="25">
        <v>27</v>
      </c>
      <c r="B73" s="26">
        <v>100000417431</v>
      </c>
      <c r="C73" s="25">
        <v>0</v>
      </c>
      <c r="D73" s="24" t="s">
        <v>917</v>
      </c>
      <c r="E73" s="24" t="s">
        <v>928</v>
      </c>
      <c r="F73" s="23">
        <v>82373.960000000006</v>
      </c>
      <c r="G73" s="23">
        <v>-20807.740000000002</v>
      </c>
      <c r="H73" s="27">
        <v>61566.22</v>
      </c>
      <c r="I73" s="114"/>
      <c r="J73" s="17"/>
    </row>
    <row r="74" spans="1:10" s="15" customFormat="1" ht="23.25" customHeight="1" x14ac:dyDescent="0.55000000000000004">
      <c r="A74" s="25"/>
      <c r="B74" s="26">
        <v>100000417431</v>
      </c>
      <c r="C74" s="25">
        <v>1</v>
      </c>
      <c r="D74" s="24" t="s">
        <v>917</v>
      </c>
      <c r="E74" s="24" t="s">
        <v>928</v>
      </c>
      <c r="F74" s="23">
        <v>17726.04</v>
      </c>
      <c r="G74" s="23">
        <v>-17725.04</v>
      </c>
      <c r="H74" s="27">
        <v>1</v>
      </c>
      <c r="I74" s="114"/>
      <c r="J74" s="17"/>
    </row>
    <row r="75" spans="1:10" s="15" customFormat="1" ht="23.25" customHeight="1" x14ac:dyDescent="0.55000000000000004">
      <c r="A75" s="25">
        <v>28</v>
      </c>
      <c r="B75" s="26">
        <v>100000417432</v>
      </c>
      <c r="C75" s="25">
        <v>0</v>
      </c>
      <c r="D75" s="24" t="s">
        <v>917</v>
      </c>
      <c r="E75" s="24" t="s">
        <v>928</v>
      </c>
      <c r="F75" s="23">
        <v>71676.039999999994</v>
      </c>
      <c r="G75" s="23">
        <v>-18105.43</v>
      </c>
      <c r="H75" s="27">
        <v>53570.61</v>
      </c>
      <c r="I75" s="114"/>
      <c r="J75" s="17"/>
    </row>
    <row r="76" spans="1:10" s="15" customFormat="1" ht="23.25" customHeight="1" x14ac:dyDescent="0.55000000000000004">
      <c r="A76" s="25"/>
      <c r="B76" s="26">
        <v>100000417432</v>
      </c>
      <c r="C76" s="25">
        <v>1</v>
      </c>
      <c r="D76" s="24" t="s">
        <v>917</v>
      </c>
      <c r="E76" s="24" t="s">
        <v>928</v>
      </c>
      <c r="F76" s="23">
        <v>15423.96</v>
      </c>
      <c r="G76" s="23">
        <v>-15422.96</v>
      </c>
      <c r="H76" s="27">
        <v>1</v>
      </c>
      <c r="I76" s="114"/>
      <c r="J76" s="17"/>
    </row>
    <row r="77" spans="1:10" s="15" customFormat="1" ht="23.25" customHeight="1" x14ac:dyDescent="0.55000000000000004">
      <c r="A77" s="25">
        <v>29</v>
      </c>
      <c r="B77" s="26">
        <v>100000417433</v>
      </c>
      <c r="C77" s="25">
        <v>0</v>
      </c>
      <c r="D77" s="24" t="s">
        <v>917</v>
      </c>
      <c r="E77" s="24" t="s">
        <v>928</v>
      </c>
      <c r="F77" s="23">
        <v>106979.17</v>
      </c>
      <c r="G77" s="23">
        <v>-27023.040000000001</v>
      </c>
      <c r="H77" s="27">
        <v>79956.13</v>
      </c>
      <c r="I77" s="114"/>
      <c r="J77" s="17"/>
    </row>
    <row r="78" spans="1:10" s="15" customFormat="1" ht="23.25" customHeight="1" x14ac:dyDescent="0.55000000000000004">
      <c r="A78" s="25"/>
      <c r="B78" s="26">
        <v>100000417433</v>
      </c>
      <c r="C78" s="25">
        <v>1</v>
      </c>
      <c r="D78" s="24" t="s">
        <v>917</v>
      </c>
      <c r="E78" s="24" t="s">
        <v>928</v>
      </c>
      <c r="F78" s="23">
        <v>23020.83</v>
      </c>
      <c r="G78" s="23">
        <v>-23019.83</v>
      </c>
      <c r="H78" s="27">
        <v>1</v>
      </c>
      <c r="I78" s="114"/>
      <c r="J78" s="17"/>
    </row>
    <row r="79" spans="1:10" s="15" customFormat="1" ht="23.25" customHeight="1" x14ac:dyDescent="0.55000000000000004">
      <c r="A79" s="25">
        <v>30</v>
      </c>
      <c r="B79" s="26">
        <v>100000417434</v>
      </c>
      <c r="C79" s="25">
        <v>0</v>
      </c>
      <c r="D79" s="24" t="s">
        <v>917</v>
      </c>
      <c r="E79" s="24" t="s">
        <v>929</v>
      </c>
      <c r="F79" s="23">
        <v>63652.6</v>
      </c>
      <c r="G79" s="23">
        <v>-16078.7</v>
      </c>
      <c r="H79" s="27">
        <v>47573.9</v>
      </c>
      <c r="I79" s="114"/>
      <c r="J79" s="17"/>
    </row>
    <row r="80" spans="1:10" s="15" customFormat="1" ht="23.25" customHeight="1" x14ac:dyDescent="0.55000000000000004">
      <c r="A80" s="25"/>
      <c r="B80" s="26">
        <v>100000417434</v>
      </c>
      <c r="C80" s="25">
        <v>1</v>
      </c>
      <c r="D80" s="24" t="s">
        <v>917</v>
      </c>
      <c r="E80" s="24" t="s">
        <v>929</v>
      </c>
      <c r="F80" s="23">
        <v>13697.4</v>
      </c>
      <c r="G80" s="23">
        <v>-13696.4</v>
      </c>
      <c r="H80" s="27">
        <v>1</v>
      </c>
      <c r="I80" s="114"/>
      <c r="J80" s="17"/>
    </row>
    <row r="81" spans="1:10" s="15" customFormat="1" ht="23.25" customHeight="1" x14ac:dyDescent="0.55000000000000004">
      <c r="A81" s="25">
        <v>31</v>
      </c>
      <c r="B81" s="26">
        <v>100000417435</v>
      </c>
      <c r="C81" s="25">
        <v>0</v>
      </c>
      <c r="D81" s="24" t="s">
        <v>917</v>
      </c>
      <c r="E81" s="24" t="s">
        <v>930</v>
      </c>
      <c r="F81" s="23">
        <v>46856.88</v>
      </c>
      <c r="G81" s="23">
        <v>-11836.09</v>
      </c>
      <c r="H81" s="27">
        <v>35020.79</v>
      </c>
      <c r="I81" s="114"/>
      <c r="J81" s="17"/>
    </row>
    <row r="82" spans="1:10" s="15" customFormat="1" ht="23.25" customHeight="1" x14ac:dyDescent="0.55000000000000004">
      <c r="A82" s="25"/>
      <c r="B82" s="26">
        <v>100000417435</v>
      </c>
      <c r="C82" s="25">
        <v>1</v>
      </c>
      <c r="D82" s="24" t="s">
        <v>917</v>
      </c>
      <c r="E82" s="24" t="s">
        <v>930</v>
      </c>
      <c r="F82" s="23">
        <v>10083.120000000001</v>
      </c>
      <c r="G82" s="23">
        <v>-10082.120000000001</v>
      </c>
      <c r="H82" s="27">
        <v>1</v>
      </c>
      <c r="I82" s="114"/>
      <c r="J82" s="17"/>
    </row>
    <row r="83" spans="1:10" s="15" customFormat="1" ht="23.25" customHeight="1" x14ac:dyDescent="0.55000000000000004">
      <c r="A83" s="25">
        <v>32</v>
      </c>
      <c r="B83" s="26">
        <v>100000417436</v>
      </c>
      <c r="C83" s="25">
        <v>0</v>
      </c>
      <c r="D83" s="24" t="s">
        <v>917</v>
      </c>
      <c r="E83" s="24" t="s">
        <v>931</v>
      </c>
      <c r="F83" s="23">
        <v>32093.75</v>
      </c>
      <c r="G83" s="23">
        <v>-8106.91</v>
      </c>
      <c r="H83" s="27">
        <v>23986.84</v>
      </c>
      <c r="I83" s="114"/>
      <c r="J83" s="17"/>
    </row>
    <row r="84" spans="1:10" s="15" customFormat="1" ht="23.25" customHeight="1" x14ac:dyDescent="0.55000000000000004">
      <c r="A84" s="25"/>
      <c r="B84" s="26">
        <v>100000417436</v>
      </c>
      <c r="C84" s="25">
        <v>1</v>
      </c>
      <c r="D84" s="24" t="s">
        <v>917</v>
      </c>
      <c r="E84" s="24" t="s">
        <v>931</v>
      </c>
      <c r="F84" s="23">
        <v>6906.25</v>
      </c>
      <c r="G84" s="23">
        <v>-6905.25</v>
      </c>
      <c r="H84" s="27">
        <v>1</v>
      </c>
      <c r="I84" s="114"/>
      <c r="J84" s="17"/>
    </row>
    <row r="85" spans="1:10" s="15" customFormat="1" ht="23.25" customHeight="1" x14ac:dyDescent="0.55000000000000004">
      <c r="A85" s="25">
        <v>33</v>
      </c>
      <c r="B85" s="26">
        <v>100000417437</v>
      </c>
      <c r="C85" s="25">
        <v>0</v>
      </c>
      <c r="D85" s="24" t="s">
        <v>917</v>
      </c>
      <c r="E85" s="24" t="s">
        <v>932</v>
      </c>
      <c r="F85" s="23">
        <v>50280.21</v>
      </c>
      <c r="G85" s="23">
        <v>-12700.83</v>
      </c>
      <c r="H85" s="27">
        <v>37579.379999999997</v>
      </c>
      <c r="I85" s="114"/>
      <c r="J85" s="17"/>
    </row>
    <row r="86" spans="1:10" s="15" customFormat="1" ht="23.25" customHeight="1" x14ac:dyDescent="0.55000000000000004">
      <c r="A86" s="25"/>
      <c r="B86" s="26">
        <v>100000417437</v>
      </c>
      <c r="C86" s="25">
        <v>1</v>
      </c>
      <c r="D86" s="24" t="s">
        <v>917</v>
      </c>
      <c r="E86" s="24" t="s">
        <v>932</v>
      </c>
      <c r="F86" s="23">
        <v>10819.79</v>
      </c>
      <c r="G86" s="23">
        <v>-10818.79</v>
      </c>
      <c r="H86" s="27">
        <v>1</v>
      </c>
      <c r="I86" s="114"/>
      <c r="J86" s="17"/>
    </row>
    <row r="87" spans="1:10" s="15" customFormat="1" ht="23.25" customHeight="1" x14ac:dyDescent="0.55000000000000004">
      <c r="A87" s="25">
        <v>34</v>
      </c>
      <c r="B87" s="26">
        <v>100000417438</v>
      </c>
      <c r="C87" s="25">
        <v>0</v>
      </c>
      <c r="D87" s="24" t="s">
        <v>917</v>
      </c>
      <c r="E87" s="24" t="s">
        <v>928</v>
      </c>
      <c r="F87" s="23">
        <v>44396.35</v>
      </c>
      <c r="G87" s="23">
        <v>-11214.56</v>
      </c>
      <c r="H87" s="27">
        <v>33181.79</v>
      </c>
      <c r="I87" s="114"/>
      <c r="J87" s="17"/>
    </row>
    <row r="88" spans="1:10" s="15" customFormat="1" ht="23.25" customHeight="1" x14ac:dyDescent="0.55000000000000004">
      <c r="A88" s="25"/>
      <c r="B88" s="26">
        <v>100000417438</v>
      </c>
      <c r="C88" s="25">
        <v>1</v>
      </c>
      <c r="D88" s="24" t="s">
        <v>917</v>
      </c>
      <c r="E88" s="24" t="s">
        <v>928</v>
      </c>
      <c r="F88" s="23">
        <v>9553.65</v>
      </c>
      <c r="G88" s="23">
        <v>-9552.65</v>
      </c>
      <c r="H88" s="27">
        <v>1</v>
      </c>
      <c r="I88" s="114"/>
      <c r="J88" s="17"/>
    </row>
    <row r="89" spans="1:10" s="15" customFormat="1" ht="23.25" customHeight="1" x14ac:dyDescent="0.55000000000000004">
      <c r="A89" s="25">
        <v>35</v>
      </c>
      <c r="B89" s="26">
        <v>100000417439</v>
      </c>
      <c r="C89" s="25">
        <v>0</v>
      </c>
      <c r="D89" s="24" t="s">
        <v>917</v>
      </c>
      <c r="E89" s="24" t="s">
        <v>928</v>
      </c>
      <c r="F89" s="23">
        <v>73815.62</v>
      </c>
      <c r="G89" s="23">
        <v>-18645.89</v>
      </c>
      <c r="H89" s="27">
        <v>55169.73</v>
      </c>
      <c r="I89" s="114"/>
      <c r="J89" s="17"/>
    </row>
    <row r="90" spans="1:10" s="15" customFormat="1" ht="23.25" customHeight="1" x14ac:dyDescent="0.55000000000000004">
      <c r="A90" s="25"/>
      <c r="B90" s="26">
        <v>100000417439</v>
      </c>
      <c r="C90" s="25">
        <v>1</v>
      </c>
      <c r="D90" s="24" t="s">
        <v>917</v>
      </c>
      <c r="E90" s="24" t="s">
        <v>928</v>
      </c>
      <c r="F90" s="23">
        <v>15884.38</v>
      </c>
      <c r="G90" s="23">
        <v>-15883.38</v>
      </c>
      <c r="H90" s="27">
        <v>1</v>
      </c>
      <c r="I90" s="114"/>
      <c r="J90" s="17"/>
    </row>
    <row r="91" spans="1:10" s="15" customFormat="1" ht="23.25" customHeight="1" x14ac:dyDescent="0.55000000000000004">
      <c r="A91" s="25">
        <v>36</v>
      </c>
      <c r="B91" s="26">
        <v>100000417440</v>
      </c>
      <c r="C91" s="25">
        <v>0</v>
      </c>
      <c r="D91" s="24" t="s">
        <v>917</v>
      </c>
      <c r="E91" s="24" t="s">
        <v>928</v>
      </c>
      <c r="F91" s="23">
        <v>63117.71</v>
      </c>
      <c r="G91" s="23">
        <v>-15943.6</v>
      </c>
      <c r="H91" s="27">
        <v>47174.11</v>
      </c>
      <c r="I91" s="114"/>
      <c r="J91" s="17"/>
    </row>
    <row r="92" spans="1:10" s="15" customFormat="1" ht="23.25" customHeight="1" x14ac:dyDescent="0.55000000000000004">
      <c r="A92" s="25"/>
      <c r="B92" s="26">
        <v>100000417440</v>
      </c>
      <c r="C92" s="25">
        <v>1</v>
      </c>
      <c r="D92" s="24" t="s">
        <v>917</v>
      </c>
      <c r="E92" s="24" t="s">
        <v>928</v>
      </c>
      <c r="F92" s="23">
        <v>13582.29</v>
      </c>
      <c r="G92" s="23">
        <v>-13581.29</v>
      </c>
      <c r="H92" s="27">
        <v>1</v>
      </c>
      <c r="I92" s="114"/>
      <c r="J92" s="17"/>
    </row>
    <row r="93" spans="1:10" s="15" customFormat="1" ht="23.25" customHeight="1" x14ac:dyDescent="0.55000000000000004">
      <c r="A93" s="25">
        <v>37</v>
      </c>
      <c r="B93" s="26">
        <v>100000417441</v>
      </c>
      <c r="C93" s="25">
        <v>0</v>
      </c>
      <c r="D93" s="24" t="s">
        <v>917</v>
      </c>
      <c r="E93" s="24" t="s">
        <v>928</v>
      </c>
      <c r="F93" s="23">
        <v>94676.56</v>
      </c>
      <c r="G93" s="23">
        <v>-23915.38</v>
      </c>
      <c r="H93" s="27">
        <v>70761.179999999993</v>
      </c>
      <c r="I93" s="114"/>
      <c r="J93" s="17"/>
    </row>
    <row r="94" spans="1:10" s="15" customFormat="1" ht="23.25" customHeight="1" x14ac:dyDescent="0.55000000000000004">
      <c r="A94" s="25"/>
      <c r="B94" s="26">
        <v>100000417441</v>
      </c>
      <c r="C94" s="25">
        <v>1</v>
      </c>
      <c r="D94" s="24" t="s">
        <v>917</v>
      </c>
      <c r="E94" s="24" t="s">
        <v>928</v>
      </c>
      <c r="F94" s="23">
        <v>20373.439999999999</v>
      </c>
      <c r="G94" s="23">
        <v>-20372.439999999999</v>
      </c>
      <c r="H94" s="27">
        <v>1</v>
      </c>
      <c r="I94" s="114"/>
      <c r="J94" s="17"/>
    </row>
    <row r="95" spans="1:10" s="15" customFormat="1" ht="23.25" customHeight="1" x14ac:dyDescent="0.55000000000000004">
      <c r="A95" s="25">
        <v>38</v>
      </c>
      <c r="B95" s="26">
        <v>100000417442</v>
      </c>
      <c r="C95" s="25">
        <v>0</v>
      </c>
      <c r="D95" s="24" t="s">
        <v>917</v>
      </c>
      <c r="E95" s="24" t="s">
        <v>933</v>
      </c>
      <c r="F95" s="23">
        <v>929.69</v>
      </c>
      <c r="G95" s="23">
        <v>-234.83</v>
      </c>
      <c r="H95" s="27">
        <v>694.86</v>
      </c>
      <c r="I95" s="114"/>
      <c r="J95" s="17"/>
    </row>
    <row r="96" spans="1:10" s="15" customFormat="1" ht="23.25" customHeight="1" x14ac:dyDescent="0.55000000000000004">
      <c r="A96" s="25"/>
      <c r="B96" s="26">
        <v>100000417442</v>
      </c>
      <c r="C96" s="25">
        <v>1</v>
      </c>
      <c r="D96" s="24" t="s">
        <v>917</v>
      </c>
      <c r="E96" s="24" t="s">
        <v>933</v>
      </c>
      <c r="F96" s="23">
        <v>4320.3100000000004</v>
      </c>
      <c r="G96" s="23">
        <v>-4319.3100000000004</v>
      </c>
      <c r="H96" s="27">
        <v>1</v>
      </c>
      <c r="I96" s="114"/>
      <c r="J96" s="17"/>
    </row>
    <row r="97" spans="1:10" s="15" customFormat="1" ht="23.25" customHeight="1" x14ac:dyDescent="0.55000000000000004">
      <c r="A97" s="25">
        <v>39</v>
      </c>
      <c r="B97" s="26">
        <v>100000417443</v>
      </c>
      <c r="C97" s="25">
        <v>0</v>
      </c>
      <c r="D97" s="24" t="s">
        <v>917</v>
      </c>
      <c r="E97" s="24" t="s">
        <v>934</v>
      </c>
      <c r="F97" s="23">
        <v>1770.83</v>
      </c>
      <c r="G97" s="23">
        <v>-447.31</v>
      </c>
      <c r="H97" s="27">
        <v>1323.52</v>
      </c>
      <c r="I97" s="114"/>
      <c r="J97" s="17"/>
    </row>
    <row r="98" spans="1:10" s="15" customFormat="1" ht="23.25" customHeight="1" x14ac:dyDescent="0.55000000000000004">
      <c r="A98" s="25"/>
      <c r="B98" s="26">
        <v>100000417443</v>
      </c>
      <c r="C98" s="25">
        <v>1</v>
      </c>
      <c r="D98" s="24" t="s">
        <v>917</v>
      </c>
      <c r="E98" s="24" t="s">
        <v>934</v>
      </c>
      <c r="F98" s="23">
        <v>8229.17</v>
      </c>
      <c r="G98" s="23">
        <v>-8228.17</v>
      </c>
      <c r="H98" s="27">
        <v>1</v>
      </c>
      <c r="I98" s="114"/>
      <c r="J98" s="17"/>
    </row>
    <row r="99" spans="1:10" s="15" customFormat="1" ht="23.25" customHeight="1" x14ac:dyDescent="0.55000000000000004">
      <c r="A99" s="25">
        <v>40</v>
      </c>
      <c r="B99" s="26">
        <v>100000417444</v>
      </c>
      <c r="C99" s="25">
        <v>0</v>
      </c>
      <c r="D99" s="24" t="s">
        <v>917</v>
      </c>
      <c r="E99" s="24" t="s">
        <v>934</v>
      </c>
      <c r="F99" s="23">
        <v>1770.83</v>
      </c>
      <c r="G99" s="23">
        <v>-447.31</v>
      </c>
      <c r="H99" s="27">
        <v>1323.52</v>
      </c>
      <c r="I99" s="114"/>
      <c r="J99" s="17"/>
    </row>
    <row r="100" spans="1:10" s="15" customFormat="1" ht="23.25" customHeight="1" x14ac:dyDescent="0.55000000000000004">
      <c r="A100" s="25"/>
      <c r="B100" s="26">
        <v>100000417444</v>
      </c>
      <c r="C100" s="25">
        <v>1</v>
      </c>
      <c r="D100" s="24" t="s">
        <v>917</v>
      </c>
      <c r="E100" s="24" t="s">
        <v>934</v>
      </c>
      <c r="F100" s="23">
        <v>8229.17</v>
      </c>
      <c r="G100" s="23">
        <v>-8228.17</v>
      </c>
      <c r="H100" s="27">
        <v>1</v>
      </c>
      <c r="I100" s="114"/>
      <c r="J100" s="17"/>
    </row>
    <row r="101" spans="1:10" s="15" customFormat="1" ht="23.25" customHeight="1" x14ac:dyDescent="0.55000000000000004">
      <c r="A101" s="25">
        <v>41</v>
      </c>
      <c r="B101" s="26">
        <v>100000417445</v>
      </c>
      <c r="C101" s="25">
        <v>0</v>
      </c>
      <c r="D101" s="24" t="s">
        <v>917</v>
      </c>
      <c r="E101" s="24" t="s">
        <v>935</v>
      </c>
      <c r="F101" s="23">
        <v>1062.5</v>
      </c>
      <c r="G101" s="23">
        <v>-268.39</v>
      </c>
      <c r="H101" s="27">
        <v>794.11</v>
      </c>
      <c r="I101" s="114"/>
      <c r="J101" s="17"/>
    </row>
    <row r="102" spans="1:10" s="15" customFormat="1" ht="23.25" customHeight="1" x14ac:dyDescent="0.55000000000000004">
      <c r="A102" s="25"/>
      <c r="B102" s="26">
        <v>100000417445</v>
      </c>
      <c r="C102" s="25">
        <v>1</v>
      </c>
      <c r="D102" s="24" t="s">
        <v>917</v>
      </c>
      <c r="E102" s="24" t="s">
        <v>935</v>
      </c>
      <c r="F102" s="23">
        <v>4937.5</v>
      </c>
      <c r="G102" s="23">
        <v>-4936.5</v>
      </c>
      <c r="H102" s="27">
        <v>1</v>
      </c>
      <c r="I102" s="114"/>
      <c r="J102" s="17"/>
    </row>
    <row r="103" spans="1:10" s="15" customFormat="1" ht="23.25" customHeight="1" x14ac:dyDescent="0.55000000000000004">
      <c r="A103" s="25">
        <v>42</v>
      </c>
      <c r="B103" s="26">
        <v>100000417446</v>
      </c>
      <c r="C103" s="25">
        <v>0</v>
      </c>
      <c r="D103" s="24" t="s">
        <v>917</v>
      </c>
      <c r="E103" s="24" t="s">
        <v>936</v>
      </c>
      <c r="F103" s="23">
        <v>885.42</v>
      </c>
      <c r="G103" s="23">
        <v>-223.66</v>
      </c>
      <c r="H103" s="27">
        <v>661.76</v>
      </c>
      <c r="I103" s="114"/>
      <c r="J103" s="17"/>
    </row>
    <row r="104" spans="1:10" s="15" customFormat="1" ht="23.25" customHeight="1" x14ac:dyDescent="0.55000000000000004">
      <c r="A104" s="25"/>
      <c r="B104" s="26">
        <v>100000417446</v>
      </c>
      <c r="C104" s="25">
        <v>1</v>
      </c>
      <c r="D104" s="24" t="s">
        <v>917</v>
      </c>
      <c r="E104" s="24" t="s">
        <v>936</v>
      </c>
      <c r="F104" s="23">
        <v>4114.58</v>
      </c>
      <c r="G104" s="23">
        <v>-4113.58</v>
      </c>
      <c r="H104" s="27">
        <v>1</v>
      </c>
      <c r="I104" s="114"/>
      <c r="J104" s="17"/>
    </row>
    <row r="105" spans="1:10" s="15" customFormat="1" ht="23.25" customHeight="1" x14ac:dyDescent="0.55000000000000004">
      <c r="A105" s="25">
        <v>43</v>
      </c>
      <c r="B105" s="26">
        <v>100000417447</v>
      </c>
      <c r="C105" s="25">
        <v>0</v>
      </c>
      <c r="D105" s="24" t="s">
        <v>917</v>
      </c>
      <c r="E105" s="24" t="s">
        <v>936</v>
      </c>
      <c r="F105" s="23">
        <v>885.42</v>
      </c>
      <c r="G105" s="23">
        <v>-223.66</v>
      </c>
      <c r="H105" s="27">
        <v>661.76</v>
      </c>
      <c r="I105" s="114"/>
      <c r="J105" s="17"/>
    </row>
    <row r="106" spans="1:10" s="15" customFormat="1" ht="23.25" customHeight="1" x14ac:dyDescent="0.55000000000000004">
      <c r="A106" s="25"/>
      <c r="B106" s="26">
        <v>100000417447</v>
      </c>
      <c r="C106" s="25">
        <v>1</v>
      </c>
      <c r="D106" s="24" t="s">
        <v>917</v>
      </c>
      <c r="E106" s="24" t="s">
        <v>936</v>
      </c>
      <c r="F106" s="23">
        <v>4114.58</v>
      </c>
      <c r="G106" s="23">
        <v>-4113.58</v>
      </c>
      <c r="H106" s="27">
        <v>1</v>
      </c>
      <c r="I106" s="114"/>
      <c r="J106" s="17"/>
    </row>
    <row r="107" spans="1:10" s="15" customFormat="1" ht="23.25" customHeight="1" x14ac:dyDescent="0.55000000000000004">
      <c r="A107" s="25">
        <v>44</v>
      </c>
      <c r="B107" s="26">
        <v>100000417448</v>
      </c>
      <c r="C107" s="25">
        <v>0</v>
      </c>
      <c r="D107" s="24" t="s">
        <v>917</v>
      </c>
      <c r="E107" s="24" t="s">
        <v>936</v>
      </c>
      <c r="F107" s="23">
        <v>885.42</v>
      </c>
      <c r="G107" s="23">
        <v>-223.66</v>
      </c>
      <c r="H107" s="27">
        <v>661.76</v>
      </c>
      <c r="I107" s="114"/>
      <c r="J107" s="17"/>
    </row>
    <row r="108" spans="1:10" s="15" customFormat="1" ht="23.25" customHeight="1" x14ac:dyDescent="0.55000000000000004">
      <c r="A108" s="25"/>
      <c r="B108" s="26">
        <v>100000417448</v>
      </c>
      <c r="C108" s="25">
        <v>1</v>
      </c>
      <c r="D108" s="24" t="s">
        <v>917</v>
      </c>
      <c r="E108" s="24" t="s">
        <v>936</v>
      </c>
      <c r="F108" s="23">
        <v>4114.58</v>
      </c>
      <c r="G108" s="23">
        <v>-4113.58</v>
      </c>
      <c r="H108" s="27">
        <v>1</v>
      </c>
      <c r="I108" s="114"/>
      <c r="J108" s="17"/>
    </row>
    <row r="109" spans="1:10" s="15" customFormat="1" ht="23.25" customHeight="1" x14ac:dyDescent="0.55000000000000004">
      <c r="A109" s="25">
        <v>45</v>
      </c>
      <c r="B109" s="26">
        <v>100000417449</v>
      </c>
      <c r="C109" s="25">
        <v>0</v>
      </c>
      <c r="D109" s="24" t="s">
        <v>917</v>
      </c>
      <c r="E109" s="24" t="s">
        <v>936</v>
      </c>
      <c r="F109" s="23">
        <v>885.42</v>
      </c>
      <c r="G109" s="23">
        <v>-223.66</v>
      </c>
      <c r="H109" s="27">
        <v>661.76</v>
      </c>
      <c r="I109" s="114"/>
      <c r="J109" s="17"/>
    </row>
    <row r="110" spans="1:10" s="15" customFormat="1" ht="23.25" customHeight="1" x14ac:dyDescent="0.55000000000000004">
      <c r="A110" s="25"/>
      <c r="B110" s="26">
        <v>100000417449</v>
      </c>
      <c r="C110" s="25">
        <v>1</v>
      </c>
      <c r="D110" s="24" t="s">
        <v>917</v>
      </c>
      <c r="E110" s="24" t="s">
        <v>936</v>
      </c>
      <c r="F110" s="23">
        <v>4114.58</v>
      </c>
      <c r="G110" s="23">
        <v>-4113.58</v>
      </c>
      <c r="H110" s="27">
        <v>1</v>
      </c>
      <c r="I110" s="114"/>
      <c r="J110" s="17"/>
    </row>
    <row r="111" spans="1:10" s="15" customFormat="1" ht="23.25" customHeight="1" x14ac:dyDescent="0.55000000000000004">
      <c r="A111" s="25">
        <v>46</v>
      </c>
      <c r="B111" s="26">
        <v>100000417450</v>
      </c>
      <c r="C111" s="25">
        <v>0</v>
      </c>
      <c r="D111" s="24" t="s">
        <v>917</v>
      </c>
      <c r="E111" s="24" t="s">
        <v>936</v>
      </c>
      <c r="F111" s="23">
        <v>885.42</v>
      </c>
      <c r="G111" s="23">
        <v>-223.66</v>
      </c>
      <c r="H111" s="27">
        <v>661.76</v>
      </c>
      <c r="I111" s="114"/>
      <c r="J111" s="17"/>
    </row>
    <row r="112" spans="1:10" s="15" customFormat="1" ht="23.25" customHeight="1" x14ac:dyDescent="0.55000000000000004">
      <c r="A112" s="25"/>
      <c r="B112" s="26">
        <v>100000417450</v>
      </c>
      <c r="C112" s="25">
        <v>1</v>
      </c>
      <c r="D112" s="24" t="s">
        <v>917</v>
      </c>
      <c r="E112" s="24" t="s">
        <v>936</v>
      </c>
      <c r="F112" s="23">
        <v>4114.58</v>
      </c>
      <c r="G112" s="23">
        <v>-4113.58</v>
      </c>
      <c r="H112" s="27">
        <v>1</v>
      </c>
      <c r="I112" s="114"/>
      <c r="J112" s="17"/>
    </row>
    <row r="113" spans="1:10" s="15" customFormat="1" ht="23.25" customHeight="1" x14ac:dyDescent="0.55000000000000004">
      <c r="A113" s="25">
        <v>47</v>
      </c>
      <c r="B113" s="26">
        <v>100000417451</v>
      </c>
      <c r="C113" s="25">
        <v>0</v>
      </c>
      <c r="D113" s="24" t="s">
        <v>917</v>
      </c>
      <c r="E113" s="24" t="s">
        <v>936</v>
      </c>
      <c r="F113" s="23">
        <v>885.42</v>
      </c>
      <c r="G113" s="23">
        <v>-223.66</v>
      </c>
      <c r="H113" s="27">
        <v>661.76</v>
      </c>
      <c r="I113" s="114"/>
      <c r="J113" s="17"/>
    </row>
    <row r="114" spans="1:10" s="15" customFormat="1" ht="23.25" customHeight="1" x14ac:dyDescent="0.55000000000000004">
      <c r="A114" s="25"/>
      <c r="B114" s="26">
        <v>100000417451</v>
      </c>
      <c r="C114" s="25">
        <v>1</v>
      </c>
      <c r="D114" s="24" t="s">
        <v>917</v>
      </c>
      <c r="E114" s="24" t="s">
        <v>936</v>
      </c>
      <c r="F114" s="23">
        <v>4114.58</v>
      </c>
      <c r="G114" s="23">
        <v>-4113.58</v>
      </c>
      <c r="H114" s="27">
        <v>1</v>
      </c>
      <c r="I114" s="114"/>
      <c r="J114" s="17"/>
    </row>
    <row r="115" spans="1:10" s="15" customFormat="1" ht="23.25" customHeight="1" x14ac:dyDescent="0.55000000000000004">
      <c r="A115" s="25">
        <v>48</v>
      </c>
      <c r="B115" s="26">
        <v>100000417452</v>
      </c>
      <c r="C115" s="25">
        <v>0</v>
      </c>
      <c r="D115" s="24" t="s">
        <v>917</v>
      </c>
      <c r="E115" s="24" t="s">
        <v>936</v>
      </c>
      <c r="F115" s="23">
        <v>885.42</v>
      </c>
      <c r="G115" s="23">
        <v>-223.66</v>
      </c>
      <c r="H115" s="27">
        <v>661.76</v>
      </c>
      <c r="I115" s="114"/>
      <c r="J115" s="17"/>
    </row>
    <row r="116" spans="1:10" s="15" customFormat="1" ht="23.25" customHeight="1" x14ac:dyDescent="0.55000000000000004">
      <c r="A116" s="25"/>
      <c r="B116" s="26">
        <v>100000417452</v>
      </c>
      <c r="C116" s="25">
        <v>1</v>
      </c>
      <c r="D116" s="24" t="s">
        <v>917</v>
      </c>
      <c r="E116" s="24" t="s">
        <v>936</v>
      </c>
      <c r="F116" s="23">
        <v>4114.58</v>
      </c>
      <c r="G116" s="23">
        <v>-4113.58</v>
      </c>
      <c r="H116" s="27">
        <v>1</v>
      </c>
      <c r="I116" s="114"/>
      <c r="J116" s="17"/>
    </row>
    <row r="117" spans="1:10" s="15" customFormat="1" ht="23.25" customHeight="1" x14ac:dyDescent="0.55000000000000004">
      <c r="A117" s="25">
        <v>49</v>
      </c>
      <c r="B117" s="26">
        <v>100000417453</v>
      </c>
      <c r="C117" s="25">
        <v>0</v>
      </c>
      <c r="D117" s="24" t="s">
        <v>917</v>
      </c>
      <c r="E117" s="24" t="s">
        <v>936</v>
      </c>
      <c r="F117" s="23">
        <v>885.42</v>
      </c>
      <c r="G117" s="23">
        <v>-223.66</v>
      </c>
      <c r="H117" s="27">
        <v>661.76</v>
      </c>
      <c r="I117" s="114"/>
      <c r="J117" s="17"/>
    </row>
    <row r="118" spans="1:10" s="15" customFormat="1" ht="23.25" customHeight="1" x14ac:dyDescent="0.55000000000000004">
      <c r="A118" s="25"/>
      <c r="B118" s="26">
        <v>100000417453</v>
      </c>
      <c r="C118" s="25">
        <v>1</v>
      </c>
      <c r="D118" s="24" t="s">
        <v>917</v>
      </c>
      <c r="E118" s="24" t="s">
        <v>936</v>
      </c>
      <c r="F118" s="23">
        <v>4114.58</v>
      </c>
      <c r="G118" s="23">
        <v>-4113.58</v>
      </c>
      <c r="H118" s="27">
        <v>1</v>
      </c>
      <c r="I118" s="114"/>
      <c r="J118" s="17"/>
    </row>
    <row r="119" spans="1:10" s="15" customFormat="1" ht="23.25" customHeight="1" x14ac:dyDescent="0.55000000000000004">
      <c r="A119" s="25">
        <v>50</v>
      </c>
      <c r="B119" s="26">
        <v>100000417454</v>
      </c>
      <c r="C119" s="25">
        <v>0</v>
      </c>
      <c r="D119" s="24" t="s">
        <v>917</v>
      </c>
      <c r="E119" s="24" t="s">
        <v>936</v>
      </c>
      <c r="F119" s="23">
        <v>885.42</v>
      </c>
      <c r="G119" s="23">
        <v>-223.66</v>
      </c>
      <c r="H119" s="27">
        <v>661.76</v>
      </c>
      <c r="I119" s="114"/>
      <c r="J119" s="17"/>
    </row>
    <row r="120" spans="1:10" s="15" customFormat="1" ht="23.25" customHeight="1" x14ac:dyDescent="0.55000000000000004">
      <c r="A120" s="25"/>
      <c r="B120" s="26">
        <v>100000417454</v>
      </c>
      <c r="C120" s="25">
        <v>1</v>
      </c>
      <c r="D120" s="24" t="s">
        <v>917</v>
      </c>
      <c r="E120" s="24" t="s">
        <v>936</v>
      </c>
      <c r="F120" s="23">
        <v>4114.58</v>
      </c>
      <c r="G120" s="23">
        <v>-4113.58</v>
      </c>
      <c r="H120" s="27">
        <v>1</v>
      </c>
      <c r="I120" s="114"/>
      <c r="J120" s="17"/>
    </row>
    <row r="121" spans="1:10" s="15" customFormat="1" ht="23.25" customHeight="1" x14ac:dyDescent="0.55000000000000004">
      <c r="A121" s="25">
        <v>51</v>
      </c>
      <c r="B121" s="26">
        <v>100000417455</v>
      </c>
      <c r="C121" s="25">
        <v>0</v>
      </c>
      <c r="D121" s="24" t="s">
        <v>917</v>
      </c>
      <c r="E121" s="24" t="s">
        <v>936</v>
      </c>
      <c r="F121" s="23">
        <v>885.42</v>
      </c>
      <c r="G121" s="23">
        <v>-223.66</v>
      </c>
      <c r="H121" s="27">
        <v>661.76</v>
      </c>
      <c r="I121" s="114"/>
      <c r="J121" s="17"/>
    </row>
    <row r="122" spans="1:10" s="15" customFormat="1" ht="23.25" customHeight="1" x14ac:dyDescent="0.55000000000000004">
      <c r="A122" s="25"/>
      <c r="B122" s="26">
        <v>100000417455</v>
      </c>
      <c r="C122" s="25">
        <v>1</v>
      </c>
      <c r="D122" s="24" t="s">
        <v>917</v>
      </c>
      <c r="E122" s="24" t="s">
        <v>936</v>
      </c>
      <c r="F122" s="23">
        <v>4114.58</v>
      </c>
      <c r="G122" s="23">
        <v>-4113.58</v>
      </c>
      <c r="H122" s="27">
        <v>1</v>
      </c>
      <c r="I122" s="114"/>
      <c r="J122" s="17"/>
    </row>
    <row r="123" spans="1:10" s="15" customFormat="1" ht="23.25" customHeight="1" x14ac:dyDescent="0.55000000000000004">
      <c r="A123" s="25">
        <v>52</v>
      </c>
      <c r="B123" s="26">
        <v>100000417456</v>
      </c>
      <c r="C123" s="25">
        <v>0</v>
      </c>
      <c r="D123" s="24" t="s">
        <v>917</v>
      </c>
      <c r="E123" s="24" t="s">
        <v>936</v>
      </c>
      <c r="F123" s="23">
        <v>885.42</v>
      </c>
      <c r="G123" s="23">
        <v>-223.66</v>
      </c>
      <c r="H123" s="27">
        <v>661.76</v>
      </c>
      <c r="I123" s="114"/>
      <c r="J123" s="17"/>
    </row>
    <row r="124" spans="1:10" s="15" customFormat="1" ht="23.25" customHeight="1" x14ac:dyDescent="0.55000000000000004">
      <c r="A124" s="25"/>
      <c r="B124" s="26">
        <v>100000417456</v>
      </c>
      <c r="C124" s="25">
        <v>1</v>
      </c>
      <c r="D124" s="24" t="s">
        <v>917</v>
      </c>
      <c r="E124" s="24" t="s">
        <v>936</v>
      </c>
      <c r="F124" s="23">
        <v>4114.58</v>
      </c>
      <c r="G124" s="23">
        <v>-4113.58</v>
      </c>
      <c r="H124" s="27">
        <v>1</v>
      </c>
      <c r="I124" s="114"/>
      <c r="J124" s="17"/>
    </row>
    <row r="125" spans="1:10" s="15" customFormat="1" ht="23.25" customHeight="1" x14ac:dyDescent="0.55000000000000004">
      <c r="A125" s="25">
        <v>53</v>
      </c>
      <c r="B125" s="26">
        <v>100000417457</v>
      </c>
      <c r="C125" s="25">
        <v>0</v>
      </c>
      <c r="D125" s="24" t="s">
        <v>917</v>
      </c>
      <c r="E125" s="24" t="s">
        <v>936</v>
      </c>
      <c r="F125" s="23">
        <v>885.42</v>
      </c>
      <c r="G125" s="23">
        <v>-223.66</v>
      </c>
      <c r="H125" s="27">
        <v>661.76</v>
      </c>
      <c r="I125" s="114"/>
      <c r="J125" s="17"/>
    </row>
    <row r="126" spans="1:10" s="15" customFormat="1" ht="23.25" customHeight="1" x14ac:dyDescent="0.55000000000000004">
      <c r="A126" s="25"/>
      <c r="B126" s="26">
        <v>100000417457</v>
      </c>
      <c r="C126" s="25">
        <v>1</v>
      </c>
      <c r="D126" s="24" t="s">
        <v>917</v>
      </c>
      <c r="E126" s="24" t="s">
        <v>936</v>
      </c>
      <c r="F126" s="23">
        <v>4114.58</v>
      </c>
      <c r="G126" s="23">
        <v>-4113.58</v>
      </c>
      <c r="H126" s="27">
        <v>1</v>
      </c>
      <c r="I126" s="114"/>
      <c r="J126" s="17"/>
    </row>
    <row r="127" spans="1:10" s="15" customFormat="1" ht="23.25" customHeight="1" x14ac:dyDescent="0.55000000000000004">
      <c r="A127" s="25">
        <v>54</v>
      </c>
      <c r="B127" s="26">
        <v>100000417458</v>
      </c>
      <c r="C127" s="25">
        <v>0</v>
      </c>
      <c r="D127" s="24" t="s">
        <v>917</v>
      </c>
      <c r="E127" s="24" t="s">
        <v>936</v>
      </c>
      <c r="F127" s="23">
        <v>885.42</v>
      </c>
      <c r="G127" s="23">
        <v>-223.66</v>
      </c>
      <c r="H127" s="27">
        <v>661.76</v>
      </c>
      <c r="I127" s="114"/>
      <c r="J127" s="17"/>
    </row>
    <row r="128" spans="1:10" s="15" customFormat="1" ht="23.25" customHeight="1" x14ac:dyDescent="0.55000000000000004">
      <c r="A128" s="25"/>
      <c r="B128" s="26">
        <v>100000417458</v>
      </c>
      <c r="C128" s="25">
        <v>1</v>
      </c>
      <c r="D128" s="24" t="s">
        <v>917</v>
      </c>
      <c r="E128" s="24" t="s">
        <v>936</v>
      </c>
      <c r="F128" s="23">
        <v>4114.58</v>
      </c>
      <c r="G128" s="23">
        <v>-4113.58</v>
      </c>
      <c r="H128" s="27">
        <v>1</v>
      </c>
      <c r="I128" s="114"/>
      <c r="J128" s="17"/>
    </row>
    <row r="129" spans="1:10" s="15" customFormat="1" ht="23.25" customHeight="1" x14ac:dyDescent="0.55000000000000004">
      <c r="A129" s="25">
        <v>55</v>
      </c>
      <c r="B129" s="26">
        <v>100000417459</v>
      </c>
      <c r="C129" s="25">
        <v>0</v>
      </c>
      <c r="D129" s="24" t="s">
        <v>917</v>
      </c>
      <c r="E129" s="24" t="s">
        <v>936</v>
      </c>
      <c r="F129" s="23">
        <v>885.42</v>
      </c>
      <c r="G129" s="23">
        <v>-223.66</v>
      </c>
      <c r="H129" s="27">
        <v>661.76</v>
      </c>
      <c r="I129" s="114"/>
      <c r="J129" s="17"/>
    </row>
    <row r="130" spans="1:10" s="15" customFormat="1" ht="23.25" customHeight="1" x14ac:dyDescent="0.55000000000000004">
      <c r="A130" s="25"/>
      <c r="B130" s="26">
        <v>100000417459</v>
      </c>
      <c r="C130" s="25">
        <v>1</v>
      </c>
      <c r="D130" s="24" t="s">
        <v>917</v>
      </c>
      <c r="E130" s="24" t="s">
        <v>936</v>
      </c>
      <c r="F130" s="23">
        <v>4114.58</v>
      </c>
      <c r="G130" s="23">
        <v>-4113.58</v>
      </c>
      <c r="H130" s="27">
        <v>1</v>
      </c>
      <c r="I130" s="114"/>
      <c r="J130" s="17"/>
    </row>
    <row r="131" spans="1:10" s="15" customFormat="1" ht="23.25" customHeight="1" x14ac:dyDescent="0.55000000000000004">
      <c r="A131" s="25">
        <v>56</v>
      </c>
      <c r="B131" s="26">
        <v>100000417460</v>
      </c>
      <c r="C131" s="25">
        <v>0</v>
      </c>
      <c r="D131" s="24" t="s">
        <v>917</v>
      </c>
      <c r="E131" s="24" t="s">
        <v>936</v>
      </c>
      <c r="F131" s="23">
        <v>885.42</v>
      </c>
      <c r="G131" s="23">
        <v>-223.66</v>
      </c>
      <c r="H131" s="27">
        <v>661.76</v>
      </c>
      <c r="I131" s="114"/>
      <c r="J131" s="17"/>
    </row>
    <row r="132" spans="1:10" s="15" customFormat="1" ht="23.25" customHeight="1" x14ac:dyDescent="0.55000000000000004">
      <c r="A132" s="25"/>
      <c r="B132" s="26">
        <v>100000417460</v>
      </c>
      <c r="C132" s="25">
        <v>1</v>
      </c>
      <c r="D132" s="24" t="s">
        <v>917</v>
      </c>
      <c r="E132" s="24" t="s">
        <v>936</v>
      </c>
      <c r="F132" s="23">
        <v>4114.58</v>
      </c>
      <c r="G132" s="23">
        <v>-4113.58</v>
      </c>
      <c r="H132" s="27">
        <v>1</v>
      </c>
      <c r="I132" s="114"/>
      <c r="J132" s="17"/>
    </row>
    <row r="133" spans="1:10" s="15" customFormat="1" ht="23.25" customHeight="1" x14ac:dyDescent="0.55000000000000004">
      <c r="A133" s="25">
        <v>57</v>
      </c>
      <c r="B133" s="26">
        <v>100000417461</v>
      </c>
      <c r="C133" s="25">
        <v>0</v>
      </c>
      <c r="D133" s="24" t="s">
        <v>917</v>
      </c>
      <c r="E133" s="24" t="s">
        <v>936</v>
      </c>
      <c r="F133" s="23">
        <v>885.42</v>
      </c>
      <c r="G133" s="23">
        <v>-223.66</v>
      </c>
      <c r="H133" s="27">
        <v>661.76</v>
      </c>
      <c r="I133" s="114"/>
      <c r="J133" s="17"/>
    </row>
    <row r="134" spans="1:10" s="15" customFormat="1" ht="23.25" customHeight="1" x14ac:dyDescent="0.55000000000000004">
      <c r="A134" s="25"/>
      <c r="B134" s="26">
        <v>100000417461</v>
      </c>
      <c r="C134" s="25">
        <v>1</v>
      </c>
      <c r="D134" s="24" t="s">
        <v>917</v>
      </c>
      <c r="E134" s="24" t="s">
        <v>936</v>
      </c>
      <c r="F134" s="23">
        <v>4114.58</v>
      </c>
      <c r="G134" s="23">
        <v>-4113.58</v>
      </c>
      <c r="H134" s="27">
        <v>1</v>
      </c>
      <c r="I134" s="114"/>
      <c r="J134" s="17"/>
    </row>
    <row r="135" spans="1:10" s="15" customFormat="1" ht="23.25" customHeight="1" x14ac:dyDescent="0.55000000000000004">
      <c r="A135" s="25">
        <v>58</v>
      </c>
      <c r="B135" s="26">
        <v>100000417462</v>
      </c>
      <c r="C135" s="25">
        <v>0</v>
      </c>
      <c r="D135" s="24" t="s">
        <v>917</v>
      </c>
      <c r="E135" s="24" t="s">
        <v>936</v>
      </c>
      <c r="F135" s="23">
        <v>885.42</v>
      </c>
      <c r="G135" s="23">
        <v>-223.66</v>
      </c>
      <c r="H135" s="27">
        <v>661.76</v>
      </c>
      <c r="I135" s="114"/>
      <c r="J135" s="17"/>
    </row>
    <row r="136" spans="1:10" s="15" customFormat="1" ht="23.25" customHeight="1" x14ac:dyDescent="0.55000000000000004">
      <c r="A136" s="25"/>
      <c r="B136" s="26">
        <v>100000417462</v>
      </c>
      <c r="C136" s="25">
        <v>1</v>
      </c>
      <c r="D136" s="24" t="s">
        <v>917</v>
      </c>
      <c r="E136" s="24" t="s">
        <v>936</v>
      </c>
      <c r="F136" s="23">
        <v>4114.58</v>
      </c>
      <c r="G136" s="23">
        <v>-4113.58</v>
      </c>
      <c r="H136" s="27">
        <v>1</v>
      </c>
      <c r="I136" s="114"/>
      <c r="J136" s="17"/>
    </row>
    <row r="137" spans="1:10" s="15" customFormat="1" ht="23.25" customHeight="1" x14ac:dyDescent="0.55000000000000004">
      <c r="A137" s="25">
        <v>59</v>
      </c>
      <c r="B137" s="26">
        <v>100000417463</v>
      </c>
      <c r="C137" s="25">
        <v>0</v>
      </c>
      <c r="D137" s="24" t="s">
        <v>917</v>
      </c>
      <c r="E137" s="24" t="s">
        <v>936</v>
      </c>
      <c r="F137" s="23">
        <v>885.42</v>
      </c>
      <c r="G137" s="23">
        <v>-223.66</v>
      </c>
      <c r="H137" s="27">
        <v>661.76</v>
      </c>
      <c r="I137" s="114"/>
      <c r="J137" s="17"/>
    </row>
    <row r="138" spans="1:10" s="15" customFormat="1" ht="23.25" customHeight="1" x14ac:dyDescent="0.55000000000000004">
      <c r="A138" s="25"/>
      <c r="B138" s="26">
        <v>100000417463</v>
      </c>
      <c r="C138" s="25">
        <v>1</v>
      </c>
      <c r="D138" s="24" t="s">
        <v>917</v>
      </c>
      <c r="E138" s="24" t="s">
        <v>936</v>
      </c>
      <c r="F138" s="23">
        <v>4114.58</v>
      </c>
      <c r="G138" s="23">
        <v>-4113.58</v>
      </c>
      <c r="H138" s="27">
        <v>1</v>
      </c>
      <c r="I138" s="114"/>
      <c r="J138" s="17"/>
    </row>
    <row r="139" spans="1:10" s="15" customFormat="1" ht="23.25" customHeight="1" x14ac:dyDescent="0.55000000000000004">
      <c r="A139" s="25">
        <v>60</v>
      </c>
      <c r="B139" s="26">
        <v>100000417464</v>
      </c>
      <c r="C139" s="25">
        <v>0</v>
      </c>
      <c r="D139" s="24" t="s">
        <v>917</v>
      </c>
      <c r="E139" s="24" t="s">
        <v>936</v>
      </c>
      <c r="F139" s="23">
        <v>885.42</v>
      </c>
      <c r="G139" s="23">
        <v>-223.66</v>
      </c>
      <c r="H139" s="27">
        <v>661.76</v>
      </c>
      <c r="I139" s="114"/>
      <c r="J139" s="17"/>
    </row>
    <row r="140" spans="1:10" s="15" customFormat="1" ht="23.25" customHeight="1" x14ac:dyDescent="0.55000000000000004">
      <c r="A140" s="25"/>
      <c r="B140" s="26">
        <v>100000417464</v>
      </c>
      <c r="C140" s="25">
        <v>1</v>
      </c>
      <c r="D140" s="24" t="s">
        <v>917</v>
      </c>
      <c r="E140" s="24" t="s">
        <v>936</v>
      </c>
      <c r="F140" s="23">
        <v>4114.58</v>
      </c>
      <c r="G140" s="23">
        <v>-4113.58</v>
      </c>
      <c r="H140" s="27">
        <v>1</v>
      </c>
      <c r="I140" s="114"/>
      <c r="J140" s="17"/>
    </row>
    <row r="141" spans="1:10" s="15" customFormat="1" ht="23.25" customHeight="1" x14ac:dyDescent="0.55000000000000004">
      <c r="A141" s="25">
        <v>61</v>
      </c>
      <c r="B141" s="26">
        <v>100000417465</v>
      </c>
      <c r="C141" s="25">
        <v>0</v>
      </c>
      <c r="D141" s="24" t="s">
        <v>917</v>
      </c>
      <c r="E141" s="24" t="s">
        <v>936</v>
      </c>
      <c r="F141" s="23">
        <v>885.42</v>
      </c>
      <c r="G141" s="23">
        <v>-223.66</v>
      </c>
      <c r="H141" s="27">
        <v>661.76</v>
      </c>
      <c r="I141" s="114"/>
      <c r="J141" s="17"/>
    </row>
    <row r="142" spans="1:10" s="15" customFormat="1" ht="23.25" customHeight="1" x14ac:dyDescent="0.55000000000000004">
      <c r="A142" s="25"/>
      <c r="B142" s="26">
        <v>100000417465</v>
      </c>
      <c r="C142" s="25">
        <v>1</v>
      </c>
      <c r="D142" s="24" t="s">
        <v>917</v>
      </c>
      <c r="E142" s="24" t="s">
        <v>936</v>
      </c>
      <c r="F142" s="23">
        <v>4114.58</v>
      </c>
      <c r="G142" s="23">
        <v>-4113.58</v>
      </c>
      <c r="H142" s="27">
        <v>1</v>
      </c>
      <c r="I142" s="114"/>
      <c r="J142" s="17"/>
    </row>
    <row r="143" spans="1:10" s="15" customFormat="1" ht="23.25" customHeight="1" x14ac:dyDescent="0.55000000000000004">
      <c r="A143" s="25">
        <v>62</v>
      </c>
      <c r="B143" s="26">
        <v>100000417466</v>
      </c>
      <c r="C143" s="25">
        <v>0</v>
      </c>
      <c r="D143" s="24" t="s">
        <v>917</v>
      </c>
      <c r="E143" s="24" t="s">
        <v>936</v>
      </c>
      <c r="F143" s="23">
        <v>885.42</v>
      </c>
      <c r="G143" s="23">
        <v>-223.66</v>
      </c>
      <c r="H143" s="27">
        <v>661.76</v>
      </c>
      <c r="I143" s="114"/>
      <c r="J143" s="17"/>
    </row>
    <row r="144" spans="1:10" s="15" customFormat="1" ht="23.25" customHeight="1" x14ac:dyDescent="0.55000000000000004">
      <c r="A144" s="25"/>
      <c r="B144" s="26">
        <v>100000417466</v>
      </c>
      <c r="C144" s="25">
        <v>1</v>
      </c>
      <c r="D144" s="24" t="s">
        <v>917</v>
      </c>
      <c r="E144" s="24" t="s">
        <v>936</v>
      </c>
      <c r="F144" s="23">
        <v>4114.58</v>
      </c>
      <c r="G144" s="23">
        <v>-4113.58</v>
      </c>
      <c r="H144" s="27">
        <v>1</v>
      </c>
      <c r="I144" s="114"/>
      <c r="J144" s="17"/>
    </row>
    <row r="145" spans="1:10" s="15" customFormat="1" ht="23.25" customHeight="1" x14ac:dyDescent="0.55000000000000004">
      <c r="A145" s="25">
        <v>63</v>
      </c>
      <c r="B145" s="26">
        <v>100000417467</v>
      </c>
      <c r="C145" s="25">
        <v>0</v>
      </c>
      <c r="D145" s="24" t="s">
        <v>917</v>
      </c>
      <c r="E145" s="24" t="s">
        <v>936</v>
      </c>
      <c r="F145" s="23">
        <v>885.42</v>
      </c>
      <c r="G145" s="23">
        <v>-223.66</v>
      </c>
      <c r="H145" s="27">
        <v>661.76</v>
      </c>
      <c r="I145" s="114"/>
      <c r="J145" s="17"/>
    </row>
    <row r="146" spans="1:10" s="15" customFormat="1" ht="23.25" customHeight="1" x14ac:dyDescent="0.55000000000000004">
      <c r="A146" s="25"/>
      <c r="B146" s="26">
        <v>100000417467</v>
      </c>
      <c r="C146" s="25">
        <v>1</v>
      </c>
      <c r="D146" s="24" t="s">
        <v>917</v>
      </c>
      <c r="E146" s="24" t="s">
        <v>936</v>
      </c>
      <c r="F146" s="23">
        <v>4114.58</v>
      </c>
      <c r="G146" s="23">
        <v>-4113.58</v>
      </c>
      <c r="H146" s="27">
        <v>1</v>
      </c>
      <c r="I146" s="114"/>
      <c r="J146" s="17"/>
    </row>
    <row r="147" spans="1:10" s="15" customFormat="1" ht="23.25" customHeight="1" x14ac:dyDescent="0.55000000000000004">
      <c r="A147" s="25">
        <v>64</v>
      </c>
      <c r="B147" s="26">
        <v>100000417468</v>
      </c>
      <c r="C147" s="25">
        <v>0</v>
      </c>
      <c r="D147" s="24" t="s">
        <v>917</v>
      </c>
      <c r="E147" s="24" t="s">
        <v>936</v>
      </c>
      <c r="F147" s="23">
        <v>885.42</v>
      </c>
      <c r="G147" s="23">
        <v>-223.66</v>
      </c>
      <c r="H147" s="27">
        <v>661.76</v>
      </c>
      <c r="I147" s="114"/>
      <c r="J147" s="17"/>
    </row>
    <row r="148" spans="1:10" s="15" customFormat="1" ht="23.25" customHeight="1" x14ac:dyDescent="0.55000000000000004">
      <c r="A148" s="25"/>
      <c r="B148" s="26">
        <v>100000417468</v>
      </c>
      <c r="C148" s="25">
        <v>1</v>
      </c>
      <c r="D148" s="24" t="s">
        <v>917</v>
      </c>
      <c r="E148" s="24" t="s">
        <v>936</v>
      </c>
      <c r="F148" s="23">
        <v>4114.58</v>
      </c>
      <c r="G148" s="23">
        <v>-4113.58</v>
      </c>
      <c r="H148" s="27">
        <v>1</v>
      </c>
      <c r="I148" s="114"/>
      <c r="J148" s="17"/>
    </row>
    <row r="149" spans="1:10" s="15" customFormat="1" ht="23.25" customHeight="1" x14ac:dyDescent="0.55000000000000004">
      <c r="A149" s="25">
        <v>65</v>
      </c>
      <c r="B149" s="26">
        <v>100000417469</v>
      </c>
      <c r="C149" s="25">
        <v>0</v>
      </c>
      <c r="D149" s="24" t="s">
        <v>917</v>
      </c>
      <c r="E149" s="24" t="s">
        <v>936</v>
      </c>
      <c r="F149" s="23">
        <v>885.42</v>
      </c>
      <c r="G149" s="23">
        <v>-223.66</v>
      </c>
      <c r="H149" s="27">
        <v>661.76</v>
      </c>
      <c r="I149" s="114"/>
      <c r="J149" s="17"/>
    </row>
    <row r="150" spans="1:10" s="15" customFormat="1" ht="23.25" customHeight="1" x14ac:dyDescent="0.55000000000000004">
      <c r="A150" s="25"/>
      <c r="B150" s="26">
        <v>100000417469</v>
      </c>
      <c r="C150" s="25">
        <v>1</v>
      </c>
      <c r="D150" s="24" t="s">
        <v>917</v>
      </c>
      <c r="E150" s="24" t="s">
        <v>936</v>
      </c>
      <c r="F150" s="23">
        <v>4114.58</v>
      </c>
      <c r="G150" s="23">
        <v>-4113.58</v>
      </c>
      <c r="H150" s="27">
        <v>1</v>
      </c>
      <c r="I150" s="114"/>
      <c r="J150" s="17"/>
    </row>
    <row r="151" spans="1:10" s="15" customFormat="1" ht="23.25" customHeight="1" x14ac:dyDescent="0.55000000000000004">
      <c r="A151" s="25">
        <v>66</v>
      </c>
      <c r="B151" s="26">
        <v>100000417470</v>
      </c>
      <c r="C151" s="25">
        <v>0</v>
      </c>
      <c r="D151" s="24" t="s">
        <v>917</v>
      </c>
      <c r="E151" s="24" t="s">
        <v>937</v>
      </c>
      <c r="F151" s="23">
        <v>4958.33</v>
      </c>
      <c r="G151" s="23">
        <v>-1252.48</v>
      </c>
      <c r="H151" s="27">
        <v>3705.85</v>
      </c>
      <c r="I151" s="114"/>
      <c r="J151" s="17"/>
    </row>
    <row r="152" spans="1:10" s="15" customFormat="1" ht="23.25" customHeight="1" x14ac:dyDescent="0.55000000000000004">
      <c r="A152" s="25"/>
      <c r="B152" s="26">
        <v>100000417470</v>
      </c>
      <c r="C152" s="25">
        <v>1</v>
      </c>
      <c r="D152" s="24" t="s">
        <v>917</v>
      </c>
      <c r="E152" s="24" t="s">
        <v>937</v>
      </c>
      <c r="F152" s="23">
        <v>23041.67</v>
      </c>
      <c r="G152" s="23">
        <v>-23040.67</v>
      </c>
      <c r="H152" s="27">
        <v>1</v>
      </c>
      <c r="I152" s="114"/>
      <c r="J152" s="17"/>
    </row>
    <row r="153" spans="1:10" s="15" customFormat="1" ht="23.25" customHeight="1" x14ac:dyDescent="0.55000000000000004">
      <c r="A153" s="25">
        <v>67</v>
      </c>
      <c r="B153" s="26">
        <v>100000417471</v>
      </c>
      <c r="C153" s="25">
        <v>0</v>
      </c>
      <c r="D153" s="24" t="s">
        <v>917</v>
      </c>
      <c r="E153" s="24" t="s">
        <v>937</v>
      </c>
      <c r="F153" s="23">
        <v>4958.33</v>
      </c>
      <c r="G153" s="23">
        <v>-1252.48</v>
      </c>
      <c r="H153" s="27">
        <v>3705.85</v>
      </c>
      <c r="I153" s="114"/>
      <c r="J153" s="17"/>
    </row>
    <row r="154" spans="1:10" s="15" customFormat="1" ht="23.25" customHeight="1" x14ac:dyDescent="0.55000000000000004">
      <c r="A154" s="25"/>
      <c r="B154" s="26">
        <v>100000417471</v>
      </c>
      <c r="C154" s="25">
        <v>1</v>
      </c>
      <c r="D154" s="24" t="s">
        <v>917</v>
      </c>
      <c r="E154" s="24" t="s">
        <v>937</v>
      </c>
      <c r="F154" s="23">
        <v>23041.67</v>
      </c>
      <c r="G154" s="23">
        <v>-23040.67</v>
      </c>
      <c r="H154" s="27">
        <v>1</v>
      </c>
      <c r="I154" s="114"/>
      <c r="J154" s="17"/>
    </row>
    <row r="155" spans="1:10" s="15" customFormat="1" ht="23.25" customHeight="1" x14ac:dyDescent="0.55000000000000004">
      <c r="A155" s="25">
        <v>68</v>
      </c>
      <c r="B155" s="26">
        <v>100000417472</v>
      </c>
      <c r="C155" s="25">
        <v>0</v>
      </c>
      <c r="D155" s="24" t="s">
        <v>917</v>
      </c>
      <c r="E155" s="24" t="s">
        <v>937</v>
      </c>
      <c r="F155" s="23">
        <v>4958.33</v>
      </c>
      <c r="G155" s="23">
        <v>-1252.48</v>
      </c>
      <c r="H155" s="27">
        <v>3705.85</v>
      </c>
      <c r="I155" s="114"/>
      <c r="J155" s="17"/>
    </row>
    <row r="156" spans="1:10" s="15" customFormat="1" ht="23.25" customHeight="1" x14ac:dyDescent="0.55000000000000004">
      <c r="A156" s="25"/>
      <c r="B156" s="26">
        <v>100000417472</v>
      </c>
      <c r="C156" s="25">
        <v>1</v>
      </c>
      <c r="D156" s="24" t="s">
        <v>917</v>
      </c>
      <c r="E156" s="24" t="s">
        <v>937</v>
      </c>
      <c r="F156" s="23">
        <v>23041.67</v>
      </c>
      <c r="G156" s="23">
        <v>-23040.67</v>
      </c>
      <c r="H156" s="27">
        <v>1</v>
      </c>
      <c r="I156" s="114"/>
      <c r="J156" s="17"/>
    </row>
    <row r="157" spans="1:10" s="15" customFormat="1" ht="23.25" customHeight="1" x14ac:dyDescent="0.55000000000000004">
      <c r="A157" s="25">
        <v>69</v>
      </c>
      <c r="B157" s="26">
        <v>100000417473</v>
      </c>
      <c r="C157" s="25">
        <v>0</v>
      </c>
      <c r="D157" s="24" t="s">
        <v>917</v>
      </c>
      <c r="E157" s="24" t="s">
        <v>937</v>
      </c>
      <c r="F157" s="23">
        <v>4958.33</v>
      </c>
      <c r="G157" s="23">
        <v>-1252.48</v>
      </c>
      <c r="H157" s="27">
        <v>3705.85</v>
      </c>
      <c r="I157" s="114"/>
      <c r="J157" s="17"/>
    </row>
    <row r="158" spans="1:10" s="15" customFormat="1" ht="23.25" customHeight="1" x14ac:dyDescent="0.55000000000000004">
      <c r="A158" s="25"/>
      <c r="B158" s="26">
        <v>100000417473</v>
      </c>
      <c r="C158" s="25">
        <v>1</v>
      </c>
      <c r="D158" s="24" t="s">
        <v>917</v>
      </c>
      <c r="E158" s="24" t="s">
        <v>937</v>
      </c>
      <c r="F158" s="23">
        <v>23041.67</v>
      </c>
      <c r="G158" s="23">
        <v>-23040.67</v>
      </c>
      <c r="H158" s="27">
        <v>1</v>
      </c>
      <c r="I158" s="114"/>
      <c r="J158" s="17"/>
    </row>
    <row r="159" spans="1:10" s="15" customFormat="1" ht="23.25" customHeight="1" x14ac:dyDescent="0.55000000000000004">
      <c r="A159" s="25">
        <v>70</v>
      </c>
      <c r="B159" s="26">
        <v>100000417474</v>
      </c>
      <c r="C159" s="25">
        <v>0</v>
      </c>
      <c r="D159" s="24" t="s">
        <v>917</v>
      </c>
      <c r="E159" s="24" t="s">
        <v>937</v>
      </c>
      <c r="F159" s="23">
        <v>4958.33</v>
      </c>
      <c r="G159" s="23">
        <v>-1252.48</v>
      </c>
      <c r="H159" s="27">
        <v>3705.85</v>
      </c>
      <c r="I159" s="114"/>
      <c r="J159" s="17"/>
    </row>
    <row r="160" spans="1:10" s="15" customFormat="1" ht="23.25" customHeight="1" x14ac:dyDescent="0.55000000000000004">
      <c r="A160" s="25"/>
      <c r="B160" s="26">
        <v>100000417474</v>
      </c>
      <c r="C160" s="25">
        <v>1</v>
      </c>
      <c r="D160" s="24" t="s">
        <v>917</v>
      </c>
      <c r="E160" s="24" t="s">
        <v>937</v>
      </c>
      <c r="F160" s="23">
        <v>23041.67</v>
      </c>
      <c r="G160" s="23">
        <v>-23040.67</v>
      </c>
      <c r="H160" s="27">
        <v>1</v>
      </c>
      <c r="I160" s="114"/>
      <c r="J160" s="17"/>
    </row>
    <row r="161" spans="1:10" s="15" customFormat="1" ht="23.25" customHeight="1" x14ac:dyDescent="0.55000000000000004">
      <c r="A161" s="25">
        <v>71</v>
      </c>
      <c r="B161" s="26">
        <v>100000417475</v>
      </c>
      <c r="C161" s="25">
        <v>0</v>
      </c>
      <c r="D161" s="24" t="s">
        <v>917</v>
      </c>
      <c r="E161" s="24" t="s">
        <v>937</v>
      </c>
      <c r="F161" s="23">
        <v>4958.33</v>
      </c>
      <c r="G161" s="23">
        <v>-1252.48</v>
      </c>
      <c r="H161" s="27">
        <v>3705.85</v>
      </c>
      <c r="I161" s="114"/>
      <c r="J161" s="17"/>
    </row>
    <row r="162" spans="1:10" s="15" customFormat="1" ht="23.25" customHeight="1" x14ac:dyDescent="0.55000000000000004">
      <c r="A162" s="25"/>
      <c r="B162" s="26">
        <v>100000417475</v>
      </c>
      <c r="C162" s="25">
        <v>1</v>
      </c>
      <c r="D162" s="24" t="s">
        <v>917</v>
      </c>
      <c r="E162" s="24" t="s">
        <v>937</v>
      </c>
      <c r="F162" s="23">
        <v>23041.67</v>
      </c>
      <c r="G162" s="23">
        <v>-23040.67</v>
      </c>
      <c r="H162" s="27">
        <v>1</v>
      </c>
      <c r="I162" s="114"/>
      <c r="J162" s="17"/>
    </row>
    <row r="163" spans="1:10" s="15" customFormat="1" ht="23.25" customHeight="1" x14ac:dyDescent="0.55000000000000004">
      <c r="A163" s="25">
        <v>72</v>
      </c>
      <c r="B163" s="26">
        <v>100000417476</v>
      </c>
      <c r="C163" s="25">
        <v>0</v>
      </c>
      <c r="D163" s="24" t="s">
        <v>917</v>
      </c>
      <c r="E163" s="24" t="s">
        <v>938</v>
      </c>
      <c r="F163" s="23">
        <v>2921.87</v>
      </c>
      <c r="G163" s="23">
        <v>-738.06</v>
      </c>
      <c r="H163" s="27">
        <v>2183.81</v>
      </c>
      <c r="I163" s="114"/>
      <c r="J163" s="17"/>
    </row>
    <row r="164" spans="1:10" s="15" customFormat="1" ht="23.25" customHeight="1" x14ac:dyDescent="0.55000000000000004">
      <c r="A164" s="25"/>
      <c r="B164" s="26">
        <v>100000417476</v>
      </c>
      <c r="C164" s="25">
        <v>1</v>
      </c>
      <c r="D164" s="24" t="s">
        <v>917</v>
      </c>
      <c r="E164" s="24" t="s">
        <v>938</v>
      </c>
      <c r="F164" s="23">
        <v>13578.13</v>
      </c>
      <c r="G164" s="23">
        <v>-13577.13</v>
      </c>
      <c r="H164" s="27">
        <v>1</v>
      </c>
      <c r="I164" s="114"/>
      <c r="J164" s="17"/>
    </row>
    <row r="165" spans="1:10" s="15" customFormat="1" ht="23.25" customHeight="1" x14ac:dyDescent="0.55000000000000004">
      <c r="A165" s="25">
        <v>73</v>
      </c>
      <c r="B165" s="26">
        <v>100000417477</v>
      </c>
      <c r="C165" s="25">
        <v>0</v>
      </c>
      <c r="D165" s="24" t="s">
        <v>917</v>
      </c>
      <c r="E165" s="24" t="s">
        <v>939</v>
      </c>
      <c r="F165" s="23">
        <v>36208.33</v>
      </c>
      <c r="G165" s="23">
        <v>-9146.26</v>
      </c>
      <c r="H165" s="27">
        <v>27062.07</v>
      </c>
      <c r="I165" s="114"/>
      <c r="J165" s="17"/>
    </row>
    <row r="166" spans="1:10" s="15" customFormat="1" ht="23.25" customHeight="1" x14ac:dyDescent="0.55000000000000004">
      <c r="A166" s="25"/>
      <c r="B166" s="26">
        <v>100000417477</v>
      </c>
      <c r="C166" s="25">
        <v>1</v>
      </c>
      <c r="D166" s="24" t="s">
        <v>917</v>
      </c>
      <c r="E166" s="24" t="s">
        <v>939</v>
      </c>
      <c r="F166" s="23">
        <v>7791.67</v>
      </c>
      <c r="G166" s="23">
        <v>-7790.67</v>
      </c>
      <c r="H166" s="27">
        <v>1</v>
      </c>
      <c r="I166" s="114"/>
      <c r="J166" s="17"/>
    </row>
    <row r="167" spans="1:10" s="15" customFormat="1" ht="23.25" customHeight="1" x14ac:dyDescent="0.55000000000000004">
      <c r="A167" s="25">
        <v>74</v>
      </c>
      <c r="B167" s="26">
        <v>100000420584</v>
      </c>
      <c r="C167" s="25">
        <v>0</v>
      </c>
      <c r="D167" s="24" t="s">
        <v>940</v>
      </c>
      <c r="E167" s="24" t="s">
        <v>941</v>
      </c>
      <c r="F167" s="23">
        <v>199662</v>
      </c>
      <c r="G167" s="23">
        <v>-40137.53</v>
      </c>
      <c r="H167" s="27">
        <v>159524.47</v>
      </c>
      <c r="I167" s="114"/>
      <c r="J167" s="17"/>
    </row>
    <row r="168" spans="1:10" s="15" customFormat="1" ht="23.25" customHeight="1" x14ac:dyDescent="0.55000000000000004">
      <c r="A168" s="25">
        <v>75</v>
      </c>
      <c r="B168" s="26">
        <v>100000437215</v>
      </c>
      <c r="C168" s="25">
        <v>0</v>
      </c>
      <c r="D168" s="24" t="s">
        <v>942</v>
      </c>
      <c r="E168" s="24" t="s">
        <v>943</v>
      </c>
      <c r="F168" s="23">
        <v>82925</v>
      </c>
      <c r="G168" s="23">
        <v>-16159.02</v>
      </c>
      <c r="H168" s="27">
        <v>66765.98</v>
      </c>
      <c r="I168" s="114"/>
      <c r="J168" s="17"/>
    </row>
    <row r="169" spans="1:10" s="15" customFormat="1" ht="23.25" customHeight="1" x14ac:dyDescent="0.55000000000000004">
      <c r="A169" s="25">
        <v>76</v>
      </c>
      <c r="B169" s="26">
        <v>100000437216</v>
      </c>
      <c r="C169" s="25">
        <v>0</v>
      </c>
      <c r="D169" s="24" t="s">
        <v>942</v>
      </c>
      <c r="E169" s="24" t="s">
        <v>943</v>
      </c>
      <c r="F169" s="23">
        <v>82925</v>
      </c>
      <c r="G169" s="23">
        <v>-16159.02</v>
      </c>
      <c r="H169" s="27">
        <v>66765.98</v>
      </c>
      <c r="I169" s="114"/>
      <c r="J169" s="17"/>
    </row>
    <row r="170" spans="1:10" s="15" customFormat="1" ht="23.25" customHeight="1" x14ac:dyDescent="0.55000000000000004">
      <c r="A170" s="25">
        <v>77</v>
      </c>
      <c r="B170" s="26">
        <v>100000437217</v>
      </c>
      <c r="C170" s="25">
        <v>0</v>
      </c>
      <c r="D170" s="24" t="s">
        <v>942</v>
      </c>
      <c r="E170" s="24" t="s">
        <v>943</v>
      </c>
      <c r="F170" s="23">
        <v>82925</v>
      </c>
      <c r="G170" s="23">
        <v>-16159.02</v>
      </c>
      <c r="H170" s="27">
        <v>66765.98</v>
      </c>
      <c r="I170" s="114"/>
      <c r="J170" s="17"/>
    </row>
    <row r="171" spans="1:10" s="15" customFormat="1" ht="23.25" customHeight="1" x14ac:dyDescent="0.55000000000000004">
      <c r="A171" s="25">
        <v>78</v>
      </c>
      <c r="B171" s="26">
        <v>100000437218</v>
      </c>
      <c r="C171" s="25">
        <v>0</v>
      </c>
      <c r="D171" s="24" t="s">
        <v>942</v>
      </c>
      <c r="E171" s="24" t="s">
        <v>943</v>
      </c>
      <c r="F171" s="23">
        <v>82925</v>
      </c>
      <c r="G171" s="23">
        <v>-16159.02</v>
      </c>
      <c r="H171" s="27">
        <v>66765.98</v>
      </c>
      <c r="I171" s="114"/>
      <c r="J171" s="17"/>
    </row>
    <row r="172" spans="1:10" s="15" customFormat="1" ht="23.25" customHeight="1" x14ac:dyDescent="0.55000000000000004">
      <c r="A172" s="25">
        <v>79</v>
      </c>
      <c r="B172" s="26">
        <v>100000437219</v>
      </c>
      <c r="C172" s="25">
        <v>0</v>
      </c>
      <c r="D172" s="24" t="s">
        <v>942</v>
      </c>
      <c r="E172" s="24" t="s">
        <v>943</v>
      </c>
      <c r="F172" s="23">
        <v>82925</v>
      </c>
      <c r="G172" s="23">
        <v>-16159.02</v>
      </c>
      <c r="H172" s="27">
        <v>66765.98</v>
      </c>
      <c r="I172" s="114"/>
      <c r="J172" s="17"/>
    </row>
    <row r="173" spans="1:10" s="15" customFormat="1" ht="23.25" customHeight="1" x14ac:dyDescent="0.55000000000000004">
      <c r="A173" s="25">
        <v>80</v>
      </c>
      <c r="B173" s="26">
        <v>100000437220</v>
      </c>
      <c r="C173" s="25">
        <v>0</v>
      </c>
      <c r="D173" s="24" t="s">
        <v>942</v>
      </c>
      <c r="E173" s="24" t="s">
        <v>943</v>
      </c>
      <c r="F173" s="23">
        <v>82925</v>
      </c>
      <c r="G173" s="23">
        <v>-16159.02</v>
      </c>
      <c r="H173" s="27">
        <v>66765.98</v>
      </c>
      <c r="I173" s="114"/>
      <c r="J173" s="17"/>
    </row>
    <row r="174" spans="1:10" s="15" customFormat="1" ht="23.25" customHeight="1" x14ac:dyDescent="0.55000000000000004">
      <c r="A174" s="25">
        <v>81</v>
      </c>
      <c r="B174" s="26">
        <v>100000447525</v>
      </c>
      <c r="C174" s="25">
        <v>0</v>
      </c>
      <c r="D174" s="24" t="s">
        <v>944</v>
      </c>
      <c r="E174" s="24" t="s">
        <v>945</v>
      </c>
      <c r="F174" s="23">
        <v>61525</v>
      </c>
      <c r="G174" s="23">
        <v>-10598.31</v>
      </c>
      <c r="H174" s="27">
        <v>50926.69</v>
      </c>
      <c r="I174" s="114"/>
      <c r="J174" s="17"/>
    </row>
    <row r="175" spans="1:10" s="15" customFormat="1" ht="23.25" customHeight="1" x14ac:dyDescent="0.55000000000000004">
      <c r="A175" s="25">
        <v>82</v>
      </c>
      <c r="B175" s="26">
        <v>100000447526</v>
      </c>
      <c r="C175" s="25">
        <v>0</v>
      </c>
      <c r="D175" s="24" t="s">
        <v>944</v>
      </c>
      <c r="E175" s="24" t="s">
        <v>945</v>
      </c>
      <c r="F175" s="23">
        <v>61525</v>
      </c>
      <c r="G175" s="23">
        <v>-10598.31</v>
      </c>
      <c r="H175" s="27">
        <v>50926.69</v>
      </c>
      <c r="I175" s="114"/>
      <c r="J175" s="17"/>
    </row>
    <row r="176" spans="1:10" s="15" customFormat="1" ht="23.25" customHeight="1" x14ac:dyDescent="0.55000000000000004">
      <c r="A176" s="25">
        <v>83</v>
      </c>
      <c r="B176" s="26">
        <v>100000447527</v>
      </c>
      <c r="C176" s="25">
        <v>0</v>
      </c>
      <c r="D176" s="24" t="s">
        <v>944</v>
      </c>
      <c r="E176" s="24" t="s">
        <v>945</v>
      </c>
      <c r="F176" s="23">
        <v>61525</v>
      </c>
      <c r="G176" s="23">
        <v>-10598.31</v>
      </c>
      <c r="H176" s="27">
        <v>50926.69</v>
      </c>
      <c r="I176" s="114"/>
      <c r="J176" s="17"/>
    </row>
    <row r="177" spans="1:10" s="15" customFormat="1" ht="23.25" customHeight="1" x14ac:dyDescent="0.55000000000000004">
      <c r="A177" s="25">
        <v>84</v>
      </c>
      <c r="B177" s="26">
        <v>100000473481</v>
      </c>
      <c r="C177" s="25">
        <v>0</v>
      </c>
      <c r="D177" s="24" t="s">
        <v>946</v>
      </c>
      <c r="E177" s="24" t="s">
        <v>947</v>
      </c>
      <c r="F177" s="23">
        <v>55800</v>
      </c>
      <c r="G177" s="23">
        <v>-7471.85</v>
      </c>
      <c r="H177" s="27">
        <v>48328.15</v>
      </c>
      <c r="I177" s="114"/>
      <c r="J177" s="17"/>
    </row>
    <row r="178" spans="1:10" s="15" customFormat="1" ht="23.25" customHeight="1" x14ac:dyDescent="0.55000000000000004">
      <c r="A178" s="25">
        <v>85</v>
      </c>
      <c r="B178" s="26">
        <v>100000473482</v>
      </c>
      <c r="C178" s="25">
        <v>0</v>
      </c>
      <c r="D178" s="24" t="s">
        <v>946</v>
      </c>
      <c r="E178" s="24" t="s">
        <v>947</v>
      </c>
      <c r="F178" s="23">
        <v>55800</v>
      </c>
      <c r="G178" s="23">
        <v>-7471.85</v>
      </c>
      <c r="H178" s="27">
        <v>48328.15</v>
      </c>
      <c r="I178" s="114"/>
      <c r="J178" s="17"/>
    </row>
    <row r="179" spans="1:10" s="15" customFormat="1" ht="23.25" customHeight="1" x14ac:dyDescent="0.55000000000000004">
      <c r="A179" s="25">
        <v>86</v>
      </c>
      <c r="B179" s="26">
        <v>100000473483</v>
      </c>
      <c r="C179" s="25">
        <v>0</v>
      </c>
      <c r="D179" s="24" t="s">
        <v>946</v>
      </c>
      <c r="E179" s="24" t="s">
        <v>947</v>
      </c>
      <c r="F179" s="23">
        <v>55800</v>
      </c>
      <c r="G179" s="23">
        <v>-7471.85</v>
      </c>
      <c r="H179" s="27">
        <v>48328.15</v>
      </c>
      <c r="I179" s="114"/>
      <c r="J179" s="17"/>
    </row>
    <row r="180" spans="1:10" s="15" customFormat="1" ht="23.25" customHeight="1" x14ac:dyDescent="0.55000000000000004">
      <c r="A180" s="25">
        <v>87</v>
      </c>
      <c r="B180" s="26">
        <v>100000473872</v>
      </c>
      <c r="C180" s="25">
        <v>0</v>
      </c>
      <c r="D180" s="24" t="s">
        <v>948</v>
      </c>
      <c r="E180" s="24" t="s">
        <v>949</v>
      </c>
      <c r="F180" s="23">
        <v>14000</v>
      </c>
      <c r="G180" s="23">
        <v>-1850.68</v>
      </c>
      <c r="H180" s="27">
        <v>12149.32</v>
      </c>
      <c r="I180" s="114"/>
      <c r="J180" s="17"/>
    </row>
    <row r="181" spans="1:10" s="15" customFormat="1" ht="23.25" customHeight="1" x14ac:dyDescent="0.55000000000000004">
      <c r="A181" s="25">
        <v>88</v>
      </c>
      <c r="B181" s="26">
        <v>100000473873</v>
      </c>
      <c r="C181" s="25">
        <v>0</v>
      </c>
      <c r="D181" s="24" t="s">
        <v>948</v>
      </c>
      <c r="E181" s="24" t="s">
        <v>949</v>
      </c>
      <c r="F181" s="23">
        <v>14000</v>
      </c>
      <c r="G181" s="23">
        <v>-1850.68</v>
      </c>
      <c r="H181" s="27">
        <v>12149.32</v>
      </c>
      <c r="I181" s="114"/>
      <c r="J181" s="17"/>
    </row>
    <row r="182" spans="1:10" s="15" customFormat="1" ht="23.25" customHeight="1" x14ac:dyDescent="0.55000000000000004">
      <c r="A182" s="25">
        <v>89</v>
      </c>
      <c r="B182" s="26">
        <v>100000473874</v>
      </c>
      <c r="C182" s="25">
        <v>0</v>
      </c>
      <c r="D182" s="24" t="s">
        <v>948</v>
      </c>
      <c r="E182" s="24" t="s">
        <v>949</v>
      </c>
      <c r="F182" s="23">
        <v>14000</v>
      </c>
      <c r="G182" s="23">
        <v>-1850.68</v>
      </c>
      <c r="H182" s="27">
        <v>12149.32</v>
      </c>
      <c r="I182" s="114"/>
      <c r="J182" s="17"/>
    </row>
    <row r="183" spans="1:10" s="15" customFormat="1" ht="23.25" customHeight="1" x14ac:dyDescent="0.55000000000000004">
      <c r="A183" s="25">
        <v>90</v>
      </c>
      <c r="B183" s="26">
        <v>100000473877</v>
      </c>
      <c r="C183" s="25">
        <v>0</v>
      </c>
      <c r="D183" s="24" t="s">
        <v>950</v>
      </c>
      <c r="E183" s="24" t="s">
        <v>951</v>
      </c>
      <c r="F183" s="23">
        <v>39556</v>
      </c>
      <c r="G183" s="23">
        <v>-5527</v>
      </c>
      <c r="H183" s="27">
        <v>34029</v>
      </c>
      <c r="I183" s="114"/>
      <c r="J183" s="17"/>
    </row>
    <row r="184" spans="1:10" s="15" customFormat="1" ht="23.25" customHeight="1" x14ac:dyDescent="0.55000000000000004">
      <c r="A184" s="25">
        <v>91</v>
      </c>
      <c r="B184" s="26">
        <v>100000473878</v>
      </c>
      <c r="C184" s="25">
        <v>0</v>
      </c>
      <c r="D184" s="24" t="s">
        <v>950</v>
      </c>
      <c r="E184" s="24" t="s">
        <v>951</v>
      </c>
      <c r="F184" s="23">
        <v>39556</v>
      </c>
      <c r="G184" s="23">
        <v>-5527</v>
      </c>
      <c r="H184" s="27">
        <v>34029</v>
      </c>
      <c r="I184" s="114"/>
      <c r="J184" s="17"/>
    </row>
    <row r="185" spans="1:10" s="15" customFormat="1" ht="23.25" customHeight="1" x14ac:dyDescent="0.55000000000000004">
      <c r="A185" s="25">
        <v>92</v>
      </c>
      <c r="B185" s="26">
        <v>100000473879</v>
      </c>
      <c r="C185" s="25">
        <v>0</v>
      </c>
      <c r="D185" s="24" t="s">
        <v>950</v>
      </c>
      <c r="E185" s="24" t="s">
        <v>951</v>
      </c>
      <c r="F185" s="23">
        <v>39556</v>
      </c>
      <c r="G185" s="23">
        <v>-5527</v>
      </c>
      <c r="H185" s="27">
        <v>34029</v>
      </c>
      <c r="I185" s="114"/>
      <c r="J185" s="17"/>
    </row>
    <row r="186" spans="1:10" s="15" customFormat="1" ht="23.25" customHeight="1" x14ac:dyDescent="0.55000000000000004">
      <c r="A186" s="25">
        <v>93</v>
      </c>
      <c r="B186" s="26">
        <v>100000500460</v>
      </c>
      <c r="C186" s="25">
        <v>0</v>
      </c>
      <c r="D186" s="24" t="s">
        <v>1487</v>
      </c>
      <c r="E186" s="24" t="s">
        <v>1488</v>
      </c>
      <c r="F186" s="23">
        <v>22000</v>
      </c>
      <c r="G186" s="23">
        <v>-1622.95</v>
      </c>
      <c r="H186" s="27">
        <v>20377.05</v>
      </c>
      <c r="I186" s="114"/>
      <c r="J186" s="17"/>
    </row>
    <row r="187" spans="1:10" s="15" customFormat="1" ht="23.25" customHeight="1" x14ac:dyDescent="0.55000000000000004">
      <c r="A187" s="25">
        <v>94</v>
      </c>
      <c r="B187" s="26">
        <v>100000500461</v>
      </c>
      <c r="C187" s="25">
        <v>0</v>
      </c>
      <c r="D187" s="24" t="s">
        <v>1487</v>
      </c>
      <c r="E187" s="24" t="s">
        <v>1488</v>
      </c>
      <c r="F187" s="23">
        <v>22000</v>
      </c>
      <c r="G187" s="23">
        <v>-1622.95</v>
      </c>
      <c r="H187" s="27">
        <v>20377.05</v>
      </c>
      <c r="I187" s="114"/>
      <c r="J187" s="17"/>
    </row>
    <row r="188" spans="1:10" s="15" customFormat="1" ht="23.25" customHeight="1" x14ac:dyDescent="0.55000000000000004">
      <c r="A188" s="25">
        <v>95</v>
      </c>
      <c r="B188" s="26">
        <v>100000500462</v>
      </c>
      <c r="C188" s="25">
        <v>0</v>
      </c>
      <c r="D188" s="24" t="s">
        <v>1487</v>
      </c>
      <c r="E188" s="24" t="s">
        <v>1488</v>
      </c>
      <c r="F188" s="23">
        <v>22000</v>
      </c>
      <c r="G188" s="23">
        <v>-1622.95</v>
      </c>
      <c r="H188" s="27">
        <v>20377.05</v>
      </c>
      <c r="I188" s="114"/>
      <c r="J188" s="17"/>
    </row>
    <row r="189" spans="1:10" s="15" customFormat="1" ht="23.25" customHeight="1" x14ac:dyDescent="0.55000000000000004">
      <c r="A189" s="25">
        <v>96</v>
      </c>
      <c r="B189" s="26">
        <v>100000500463</v>
      </c>
      <c r="C189" s="25">
        <v>0</v>
      </c>
      <c r="D189" s="24" t="s">
        <v>1487</v>
      </c>
      <c r="E189" s="24" t="s">
        <v>1488</v>
      </c>
      <c r="F189" s="23">
        <v>22000</v>
      </c>
      <c r="G189" s="23">
        <v>-1622.95</v>
      </c>
      <c r="H189" s="27">
        <v>20377.05</v>
      </c>
      <c r="I189" s="114"/>
      <c r="J189" s="17"/>
    </row>
    <row r="190" spans="1:10" s="15" customFormat="1" ht="23.25" customHeight="1" x14ac:dyDescent="0.55000000000000004">
      <c r="A190" s="25">
        <v>97</v>
      </c>
      <c r="B190" s="26">
        <v>100000500464</v>
      </c>
      <c r="C190" s="25">
        <v>0</v>
      </c>
      <c r="D190" s="24" t="s">
        <v>1487</v>
      </c>
      <c r="E190" s="24" t="s">
        <v>1488</v>
      </c>
      <c r="F190" s="23">
        <v>22000</v>
      </c>
      <c r="G190" s="23">
        <v>-1622.95</v>
      </c>
      <c r="H190" s="27">
        <v>20377.05</v>
      </c>
      <c r="I190" s="114"/>
      <c r="J190" s="17"/>
    </row>
    <row r="191" spans="1:10" s="15" customFormat="1" ht="23.25" customHeight="1" x14ac:dyDescent="0.55000000000000004">
      <c r="A191" s="25">
        <v>98</v>
      </c>
      <c r="B191" s="26">
        <v>100000500465</v>
      </c>
      <c r="C191" s="25">
        <v>0</v>
      </c>
      <c r="D191" s="24" t="s">
        <v>1487</v>
      </c>
      <c r="E191" s="24" t="s">
        <v>1488</v>
      </c>
      <c r="F191" s="23">
        <v>22000</v>
      </c>
      <c r="G191" s="23">
        <v>-1622.95</v>
      </c>
      <c r="H191" s="27">
        <v>20377.05</v>
      </c>
      <c r="I191" s="114"/>
      <c r="J191" s="17"/>
    </row>
    <row r="192" spans="1:10" s="15" customFormat="1" ht="23.25" customHeight="1" x14ac:dyDescent="0.55000000000000004">
      <c r="A192" s="25">
        <v>99</v>
      </c>
      <c r="B192" s="26">
        <v>100000500466</v>
      </c>
      <c r="C192" s="25">
        <v>0</v>
      </c>
      <c r="D192" s="24" t="s">
        <v>1487</v>
      </c>
      <c r="E192" s="24" t="s">
        <v>1488</v>
      </c>
      <c r="F192" s="23">
        <v>22000</v>
      </c>
      <c r="G192" s="23">
        <v>-1622.95</v>
      </c>
      <c r="H192" s="27">
        <v>20377.05</v>
      </c>
      <c r="I192" s="114"/>
      <c r="J192" s="17"/>
    </row>
    <row r="193" spans="1:17" s="15" customFormat="1" ht="23.25" customHeight="1" x14ac:dyDescent="0.55000000000000004">
      <c r="A193" s="25">
        <v>100</v>
      </c>
      <c r="B193" s="26">
        <v>100000500467</v>
      </c>
      <c r="C193" s="25">
        <v>0</v>
      </c>
      <c r="D193" s="24" t="s">
        <v>1487</v>
      </c>
      <c r="E193" s="24" t="s">
        <v>1488</v>
      </c>
      <c r="F193" s="23">
        <v>22000</v>
      </c>
      <c r="G193" s="23">
        <v>-1622.95</v>
      </c>
      <c r="H193" s="27">
        <v>20377.05</v>
      </c>
      <c r="I193" s="114"/>
      <c r="J193" s="17"/>
    </row>
    <row r="194" spans="1:17" s="15" customFormat="1" ht="23.25" customHeight="1" x14ac:dyDescent="0.55000000000000004">
      <c r="A194" s="25">
        <v>101</v>
      </c>
      <c r="B194" s="26">
        <v>100000500468</v>
      </c>
      <c r="C194" s="25">
        <v>0</v>
      </c>
      <c r="D194" s="24" t="s">
        <v>1487</v>
      </c>
      <c r="E194" s="24" t="s">
        <v>1488</v>
      </c>
      <c r="F194" s="23">
        <v>22000</v>
      </c>
      <c r="G194" s="23">
        <v>-1622.95</v>
      </c>
      <c r="H194" s="27">
        <v>20377.05</v>
      </c>
      <c r="I194" s="114"/>
      <c r="J194" s="17"/>
    </row>
    <row r="195" spans="1:17" s="15" customFormat="1" ht="23.25" customHeight="1" x14ac:dyDescent="0.55000000000000004">
      <c r="A195" s="25">
        <v>102</v>
      </c>
      <c r="B195" s="26">
        <v>100000500471</v>
      </c>
      <c r="C195" s="25">
        <v>0</v>
      </c>
      <c r="D195" s="24" t="s">
        <v>1487</v>
      </c>
      <c r="E195" s="24" t="s">
        <v>1489</v>
      </c>
      <c r="F195" s="23">
        <v>30000</v>
      </c>
      <c r="G195" s="23">
        <v>-2213.11</v>
      </c>
      <c r="H195" s="27">
        <v>27786.89</v>
      </c>
      <c r="I195" s="114"/>
      <c r="J195" s="17"/>
    </row>
    <row r="196" spans="1:17" s="15" customFormat="1" ht="23.25" customHeight="1" x14ac:dyDescent="0.55000000000000004">
      <c r="A196" s="25">
        <v>103</v>
      </c>
      <c r="B196" s="26">
        <v>100000500472</v>
      </c>
      <c r="C196" s="25">
        <v>0</v>
      </c>
      <c r="D196" s="24" t="s">
        <v>1487</v>
      </c>
      <c r="E196" s="24" t="s">
        <v>1489</v>
      </c>
      <c r="F196" s="23">
        <v>30000</v>
      </c>
      <c r="G196" s="23">
        <v>-2213.11</v>
      </c>
      <c r="H196" s="27">
        <v>27786.89</v>
      </c>
      <c r="I196" s="114"/>
      <c r="J196" s="17"/>
    </row>
    <row r="197" spans="1:17" s="15" customFormat="1" ht="23.25" customHeight="1" x14ac:dyDescent="0.55000000000000004">
      <c r="A197" s="25">
        <v>104</v>
      </c>
      <c r="B197" s="26">
        <v>100000500473</v>
      </c>
      <c r="C197" s="25">
        <v>0</v>
      </c>
      <c r="D197" s="24" t="s">
        <v>1487</v>
      </c>
      <c r="E197" s="24" t="s">
        <v>1489</v>
      </c>
      <c r="F197" s="23">
        <v>30000</v>
      </c>
      <c r="G197" s="23">
        <v>-2213.11</v>
      </c>
      <c r="H197" s="27">
        <v>27786.89</v>
      </c>
      <c r="I197" s="114"/>
      <c r="J197" s="17"/>
    </row>
    <row r="198" spans="1:17" s="15" customFormat="1" ht="23.25" customHeight="1" x14ac:dyDescent="0.55000000000000004">
      <c r="A198" s="25">
        <v>105</v>
      </c>
      <c r="B198" s="26">
        <v>100000500474</v>
      </c>
      <c r="C198" s="25">
        <v>0</v>
      </c>
      <c r="D198" s="24" t="s">
        <v>1487</v>
      </c>
      <c r="E198" s="24" t="s">
        <v>1489</v>
      </c>
      <c r="F198" s="23">
        <v>30000</v>
      </c>
      <c r="G198" s="23">
        <v>-2213.11</v>
      </c>
      <c r="H198" s="27">
        <v>27786.89</v>
      </c>
      <c r="I198" s="114"/>
      <c r="J198" s="17"/>
    </row>
    <row r="199" spans="1:17" s="15" customFormat="1" ht="23.25" customHeight="1" x14ac:dyDescent="0.55000000000000004">
      <c r="A199" s="25">
        <v>106</v>
      </c>
      <c r="B199" s="26">
        <v>100000500477</v>
      </c>
      <c r="C199" s="25">
        <v>0</v>
      </c>
      <c r="D199" s="24" t="s">
        <v>1487</v>
      </c>
      <c r="E199" s="24" t="s">
        <v>1490</v>
      </c>
      <c r="F199" s="23">
        <v>22000</v>
      </c>
      <c r="G199" s="23">
        <v>-1622.95</v>
      </c>
      <c r="H199" s="27">
        <v>20377.05</v>
      </c>
      <c r="I199" s="114"/>
      <c r="J199" s="17"/>
    </row>
    <row r="200" spans="1:17" s="15" customFormat="1" ht="23.25" customHeight="1" x14ac:dyDescent="0.55000000000000004">
      <c r="A200" s="25">
        <v>107</v>
      </c>
      <c r="B200" s="26">
        <v>100000500478</v>
      </c>
      <c r="C200" s="25">
        <v>0</v>
      </c>
      <c r="D200" s="24" t="s">
        <v>1487</v>
      </c>
      <c r="E200" s="24" t="s">
        <v>1490</v>
      </c>
      <c r="F200" s="23">
        <v>22000</v>
      </c>
      <c r="G200" s="23">
        <v>-1622.95</v>
      </c>
      <c r="H200" s="27">
        <v>20377.05</v>
      </c>
      <c r="I200" s="114"/>
      <c r="J200" s="17"/>
    </row>
    <row r="201" spans="1:17" s="15" customFormat="1" ht="23.25" customHeight="1" x14ac:dyDescent="0.55000000000000004">
      <c r="A201" s="25">
        <v>108</v>
      </c>
      <c r="B201" s="26">
        <v>100000572660</v>
      </c>
      <c r="C201" s="25">
        <v>0</v>
      </c>
      <c r="D201" s="24" t="s">
        <v>1491</v>
      </c>
      <c r="E201" s="24" t="s">
        <v>1492</v>
      </c>
      <c r="F201" s="23">
        <v>10432.5</v>
      </c>
      <c r="G201" s="23">
        <v>-256.54000000000002</v>
      </c>
      <c r="H201" s="27">
        <v>10175.959999999999</v>
      </c>
      <c r="I201" s="114"/>
      <c r="J201" s="17"/>
    </row>
    <row r="202" spans="1:17" s="15" customFormat="1" ht="23.25" customHeight="1" x14ac:dyDescent="0.55000000000000004">
      <c r="A202" s="25">
        <v>109</v>
      </c>
      <c r="B202" s="26">
        <v>100000572661</v>
      </c>
      <c r="C202" s="25">
        <v>0</v>
      </c>
      <c r="D202" s="24" t="s">
        <v>1491</v>
      </c>
      <c r="E202" s="24" t="s">
        <v>1492</v>
      </c>
      <c r="F202" s="23">
        <v>10432.5</v>
      </c>
      <c r="G202" s="23">
        <v>-256.54000000000002</v>
      </c>
      <c r="H202" s="27">
        <v>10175.959999999999</v>
      </c>
      <c r="I202" s="114"/>
      <c r="J202" s="17"/>
    </row>
    <row r="203" spans="1:17" s="15" customFormat="1" ht="23.25" customHeight="1" x14ac:dyDescent="0.55000000000000004">
      <c r="A203" s="25">
        <v>110</v>
      </c>
      <c r="B203" s="26">
        <v>100000572662</v>
      </c>
      <c r="C203" s="25">
        <v>0</v>
      </c>
      <c r="D203" s="24" t="s">
        <v>1491</v>
      </c>
      <c r="E203" s="24" t="s">
        <v>1492</v>
      </c>
      <c r="F203" s="23">
        <v>10432.5</v>
      </c>
      <c r="G203" s="23">
        <v>-256.54000000000002</v>
      </c>
      <c r="H203" s="27">
        <v>10175.959999999999</v>
      </c>
      <c r="I203" s="114"/>
      <c r="J203" s="17"/>
    </row>
    <row r="204" spans="1:17" s="15" customFormat="1" ht="23.25" customHeight="1" x14ac:dyDescent="0.55000000000000004">
      <c r="A204" s="25">
        <v>111</v>
      </c>
      <c r="B204" s="26">
        <v>100000572663</v>
      </c>
      <c r="C204" s="25">
        <v>0</v>
      </c>
      <c r="D204" s="24" t="s">
        <v>1491</v>
      </c>
      <c r="E204" s="24" t="s">
        <v>1492</v>
      </c>
      <c r="F204" s="23">
        <v>10432.5</v>
      </c>
      <c r="G204" s="23">
        <v>-256.54000000000002</v>
      </c>
      <c r="H204" s="27">
        <v>10175.959999999999</v>
      </c>
      <c r="I204" s="114"/>
      <c r="J204" s="17"/>
    </row>
    <row r="205" spans="1:17" s="15" customFormat="1" ht="23.25" customHeight="1" x14ac:dyDescent="0.55000000000000004">
      <c r="A205" s="409" t="s">
        <v>11</v>
      </c>
      <c r="B205" s="410"/>
      <c r="C205" s="410"/>
      <c r="D205" s="410"/>
      <c r="E205" s="411"/>
      <c r="F205" s="91">
        <f>SUM(F41:F204)</f>
        <v>8525135.5999999996</v>
      </c>
      <c r="G205" s="91">
        <f>SUM(G41:G204)</f>
        <v>-3343504.9700000081</v>
      </c>
      <c r="H205" s="91">
        <f>SUM(H41:H204)</f>
        <v>5181630.6299999962</v>
      </c>
      <c r="I205" s="114"/>
      <c r="J205" s="17"/>
    </row>
    <row r="206" spans="1:17" s="15" customFormat="1" ht="23.25" customHeight="1" x14ac:dyDescent="0.55000000000000004">
      <c r="A206" s="19"/>
      <c r="B206" s="20"/>
      <c r="C206" s="19"/>
      <c r="F206" s="16"/>
      <c r="G206" s="16"/>
      <c r="H206" s="18"/>
      <c r="I206" s="114"/>
      <c r="J206" s="17"/>
    </row>
    <row r="207" spans="1:17" ht="23.25" customHeight="1" x14ac:dyDescent="0.55000000000000004">
      <c r="A207" s="33" t="s">
        <v>14</v>
      </c>
      <c r="B207" s="28"/>
      <c r="C207" s="28"/>
      <c r="D207" s="28"/>
      <c r="E207" s="28"/>
      <c r="F207" s="28"/>
      <c r="G207" s="28"/>
      <c r="H207" s="28"/>
    </row>
    <row r="208" spans="1:17" s="15" customFormat="1" ht="23.25" customHeight="1" x14ac:dyDescent="0.55000000000000004">
      <c r="A208" s="32" t="s">
        <v>1</v>
      </c>
      <c r="B208" s="31" t="s">
        <v>2</v>
      </c>
      <c r="C208" s="31" t="s">
        <v>3</v>
      </c>
      <c r="D208" s="31" t="s">
        <v>373</v>
      </c>
      <c r="E208" s="31" t="s">
        <v>5</v>
      </c>
      <c r="F208" s="31" t="s">
        <v>6</v>
      </c>
      <c r="G208" s="31" t="s">
        <v>445</v>
      </c>
      <c r="H208" s="30" t="s">
        <v>8</v>
      </c>
      <c r="I208" s="113"/>
      <c r="J208" s="29"/>
      <c r="K208" s="28"/>
      <c r="L208" s="28"/>
      <c r="M208" s="28"/>
      <c r="N208" s="28"/>
      <c r="O208" s="28"/>
      <c r="P208" s="28"/>
      <c r="Q208" s="28"/>
    </row>
    <row r="209" spans="1:10" s="15" customFormat="1" ht="23.25" customHeight="1" x14ac:dyDescent="0.55000000000000004">
      <c r="A209" s="25">
        <v>1</v>
      </c>
      <c r="B209" s="26">
        <v>100000001630</v>
      </c>
      <c r="C209" s="25">
        <v>0</v>
      </c>
      <c r="D209" s="24" t="s">
        <v>868</v>
      </c>
      <c r="E209" s="24" t="s">
        <v>867</v>
      </c>
      <c r="F209" s="23">
        <v>7169</v>
      </c>
      <c r="G209" s="23">
        <v>-7168</v>
      </c>
      <c r="H209" s="27">
        <v>1</v>
      </c>
      <c r="I209" s="114"/>
      <c r="J209" s="17"/>
    </row>
    <row r="210" spans="1:10" s="15" customFormat="1" ht="23.25" customHeight="1" x14ac:dyDescent="0.55000000000000004">
      <c r="A210" s="25">
        <v>2</v>
      </c>
      <c r="B210" s="26">
        <v>100000001631</v>
      </c>
      <c r="C210" s="25">
        <v>0</v>
      </c>
      <c r="D210" s="24" t="s">
        <v>868</v>
      </c>
      <c r="E210" s="24" t="s">
        <v>867</v>
      </c>
      <c r="F210" s="23">
        <v>7169</v>
      </c>
      <c r="G210" s="23">
        <v>-7168</v>
      </c>
      <c r="H210" s="27">
        <v>1</v>
      </c>
      <c r="I210" s="114"/>
      <c r="J210" s="17"/>
    </row>
    <row r="211" spans="1:10" s="15" customFormat="1" ht="23.25" customHeight="1" x14ac:dyDescent="0.55000000000000004">
      <c r="A211" s="25">
        <v>3</v>
      </c>
      <c r="B211" s="26">
        <v>100000001632</v>
      </c>
      <c r="C211" s="25">
        <v>0</v>
      </c>
      <c r="D211" s="24" t="s">
        <v>868</v>
      </c>
      <c r="E211" s="24" t="s">
        <v>867</v>
      </c>
      <c r="F211" s="23">
        <v>7169</v>
      </c>
      <c r="G211" s="23">
        <v>-7168</v>
      </c>
      <c r="H211" s="27">
        <v>1</v>
      </c>
      <c r="I211" s="114"/>
      <c r="J211" s="17"/>
    </row>
    <row r="212" spans="1:10" s="15" customFormat="1" ht="23.25" customHeight="1" x14ac:dyDescent="0.55000000000000004">
      <c r="A212" s="25">
        <v>4</v>
      </c>
      <c r="B212" s="26">
        <v>100000050220</v>
      </c>
      <c r="C212" s="25">
        <v>0</v>
      </c>
      <c r="D212" s="24" t="s">
        <v>658</v>
      </c>
      <c r="E212" s="24" t="s">
        <v>866</v>
      </c>
      <c r="F212" s="23">
        <v>62526.18</v>
      </c>
      <c r="G212" s="23">
        <v>-62525.18</v>
      </c>
      <c r="H212" s="27">
        <v>1</v>
      </c>
      <c r="I212" s="114"/>
      <c r="J212" s="17"/>
    </row>
    <row r="213" spans="1:10" s="15" customFormat="1" ht="23.25" customHeight="1" x14ac:dyDescent="0.55000000000000004">
      <c r="A213" s="25">
        <v>5</v>
      </c>
      <c r="B213" s="26">
        <v>100000050222</v>
      </c>
      <c r="C213" s="25">
        <v>0</v>
      </c>
      <c r="D213" s="24" t="s">
        <v>658</v>
      </c>
      <c r="E213" s="24" t="s">
        <v>865</v>
      </c>
      <c r="F213" s="23">
        <v>47668.5</v>
      </c>
      <c r="G213" s="23">
        <v>-47667.5</v>
      </c>
      <c r="H213" s="27">
        <v>1</v>
      </c>
      <c r="I213" s="114"/>
      <c r="J213" s="17"/>
    </row>
    <row r="214" spans="1:10" s="15" customFormat="1" ht="23.25" customHeight="1" x14ac:dyDescent="0.55000000000000004">
      <c r="A214" s="25">
        <v>6</v>
      </c>
      <c r="B214" s="26">
        <v>100000050223</v>
      </c>
      <c r="C214" s="25">
        <v>0</v>
      </c>
      <c r="D214" s="24" t="s">
        <v>658</v>
      </c>
      <c r="E214" s="24" t="s">
        <v>864</v>
      </c>
      <c r="F214" s="23">
        <v>28890</v>
      </c>
      <c r="G214" s="23">
        <v>-28889</v>
      </c>
      <c r="H214" s="27">
        <v>1</v>
      </c>
      <c r="I214" s="114"/>
      <c r="J214" s="17"/>
    </row>
    <row r="215" spans="1:10" s="15" customFormat="1" ht="23.25" customHeight="1" x14ac:dyDescent="0.55000000000000004">
      <c r="A215" s="25">
        <v>7</v>
      </c>
      <c r="B215" s="26">
        <v>100000050224</v>
      </c>
      <c r="C215" s="25">
        <v>0</v>
      </c>
      <c r="D215" s="24" t="s">
        <v>658</v>
      </c>
      <c r="E215" s="24" t="s">
        <v>863</v>
      </c>
      <c r="F215" s="23">
        <v>34668</v>
      </c>
      <c r="G215" s="23">
        <v>-34667</v>
      </c>
      <c r="H215" s="27">
        <v>1</v>
      </c>
      <c r="I215" s="114"/>
      <c r="J215" s="17"/>
    </row>
    <row r="216" spans="1:10" s="15" customFormat="1" ht="23.25" customHeight="1" x14ac:dyDescent="0.55000000000000004">
      <c r="A216" s="25">
        <v>8</v>
      </c>
      <c r="B216" s="26">
        <v>100000060419</v>
      </c>
      <c r="C216" s="25">
        <v>0</v>
      </c>
      <c r="D216" s="24" t="s">
        <v>540</v>
      </c>
      <c r="E216" s="24" t="s">
        <v>13</v>
      </c>
      <c r="F216" s="23">
        <v>22500</v>
      </c>
      <c r="G216" s="23">
        <v>-22499</v>
      </c>
      <c r="H216" s="27">
        <v>1</v>
      </c>
      <c r="I216" s="114"/>
      <c r="J216" s="17"/>
    </row>
    <row r="217" spans="1:10" s="15" customFormat="1" ht="23.25" customHeight="1" x14ac:dyDescent="0.55000000000000004">
      <c r="A217" s="25">
        <v>9</v>
      </c>
      <c r="B217" s="26">
        <v>100000067183</v>
      </c>
      <c r="C217" s="25">
        <v>0</v>
      </c>
      <c r="D217" s="24" t="s">
        <v>862</v>
      </c>
      <c r="E217" s="24" t="s">
        <v>21</v>
      </c>
      <c r="F217" s="23">
        <v>10346.9</v>
      </c>
      <c r="G217" s="23">
        <v>-10345.9</v>
      </c>
      <c r="H217" s="27">
        <v>1</v>
      </c>
      <c r="I217" s="114"/>
      <c r="J217" s="17"/>
    </row>
    <row r="218" spans="1:10" s="15" customFormat="1" ht="23.25" customHeight="1" x14ac:dyDescent="0.55000000000000004">
      <c r="A218" s="25">
        <v>10</v>
      </c>
      <c r="B218" s="26">
        <v>100000067184</v>
      </c>
      <c r="C218" s="25">
        <v>0</v>
      </c>
      <c r="D218" s="24" t="s">
        <v>862</v>
      </c>
      <c r="E218" s="24" t="s">
        <v>21</v>
      </c>
      <c r="F218" s="23">
        <v>10346.9</v>
      </c>
      <c r="G218" s="23">
        <v>-10345.9</v>
      </c>
      <c r="H218" s="27">
        <v>1</v>
      </c>
      <c r="I218" s="114"/>
      <c r="J218" s="17"/>
    </row>
    <row r="219" spans="1:10" s="15" customFormat="1" ht="23.25" customHeight="1" x14ac:dyDescent="0.55000000000000004">
      <c r="A219" s="25">
        <v>11</v>
      </c>
      <c r="B219" s="26">
        <v>100000067185</v>
      </c>
      <c r="C219" s="25">
        <v>0</v>
      </c>
      <c r="D219" s="24" t="s">
        <v>862</v>
      </c>
      <c r="E219" s="24" t="s">
        <v>21</v>
      </c>
      <c r="F219" s="23">
        <v>10346.9</v>
      </c>
      <c r="G219" s="23">
        <v>-10345.9</v>
      </c>
      <c r="H219" s="27">
        <v>1</v>
      </c>
      <c r="I219" s="114"/>
      <c r="J219" s="17"/>
    </row>
    <row r="220" spans="1:10" s="15" customFormat="1" ht="23.25" customHeight="1" x14ac:dyDescent="0.55000000000000004">
      <c r="A220" s="25">
        <v>12</v>
      </c>
      <c r="B220" s="26">
        <v>100000067186</v>
      </c>
      <c r="C220" s="25">
        <v>0</v>
      </c>
      <c r="D220" s="24" t="s">
        <v>862</v>
      </c>
      <c r="E220" s="24" t="s">
        <v>21</v>
      </c>
      <c r="F220" s="23">
        <v>10346.9</v>
      </c>
      <c r="G220" s="23">
        <v>-10345.9</v>
      </c>
      <c r="H220" s="27">
        <v>1</v>
      </c>
      <c r="I220" s="114"/>
      <c r="J220" s="17"/>
    </row>
    <row r="221" spans="1:10" s="15" customFormat="1" ht="23.25" customHeight="1" x14ac:dyDescent="0.55000000000000004">
      <c r="A221" s="25">
        <v>13</v>
      </c>
      <c r="B221" s="26">
        <v>100000067187</v>
      </c>
      <c r="C221" s="25">
        <v>0</v>
      </c>
      <c r="D221" s="24" t="s">
        <v>862</v>
      </c>
      <c r="E221" s="24" t="s">
        <v>21</v>
      </c>
      <c r="F221" s="23">
        <v>10346.9</v>
      </c>
      <c r="G221" s="23">
        <v>-10345.9</v>
      </c>
      <c r="H221" s="27">
        <v>1</v>
      </c>
      <c r="I221" s="114"/>
      <c r="J221" s="17"/>
    </row>
    <row r="222" spans="1:10" s="15" customFormat="1" ht="23.25" customHeight="1" x14ac:dyDescent="0.55000000000000004">
      <c r="A222" s="25">
        <v>14</v>
      </c>
      <c r="B222" s="26">
        <v>100000067188</v>
      </c>
      <c r="C222" s="25">
        <v>0</v>
      </c>
      <c r="D222" s="24" t="s">
        <v>862</v>
      </c>
      <c r="E222" s="24" t="s">
        <v>21</v>
      </c>
      <c r="F222" s="23">
        <v>10346.9</v>
      </c>
      <c r="G222" s="23">
        <v>-10345.9</v>
      </c>
      <c r="H222" s="27">
        <v>1</v>
      </c>
      <c r="I222" s="114"/>
      <c r="J222" s="17"/>
    </row>
    <row r="223" spans="1:10" s="15" customFormat="1" ht="23.25" customHeight="1" x14ac:dyDescent="0.55000000000000004">
      <c r="A223" s="25">
        <v>15</v>
      </c>
      <c r="B223" s="26">
        <v>100000067189</v>
      </c>
      <c r="C223" s="25">
        <v>0</v>
      </c>
      <c r="D223" s="24" t="s">
        <v>862</v>
      </c>
      <c r="E223" s="24" t="s">
        <v>21</v>
      </c>
      <c r="F223" s="23">
        <v>10346.9</v>
      </c>
      <c r="G223" s="23">
        <v>-10345.9</v>
      </c>
      <c r="H223" s="27">
        <v>1</v>
      </c>
      <c r="I223" s="114"/>
      <c r="J223" s="17"/>
    </row>
    <row r="224" spans="1:10" s="15" customFormat="1" ht="23.25" customHeight="1" x14ac:dyDescent="0.55000000000000004">
      <c r="A224" s="25">
        <v>16</v>
      </c>
      <c r="B224" s="26">
        <v>100000067190</v>
      </c>
      <c r="C224" s="25">
        <v>0</v>
      </c>
      <c r="D224" s="24" t="s">
        <v>862</v>
      </c>
      <c r="E224" s="24" t="s">
        <v>21</v>
      </c>
      <c r="F224" s="23">
        <v>10346.9</v>
      </c>
      <c r="G224" s="23">
        <v>-10345.9</v>
      </c>
      <c r="H224" s="27">
        <v>1</v>
      </c>
      <c r="I224" s="114"/>
      <c r="J224" s="17"/>
    </row>
    <row r="225" spans="1:10" s="15" customFormat="1" ht="23.25" customHeight="1" x14ac:dyDescent="0.55000000000000004">
      <c r="A225" s="25">
        <v>17</v>
      </c>
      <c r="B225" s="26">
        <v>100000067191</v>
      </c>
      <c r="C225" s="25">
        <v>0</v>
      </c>
      <c r="D225" s="24" t="s">
        <v>862</v>
      </c>
      <c r="E225" s="24" t="s">
        <v>21</v>
      </c>
      <c r="F225" s="23">
        <v>10346.9</v>
      </c>
      <c r="G225" s="23">
        <v>-10345.9</v>
      </c>
      <c r="H225" s="27">
        <v>1</v>
      </c>
      <c r="I225" s="114"/>
      <c r="J225" s="17"/>
    </row>
    <row r="226" spans="1:10" s="15" customFormat="1" ht="23.25" customHeight="1" x14ac:dyDescent="0.55000000000000004">
      <c r="A226" s="25">
        <v>18</v>
      </c>
      <c r="B226" s="26">
        <v>100000105640</v>
      </c>
      <c r="C226" s="25">
        <v>0</v>
      </c>
      <c r="D226" s="24" t="s">
        <v>380</v>
      </c>
      <c r="E226" s="24" t="s">
        <v>861</v>
      </c>
      <c r="F226" s="23">
        <v>38948</v>
      </c>
      <c r="G226" s="23">
        <v>-38947</v>
      </c>
      <c r="H226" s="27">
        <v>1</v>
      </c>
      <c r="I226" s="114"/>
      <c r="J226" s="17"/>
    </row>
    <row r="227" spans="1:10" s="15" customFormat="1" ht="23.25" customHeight="1" x14ac:dyDescent="0.55000000000000004">
      <c r="A227" s="25">
        <v>19</v>
      </c>
      <c r="B227" s="26">
        <v>100000105641</v>
      </c>
      <c r="C227" s="25">
        <v>0</v>
      </c>
      <c r="D227" s="24" t="s">
        <v>380</v>
      </c>
      <c r="E227" s="24" t="s">
        <v>861</v>
      </c>
      <c r="F227" s="23">
        <v>38948</v>
      </c>
      <c r="G227" s="23">
        <v>-38947</v>
      </c>
      <c r="H227" s="27">
        <v>1</v>
      </c>
      <c r="I227" s="114"/>
      <c r="J227" s="17"/>
    </row>
    <row r="228" spans="1:10" s="15" customFormat="1" ht="23.25" customHeight="1" x14ac:dyDescent="0.55000000000000004">
      <c r="A228" s="25">
        <v>20</v>
      </c>
      <c r="B228" s="26">
        <v>100000105642</v>
      </c>
      <c r="C228" s="25">
        <v>0</v>
      </c>
      <c r="D228" s="24" t="s">
        <v>380</v>
      </c>
      <c r="E228" s="24" t="s">
        <v>860</v>
      </c>
      <c r="F228" s="23">
        <v>20330</v>
      </c>
      <c r="G228" s="23">
        <v>-20329</v>
      </c>
      <c r="H228" s="27">
        <v>1</v>
      </c>
      <c r="I228" s="114"/>
      <c r="J228" s="17"/>
    </row>
    <row r="229" spans="1:10" s="15" customFormat="1" ht="23.25" customHeight="1" x14ac:dyDescent="0.55000000000000004">
      <c r="A229" s="25">
        <v>21</v>
      </c>
      <c r="B229" s="26">
        <v>100000130429</v>
      </c>
      <c r="C229" s="25">
        <v>0</v>
      </c>
      <c r="D229" s="24" t="s">
        <v>525</v>
      </c>
      <c r="E229" s="24" t="s">
        <v>859</v>
      </c>
      <c r="F229" s="23">
        <v>7300</v>
      </c>
      <c r="G229" s="23">
        <v>-7299</v>
      </c>
      <c r="H229" s="27">
        <v>1</v>
      </c>
      <c r="I229" s="114"/>
      <c r="J229" s="17"/>
    </row>
    <row r="230" spans="1:10" s="15" customFormat="1" ht="23.25" customHeight="1" x14ac:dyDescent="0.55000000000000004">
      <c r="A230" s="25">
        <v>22</v>
      </c>
      <c r="B230" s="26">
        <v>100000130430</v>
      </c>
      <c r="C230" s="25">
        <v>0</v>
      </c>
      <c r="D230" s="24" t="s">
        <v>525</v>
      </c>
      <c r="E230" s="24" t="s">
        <v>859</v>
      </c>
      <c r="F230" s="23">
        <v>7300</v>
      </c>
      <c r="G230" s="23">
        <v>-7299</v>
      </c>
      <c r="H230" s="27">
        <v>1</v>
      </c>
      <c r="I230" s="114"/>
      <c r="J230" s="17"/>
    </row>
    <row r="231" spans="1:10" s="15" customFormat="1" ht="23.25" customHeight="1" x14ac:dyDescent="0.55000000000000004">
      <c r="A231" s="25">
        <v>23</v>
      </c>
      <c r="B231" s="26">
        <v>100000130431</v>
      </c>
      <c r="C231" s="25">
        <v>0</v>
      </c>
      <c r="D231" s="24" t="s">
        <v>525</v>
      </c>
      <c r="E231" s="24" t="s">
        <v>859</v>
      </c>
      <c r="F231" s="23">
        <v>7300</v>
      </c>
      <c r="G231" s="23">
        <v>-7299</v>
      </c>
      <c r="H231" s="27">
        <v>1</v>
      </c>
      <c r="I231" s="114"/>
      <c r="J231" s="17"/>
    </row>
    <row r="232" spans="1:10" s="15" customFormat="1" ht="23.25" customHeight="1" x14ac:dyDescent="0.55000000000000004">
      <c r="A232" s="25">
        <v>24</v>
      </c>
      <c r="B232" s="26">
        <v>100000130432</v>
      </c>
      <c r="C232" s="25">
        <v>0</v>
      </c>
      <c r="D232" s="24" t="s">
        <v>525</v>
      </c>
      <c r="E232" s="24" t="s">
        <v>859</v>
      </c>
      <c r="F232" s="23">
        <v>7300</v>
      </c>
      <c r="G232" s="23">
        <v>-7299</v>
      </c>
      <c r="H232" s="27">
        <v>1</v>
      </c>
      <c r="I232" s="114"/>
      <c r="J232" s="17"/>
    </row>
    <row r="233" spans="1:10" s="15" customFormat="1" ht="23.25" customHeight="1" x14ac:dyDescent="0.55000000000000004">
      <c r="A233" s="25">
        <v>25</v>
      </c>
      <c r="B233" s="26">
        <v>100000130433</v>
      </c>
      <c r="C233" s="25">
        <v>0</v>
      </c>
      <c r="D233" s="24" t="s">
        <v>525</v>
      </c>
      <c r="E233" s="24" t="s">
        <v>859</v>
      </c>
      <c r="F233" s="23">
        <v>7300</v>
      </c>
      <c r="G233" s="23">
        <v>-7299</v>
      </c>
      <c r="H233" s="27">
        <v>1</v>
      </c>
      <c r="I233" s="114"/>
      <c r="J233" s="17"/>
    </row>
    <row r="234" spans="1:10" s="15" customFormat="1" ht="23.25" customHeight="1" x14ac:dyDescent="0.55000000000000004">
      <c r="A234" s="25">
        <v>26</v>
      </c>
      <c r="B234" s="26">
        <v>100000130434</v>
      </c>
      <c r="C234" s="25">
        <v>0</v>
      </c>
      <c r="D234" s="24" t="s">
        <v>525</v>
      </c>
      <c r="E234" s="24" t="s">
        <v>859</v>
      </c>
      <c r="F234" s="23">
        <v>7300</v>
      </c>
      <c r="G234" s="23">
        <v>-7299</v>
      </c>
      <c r="H234" s="27">
        <v>1</v>
      </c>
      <c r="I234" s="114"/>
      <c r="J234" s="17"/>
    </row>
    <row r="235" spans="1:10" s="15" customFormat="1" ht="23.25" customHeight="1" x14ac:dyDescent="0.55000000000000004">
      <c r="A235" s="25">
        <v>27</v>
      </c>
      <c r="B235" s="26">
        <v>100000130435</v>
      </c>
      <c r="C235" s="25">
        <v>0</v>
      </c>
      <c r="D235" s="24" t="s">
        <v>525</v>
      </c>
      <c r="E235" s="24" t="s">
        <v>859</v>
      </c>
      <c r="F235" s="23">
        <v>7300</v>
      </c>
      <c r="G235" s="23">
        <v>-7299</v>
      </c>
      <c r="H235" s="27">
        <v>1</v>
      </c>
      <c r="I235" s="114"/>
      <c r="J235" s="17"/>
    </row>
    <row r="236" spans="1:10" s="15" customFormat="1" ht="23.25" customHeight="1" x14ac:dyDescent="0.55000000000000004">
      <c r="A236" s="25">
        <v>28</v>
      </c>
      <c r="B236" s="26">
        <v>100000130436</v>
      </c>
      <c r="C236" s="25">
        <v>0</v>
      </c>
      <c r="D236" s="24" t="s">
        <v>525</v>
      </c>
      <c r="E236" s="24" t="s">
        <v>859</v>
      </c>
      <c r="F236" s="23">
        <v>7300</v>
      </c>
      <c r="G236" s="23">
        <v>-7299</v>
      </c>
      <c r="H236" s="27">
        <v>1</v>
      </c>
      <c r="I236" s="114"/>
      <c r="J236" s="17"/>
    </row>
    <row r="237" spans="1:10" s="15" customFormat="1" ht="23.25" customHeight="1" x14ac:dyDescent="0.55000000000000004">
      <c r="A237" s="25">
        <v>29</v>
      </c>
      <c r="B237" s="26">
        <v>100000130437</v>
      </c>
      <c r="C237" s="25">
        <v>0</v>
      </c>
      <c r="D237" s="24" t="s">
        <v>525</v>
      </c>
      <c r="E237" s="24" t="s">
        <v>859</v>
      </c>
      <c r="F237" s="23">
        <v>7300</v>
      </c>
      <c r="G237" s="23">
        <v>-7299</v>
      </c>
      <c r="H237" s="27">
        <v>1</v>
      </c>
      <c r="I237" s="114"/>
      <c r="J237" s="17"/>
    </row>
    <row r="238" spans="1:10" s="15" customFormat="1" ht="23.25" customHeight="1" x14ac:dyDescent="0.55000000000000004">
      <c r="A238" s="25">
        <v>30</v>
      </c>
      <c r="B238" s="26">
        <v>100000130438</v>
      </c>
      <c r="C238" s="25">
        <v>0</v>
      </c>
      <c r="D238" s="24" t="s">
        <v>525</v>
      </c>
      <c r="E238" s="24" t="s">
        <v>859</v>
      </c>
      <c r="F238" s="23">
        <v>7300</v>
      </c>
      <c r="G238" s="23">
        <v>-7299</v>
      </c>
      <c r="H238" s="27">
        <v>1</v>
      </c>
      <c r="I238" s="114"/>
      <c r="J238" s="17"/>
    </row>
    <row r="239" spans="1:10" s="15" customFormat="1" ht="23.25" customHeight="1" x14ac:dyDescent="0.55000000000000004">
      <c r="A239" s="25">
        <v>31</v>
      </c>
      <c r="B239" s="26">
        <v>100000130439</v>
      </c>
      <c r="C239" s="25">
        <v>0</v>
      </c>
      <c r="D239" s="24" t="s">
        <v>525</v>
      </c>
      <c r="E239" s="24" t="s">
        <v>859</v>
      </c>
      <c r="F239" s="23">
        <v>7300</v>
      </c>
      <c r="G239" s="23">
        <v>-7299</v>
      </c>
      <c r="H239" s="27">
        <v>1</v>
      </c>
      <c r="I239" s="114"/>
      <c r="J239" s="17"/>
    </row>
    <row r="240" spans="1:10" s="15" customFormat="1" ht="23.25" customHeight="1" x14ac:dyDescent="0.55000000000000004">
      <c r="A240" s="25">
        <v>32</v>
      </c>
      <c r="B240" s="26">
        <v>100000130440</v>
      </c>
      <c r="C240" s="25">
        <v>0</v>
      </c>
      <c r="D240" s="24" t="s">
        <v>525</v>
      </c>
      <c r="E240" s="24" t="s">
        <v>859</v>
      </c>
      <c r="F240" s="23">
        <v>7300</v>
      </c>
      <c r="G240" s="23">
        <v>-7299</v>
      </c>
      <c r="H240" s="27">
        <v>1</v>
      </c>
      <c r="I240" s="114"/>
      <c r="J240" s="17"/>
    </row>
    <row r="241" spans="1:10" s="15" customFormat="1" ht="23.25" customHeight="1" x14ac:dyDescent="0.55000000000000004">
      <c r="A241" s="25">
        <v>33</v>
      </c>
      <c r="B241" s="26">
        <v>100000130441</v>
      </c>
      <c r="C241" s="25">
        <v>0</v>
      </c>
      <c r="D241" s="24" t="s">
        <v>525</v>
      </c>
      <c r="E241" s="24" t="s">
        <v>859</v>
      </c>
      <c r="F241" s="23">
        <v>7300</v>
      </c>
      <c r="G241" s="23">
        <v>-7299</v>
      </c>
      <c r="H241" s="27">
        <v>1</v>
      </c>
      <c r="I241" s="114"/>
      <c r="J241" s="17"/>
    </row>
    <row r="242" spans="1:10" s="15" customFormat="1" ht="23.25" customHeight="1" x14ac:dyDescent="0.55000000000000004">
      <c r="A242" s="25">
        <v>34</v>
      </c>
      <c r="B242" s="26">
        <v>100000130442</v>
      </c>
      <c r="C242" s="25">
        <v>0</v>
      </c>
      <c r="D242" s="24" t="s">
        <v>525</v>
      </c>
      <c r="E242" s="24" t="s">
        <v>859</v>
      </c>
      <c r="F242" s="23">
        <v>7300</v>
      </c>
      <c r="G242" s="23">
        <v>-7299</v>
      </c>
      <c r="H242" s="27">
        <v>1</v>
      </c>
      <c r="I242" s="114"/>
      <c r="J242" s="17"/>
    </row>
    <row r="243" spans="1:10" s="15" customFormat="1" ht="23.25" customHeight="1" x14ac:dyDescent="0.55000000000000004">
      <c r="A243" s="25">
        <v>35</v>
      </c>
      <c r="B243" s="26">
        <v>100000130443</v>
      </c>
      <c r="C243" s="25">
        <v>0</v>
      </c>
      <c r="D243" s="24" t="s">
        <v>525</v>
      </c>
      <c r="E243" s="24" t="s">
        <v>859</v>
      </c>
      <c r="F243" s="23">
        <v>7300</v>
      </c>
      <c r="G243" s="23">
        <v>-7299</v>
      </c>
      <c r="H243" s="27">
        <v>1</v>
      </c>
      <c r="I243" s="114"/>
      <c r="J243" s="17"/>
    </row>
    <row r="244" spans="1:10" s="15" customFormat="1" ht="23.25" customHeight="1" x14ac:dyDescent="0.55000000000000004">
      <c r="A244" s="25">
        <v>36</v>
      </c>
      <c r="B244" s="26">
        <v>100000130444</v>
      </c>
      <c r="C244" s="25">
        <v>0</v>
      </c>
      <c r="D244" s="24" t="s">
        <v>525</v>
      </c>
      <c r="E244" s="24" t="s">
        <v>859</v>
      </c>
      <c r="F244" s="23">
        <v>7300</v>
      </c>
      <c r="G244" s="23">
        <v>-7299</v>
      </c>
      <c r="H244" s="27">
        <v>1</v>
      </c>
      <c r="I244" s="114"/>
      <c r="J244" s="17"/>
    </row>
    <row r="245" spans="1:10" s="15" customFormat="1" ht="23.25" customHeight="1" x14ac:dyDescent="0.55000000000000004">
      <c r="A245" s="25">
        <v>37</v>
      </c>
      <c r="B245" s="26">
        <v>100000130445</v>
      </c>
      <c r="C245" s="25">
        <v>0</v>
      </c>
      <c r="D245" s="24" t="s">
        <v>525</v>
      </c>
      <c r="E245" s="24" t="s">
        <v>859</v>
      </c>
      <c r="F245" s="23">
        <v>7300</v>
      </c>
      <c r="G245" s="23">
        <v>-7299</v>
      </c>
      <c r="H245" s="27">
        <v>1</v>
      </c>
      <c r="I245" s="114"/>
      <c r="J245" s="17"/>
    </row>
    <row r="246" spans="1:10" s="15" customFormat="1" ht="23.25" customHeight="1" x14ac:dyDescent="0.55000000000000004">
      <c r="A246" s="25">
        <v>38</v>
      </c>
      <c r="B246" s="26">
        <v>100000130446</v>
      </c>
      <c r="C246" s="25">
        <v>0</v>
      </c>
      <c r="D246" s="24" t="s">
        <v>525</v>
      </c>
      <c r="E246" s="24" t="s">
        <v>859</v>
      </c>
      <c r="F246" s="23">
        <v>7300</v>
      </c>
      <c r="G246" s="23">
        <v>-7299</v>
      </c>
      <c r="H246" s="27">
        <v>1</v>
      </c>
      <c r="I246" s="114"/>
      <c r="J246" s="17"/>
    </row>
    <row r="247" spans="1:10" s="15" customFormat="1" ht="23.25" customHeight="1" x14ac:dyDescent="0.55000000000000004">
      <c r="A247" s="25">
        <v>39</v>
      </c>
      <c r="B247" s="26">
        <v>100000130447</v>
      </c>
      <c r="C247" s="25">
        <v>0</v>
      </c>
      <c r="D247" s="24" t="s">
        <v>525</v>
      </c>
      <c r="E247" s="24" t="s">
        <v>859</v>
      </c>
      <c r="F247" s="23">
        <v>7300</v>
      </c>
      <c r="G247" s="23">
        <v>-7299</v>
      </c>
      <c r="H247" s="27">
        <v>1</v>
      </c>
      <c r="I247" s="114"/>
      <c r="J247" s="17"/>
    </row>
    <row r="248" spans="1:10" s="15" customFormat="1" ht="23.25" customHeight="1" x14ac:dyDescent="0.55000000000000004">
      <c r="A248" s="25">
        <v>40</v>
      </c>
      <c r="B248" s="26">
        <v>100000130448</v>
      </c>
      <c r="C248" s="25">
        <v>0</v>
      </c>
      <c r="D248" s="24" t="s">
        <v>525</v>
      </c>
      <c r="E248" s="24" t="s">
        <v>858</v>
      </c>
      <c r="F248" s="23">
        <v>29000</v>
      </c>
      <c r="G248" s="23">
        <v>-28999</v>
      </c>
      <c r="H248" s="27">
        <v>1</v>
      </c>
      <c r="I248" s="114"/>
      <c r="J248" s="17"/>
    </row>
    <row r="249" spans="1:10" s="15" customFormat="1" ht="23.25" customHeight="1" x14ac:dyDescent="0.55000000000000004">
      <c r="A249" s="25">
        <v>41</v>
      </c>
      <c r="B249" s="26">
        <v>100000130449</v>
      </c>
      <c r="C249" s="25">
        <v>0</v>
      </c>
      <c r="D249" s="24" t="s">
        <v>525</v>
      </c>
      <c r="E249" s="24" t="s">
        <v>858</v>
      </c>
      <c r="F249" s="23">
        <v>29000</v>
      </c>
      <c r="G249" s="23">
        <v>-28999</v>
      </c>
      <c r="H249" s="27">
        <v>1</v>
      </c>
      <c r="I249" s="114"/>
      <c r="J249" s="17"/>
    </row>
    <row r="250" spans="1:10" s="15" customFormat="1" ht="23.25" customHeight="1" x14ac:dyDescent="0.55000000000000004">
      <c r="A250" s="25">
        <v>42</v>
      </c>
      <c r="B250" s="26">
        <v>100000130450</v>
      </c>
      <c r="C250" s="25">
        <v>0</v>
      </c>
      <c r="D250" s="24" t="s">
        <v>525</v>
      </c>
      <c r="E250" s="24" t="s">
        <v>858</v>
      </c>
      <c r="F250" s="23">
        <v>29000</v>
      </c>
      <c r="G250" s="23">
        <v>-28999</v>
      </c>
      <c r="H250" s="27">
        <v>1</v>
      </c>
      <c r="I250" s="114"/>
      <c r="J250" s="17"/>
    </row>
    <row r="251" spans="1:10" s="15" customFormat="1" ht="23.25" customHeight="1" x14ac:dyDescent="0.55000000000000004">
      <c r="A251" s="25">
        <v>43</v>
      </c>
      <c r="B251" s="26">
        <v>100000132679</v>
      </c>
      <c r="C251" s="25">
        <v>0</v>
      </c>
      <c r="D251" s="24" t="s">
        <v>906</v>
      </c>
      <c r="E251" s="24" t="s">
        <v>907</v>
      </c>
      <c r="F251" s="23">
        <v>29425</v>
      </c>
      <c r="G251" s="23">
        <v>-29424</v>
      </c>
      <c r="H251" s="27">
        <v>1</v>
      </c>
      <c r="I251" s="114"/>
      <c r="J251" s="17"/>
    </row>
    <row r="252" spans="1:10" s="15" customFormat="1" ht="23.25" customHeight="1" x14ac:dyDescent="0.55000000000000004">
      <c r="A252" s="25">
        <v>44</v>
      </c>
      <c r="B252" s="26">
        <v>100000132680</v>
      </c>
      <c r="C252" s="25">
        <v>0</v>
      </c>
      <c r="D252" s="24" t="s">
        <v>906</v>
      </c>
      <c r="E252" s="24" t="s">
        <v>905</v>
      </c>
      <c r="F252" s="23">
        <v>31993</v>
      </c>
      <c r="G252" s="23">
        <v>-31992</v>
      </c>
      <c r="H252" s="27">
        <v>1</v>
      </c>
      <c r="I252" s="114"/>
      <c r="J252" s="17"/>
    </row>
    <row r="253" spans="1:10" s="15" customFormat="1" ht="23.25" customHeight="1" x14ac:dyDescent="0.55000000000000004">
      <c r="A253" s="25">
        <v>45</v>
      </c>
      <c r="B253" s="26">
        <v>100000132681</v>
      </c>
      <c r="C253" s="25">
        <v>0</v>
      </c>
      <c r="D253" s="24" t="s">
        <v>906</v>
      </c>
      <c r="E253" s="24" t="s">
        <v>905</v>
      </c>
      <c r="F253" s="23">
        <v>31993</v>
      </c>
      <c r="G253" s="23">
        <v>-31992</v>
      </c>
      <c r="H253" s="27">
        <v>1</v>
      </c>
      <c r="I253" s="114"/>
      <c r="J253" s="17"/>
    </row>
    <row r="254" spans="1:10" s="15" customFormat="1" ht="23.25" customHeight="1" x14ac:dyDescent="0.55000000000000004">
      <c r="A254" s="25">
        <v>46</v>
      </c>
      <c r="B254" s="26">
        <v>100000132824</v>
      </c>
      <c r="C254" s="25">
        <v>0</v>
      </c>
      <c r="D254" s="24" t="s">
        <v>343</v>
      </c>
      <c r="E254" s="24" t="s">
        <v>904</v>
      </c>
      <c r="F254" s="23">
        <v>5499.8</v>
      </c>
      <c r="G254" s="23">
        <v>-5498.8</v>
      </c>
      <c r="H254" s="27">
        <v>1</v>
      </c>
      <c r="I254" s="114"/>
      <c r="J254" s="17"/>
    </row>
    <row r="255" spans="1:10" s="15" customFormat="1" ht="23.25" customHeight="1" x14ac:dyDescent="0.55000000000000004">
      <c r="A255" s="25">
        <v>47</v>
      </c>
      <c r="B255" s="26">
        <v>100000132825</v>
      </c>
      <c r="C255" s="25">
        <v>0</v>
      </c>
      <c r="D255" s="24" t="s">
        <v>343</v>
      </c>
      <c r="E255" s="24" t="s">
        <v>904</v>
      </c>
      <c r="F255" s="23">
        <v>5499.8</v>
      </c>
      <c r="G255" s="23">
        <v>-5498.8</v>
      </c>
      <c r="H255" s="27">
        <v>1</v>
      </c>
      <c r="I255" s="114"/>
      <c r="J255" s="17"/>
    </row>
    <row r="256" spans="1:10" s="15" customFormat="1" ht="23.25" customHeight="1" x14ac:dyDescent="0.55000000000000004">
      <c r="A256" s="25">
        <v>48</v>
      </c>
      <c r="B256" s="26">
        <v>100000132826</v>
      </c>
      <c r="C256" s="25">
        <v>0</v>
      </c>
      <c r="D256" s="24" t="s">
        <v>343</v>
      </c>
      <c r="E256" s="24" t="s">
        <v>904</v>
      </c>
      <c r="F256" s="23">
        <v>5499.8</v>
      </c>
      <c r="G256" s="23">
        <v>-5498.8</v>
      </c>
      <c r="H256" s="27">
        <v>1</v>
      </c>
      <c r="I256" s="114"/>
      <c r="J256" s="17"/>
    </row>
    <row r="257" spans="1:10" s="15" customFormat="1" ht="23.25" customHeight="1" x14ac:dyDescent="0.55000000000000004">
      <c r="A257" s="25">
        <v>49</v>
      </c>
      <c r="B257" s="26">
        <v>100000132827</v>
      </c>
      <c r="C257" s="25">
        <v>0</v>
      </c>
      <c r="D257" s="24" t="s">
        <v>343</v>
      </c>
      <c r="E257" s="24" t="s">
        <v>904</v>
      </c>
      <c r="F257" s="23">
        <v>5499.8</v>
      </c>
      <c r="G257" s="23">
        <v>-5498.8</v>
      </c>
      <c r="H257" s="27">
        <v>1</v>
      </c>
      <c r="I257" s="114"/>
      <c r="J257" s="17"/>
    </row>
    <row r="258" spans="1:10" s="15" customFormat="1" ht="23.25" customHeight="1" x14ac:dyDescent="0.55000000000000004">
      <c r="A258" s="25">
        <v>50</v>
      </c>
      <c r="B258" s="26">
        <v>100000132828</v>
      </c>
      <c r="C258" s="25">
        <v>0</v>
      </c>
      <c r="D258" s="24" t="s">
        <v>343</v>
      </c>
      <c r="E258" s="24" t="s">
        <v>904</v>
      </c>
      <c r="F258" s="23">
        <v>5499.8</v>
      </c>
      <c r="G258" s="23">
        <v>-5498.8</v>
      </c>
      <c r="H258" s="27">
        <v>1</v>
      </c>
      <c r="I258" s="114"/>
      <c r="J258" s="17"/>
    </row>
    <row r="259" spans="1:10" s="15" customFormat="1" ht="23.25" customHeight="1" x14ac:dyDescent="0.55000000000000004">
      <c r="A259" s="25">
        <v>51</v>
      </c>
      <c r="B259" s="26">
        <v>100000132829</v>
      </c>
      <c r="C259" s="25">
        <v>0</v>
      </c>
      <c r="D259" s="24" t="s">
        <v>343</v>
      </c>
      <c r="E259" s="24" t="s">
        <v>904</v>
      </c>
      <c r="F259" s="23">
        <v>5499.8</v>
      </c>
      <c r="G259" s="23">
        <v>-5498.8</v>
      </c>
      <c r="H259" s="27">
        <v>1</v>
      </c>
      <c r="I259" s="114"/>
      <c r="J259" s="17"/>
    </row>
    <row r="260" spans="1:10" s="15" customFormat="1" ht="23.25" customHeight="1" x14ac:dyDescent="0.55000000000000004">
      <c r="A260" s="25">
        <v>52</v>
      </c>
      <c r="B260" s="26">
        <v>100000132830</v>
      </c>
      <c r="C260" s="25">
        <v>0</v>
      </c>
      <c r="D260" s="24" t="s">
        <v>343</v>
      </c>
      <c r="E260" s="24" t="s">
        <v>904</v>
      </c>
      <c r="F260" s="23">
        <v>5499.8</v>
      </c>
      <c r="G260" s="23">
        <v>-5498.8</v>
      </c>
      <c r="H260" s="27">
        <v>1</v>
      </c>
      <c r="I260" s="114"/>
      <c r="J260" s="17"/>
    </row>
    <row r="261" spans="1:10" s="15" customFormat="1" ht="23.25" customHeight="1" x14ac:dyDescent="0.55000000000000004">
      <c r="A261" s="25">
        <v>53</v>
      </c>
      <c r="B261" s="26">
        <v>100000132831</v>
      </c>
      <c r="C261" s="25">
        <v>0</v>
      </c>
      <c r="D261" s="24" t="s">
        <v>343</v>
      </c>
      <c r="E261" s="24" t="s">
        <v>904</v>
      </c>
      <c r="F261" s="23">
        <v>5499.8</v>
      </c>
      <c r="G261" s="23">
        <v>-5498.8</v>
      </c>
      <c r="H261" s="27">
        <v>1</v>
      </c>
      <c r="I261" s="114"/>
      <c r="J261" s="17"/>
    </row>
    <row r="262" spans="1:10" s="15" customFormat="1" ht="23.25" customHeight="1" x14ac:dyDescent="0.55000000000000004">
      <c r="A262" s="25">
        <v>54</v>
      </c>
      <c r="B262" s="26">
        <v>100000132832</v>
      </c>
      <c r="C262" s="25">
        <v>0</v>
      </c>
      <c r="D262" s="24" t="s">
        <v>343</v>
      </c>
      <c r="E262" s="24" t="s">
        <v>904</v>
      </c>
      <c r="F262" s="23">
        <v>5499.8</v>
      </c>
      <c r="G262" s="23">
        <v>-5498.8</v>
      </c>
      <c r="H262" s="27">
        <v>1</v>
      </c>
      <c r="I262" s="114"/>
      <c r="J262" s="17"/>
    </row>
    <row r="263" spans="1:10" s="15" customFormat="1" ht="23.25" customHeight="1" x14ac:dyDescent="0.55000000000000004">
      <c r="A263" s="25">
        <v>55</v>
      </c>
      <c r="B263" s="26">
        <v>100000132833</v>
      </c>
      <c r="C263" s="25">
        <v>0</v>
      </c>
      <c r="D263" s="24" t="s">
        <v>343</v>
      </c>
      <c r="E263" s="24" t="s">
        <v>904</v>
      </c>
      <c r="F263" s="23">
        <v>5499.8</v>
      </c>
      <c r="G263" s="23">
        <v>-5498.8</v>
      </c>
      <c r="H263" s="27">
        <v>1</v>
      </c>
      <c r="I263" s="114"/>
      <c r="J263" s="17"/>
    </row>
    <row r="264" spans="1:10" s="15" customFormat="1" ht="23.25" customHeight="1" x14ac:dyDescent="0.55000000000000004">
      <c r="A264" s="25">
        <v>56</v>
      </c>
      <c r="B264" s="26">
        <v>100000132834</v>
      </c>
      <c r="C264" s="25">
        <v>0</v>
      </c>
      <c r="D264" s="24" t="s">
        <v>343</v>
      </c>
      <c r="E264" s="24" t="s">
        <v>904</v>
      </c>
      <c r="F264" s="23">
        <v>5499.8</v>
      </c>
      <c r="G264" s="23">
        <v>-5498.8</v>
      </c>
      <c r="H264" s="27">
        <v>1</v>
      </c>
      <c r="I264" s="114"/>
      <c r="J264" s="17"/>
    </row>
    <row r="265" spans="1:10" s="15" customFormat="1" ht="23.25" customHeight="1" x14ac:dyDescent="0.55000000000000004">
      <c r="A265" s="25">
        <v>57</v>
      </c>
      <c r="B265" s="26">
        <v>100000132835</v>
      </c>
      <c r="C265" s="25">
        <v>0</v>
      </c>
      <c r="D265" s="24" t="s">
        <v>343</v>
      </c>
      <c r="E265" s="24" t="s">
        <v>904</v>
      </c>
      <c r="F265" s="23">
        <v>5499.8</v>
      </c>
      <c r="G265" s="23">
        <v>-5498.8</v>
      </c>
      <c r="H265" s="27">
        <v>1</v>
      </c>
      <c r="I265" s="114"/>
      <c r="J265" s="17"/>
    </row>
    <row r="266" spans="1:10" s="15" customFormat="1" ht="23.25" customHeight="1" x14ac:dyDescent="0.55000000000000004">
      <c r="A266" s="25">
        <v>58</v>
      </c>
      <c r="B266" s="26">
        <v>100000132836</v>
      </c>
      <c r="C266" s="25">
        <v>0</v>
      </c>
      <c r="D266" s="24" t="s">
        <v>343</v>
      </c>
      <c r="E266" s="24" t="s">
        <v>904</v>
      </c>
      <c r="F266" s="23">
        <v>5499.8</v>
      </c>
      <c r="G266" s="23">
        <v>-5498.8</v>
      </c>
      <c r="H266" s="27">
        <v>1</v>
      </c>
      <c r="I266" s="114"/>
      <c r="J266" s="17"/>
    </row>
    <row r="267" spans="1:10" s="15" customFormat="1" ht="23.25" customHeight="1" x14ac:dyDescent="0.55000000000000004">
      <c r="A267" s="25">
        <v>59</v>
      </c>
      <c r="B267" s="26">
        <v>100000132837</v>
      </c>
      <c r="C267" s="25">
        <v>0</v>
      </c>
      <c r="D267" s="24" t="s">
        <v>343</v>
      </c>
      <c r="E267" s="24" t="s">
        <v>904</v>
      </c>
      <c r="F267" s="23">
        <v>5499.8</v>
      </c>
      <c r="G267" s="23">
        <v>-5498.8</v>
      </c>
      <c r="H267" s="27">
        <v>1</v>
      </c>
      <c r="I267" s="114"/>
      <c r="J267" s="17"/>
    </row>
    <row r="268" spans="1:10" s="15" customFormat="1" ht="23.25" customHeight="1" x14ac:dyDescent="0.55000000000000004">
      <c r="A268" s="25">
        <v>60</v>
      </c>
      <c r="B268" s="26">
        <v>100000132838</v>
      </c>
      <c r="C268" s="25">
        <v>0</v>
      </c>
      <c r="D268" s="24" t="s">
        <v>343</v>
      </c>
      <c r="E268" s="24" t="s">
        <v>904</v>
      </c>
      <c r="F268" s="23">
        <v>5499.8</v>
      </c>
      <c r="G268" s="23">
        <v>-5498.8</v>
      </c>
      <c r="H268" s="27">
        <v>1</v>
      </c>
      <c r="I268" s="114"/>
      <c r="J268" s="17"/>
    </row>
    <row r="269" spans="1:10" s="15" customFormat="1" ht="23.25" customHeight="1" x14ac:dyDescent="0.55000000000000004">
      <c r="A269" s="25">
        <v>61</v>
      </c>
      <c r="B269" s="26">
        <v>100000132839</v>
      </c>
      <c r="C269" s="25">
        <v>0</v>
      </c>
      <c r="D269" s="24" t="s">
        <v>343</v>
      </c>
      <c r="E269" s="24" t="s">
        <v>904</v>
      </c>
      <c r="F269" s="23">
        <v>5499.8</v>
      </c>
      <c r="G269" s="23">
        <v>-5498.8</v>
      </c>
      <c r="H269" s="27">
        <v>1</v>
      </c>
      <c r="I269" s="114"/>
      <c r="J269" s="17"/>
    </row>
    <row r="270" spans="1:10" s="15" customFormat="1" ht="23.25" customHeight="1" x14ac:dyDescent="0.55000000000000004">
      <c r="A270" s="25">
        <v>62</v>
      </c>
      <c r="B270" s="26">
        <v>100000132840</v>
      </c>
      <c r="C270" s="25">
        <v>0</v>
      </c>
      <c r="D270" s="24" t="s">
        <v>343</v>
      </c>
      <c r="E270" s="24" t="s">
        <v>904</v>
      </c>
      <c r="F270" s="23">
        <v>5499.8</v>
      </c>
      <c r="G270" s="23">
        <v>-5498.8</v>
      </c>
      <c r="H270" s="27">
        <v>1</v>
      </c>
      <c r="I270" s="114"/>
      <c r="J270" s="17"/>
    </row>
    <row r="271" spans="1:10" s="15" customFormat="1" ht="23.25" customHeight="1" x14ac:dyDescent="0.55000000000000004">
      <c r="A271" s="25">
        <v>63</v>
      </c>
      <c r="B271" s="26">
        <v>100000132841</v>
      </c>
      <c r="C271" s="25">
        <v>0</v>
      </c>
      <c r="D271" s="24" t="s">
        <v>343</v>
      </c>
      <c r="E271" s="24" t="s">
        <v>904</v>
      </c>
      <c r="F271" s="23">
        <v>5499.8</v>
      </c>
      <c r="G271" s="23">
        <v>-5498.8</v>
      </c>
      <c r="H271" s="27">
        <v>1</v>
      </c>
      <c r="I271" s="114"/>
      <c r="J271" s="17"/>
    </row>
    <row r="272" spans="1:10" s="15" customFormat="1" ht="23.25" customHeight="1" x14ac:dyDescent="0.55000000000000004">
      <c r="A272" s="25">
        <v>64</v>
      </c>
      <c r="B272" s="26">
        <v>100000132842</v>
      </c>
      <c r="C272" s="25">
        <v>0</v>
      </c>
      <c r="D272" s="24" t="s">
        <v>343</v>
      </c>
      <c r="E272" s="24" t="s">
        <v>904</v>
      </c>
      <c r="F272" s="23">
        <v>5499.8</v>
      </c>
      <c r="G272" s="23">
        <v>-5498.8</v>
      </c>
      <c r="H272" s="27">
        <v>1</v>
      </c>
      <c r="I272" s="114"/>
      <c r="J272" s="17"/>
    </row>
    <row r="273" spans="1:10" s="15" customFormat="1" ht="23.25" customHeight="1" x14ac:dyDescent="0.55000000000000004">
      <c r="A273" s="25">
        <v>65</v>
      </c>
      <c r="B273" s="26">
        <v>100000132843</v>
      </c>
      <c r="C273" s="25">
        <v>0</v>
      </c>
      <c r="D273" s="24" t="s">
        <v>343</v>
      </c>
      <c r="E273" s="24" t="s">
        <v>904</v>
      </c>
      <c r="F273" s="23">
        <v>5499.8</v>
      </c>
      <c r="G273" s="23">
        <v>-5498.8</v>
      </c>
      <c r="H273" s="27">
        <v>1</v>
      </c>
      <c r="I273" s="114"/>
      <c r="J273" s="17"/>
    </row>
    <row r="274" spans="1:10" s="15" customFormat="1" ht="23.25" customHeight="1" x14ac:dyDescent="0.55000000000000004">
      <c r="A274" s="25">
        <v>66</v>
      </c>
      <c r="B274" s="26">
        <v>100000133652</v>
      </c>
      <c r="C274" s="25">
        <v>0</v>
      </c>
      <c r="D274" s="24" t="s">
        <v>53</v>
      </c>
      <c r="E274" s="24" t="s">
        <v>54</v>
      </c>
      <c r="F274" s="23">
        <v>32558.14</v>
      </c>
      <c r="G274" s="23">
        <v>-32557.14</v>
      </c>
      <c r="H274" s="27">
        <v>1</v>
      </c>
      <c r="I274" s="114"/>
      <c r="J274" s="17"/>
    </row>
    <row r="275" spans="1:10" s="15" customFormat="1" ht="23.25" customHeight="1" x14ac:dyDescent="0.55000000000000004">
      <c r="A275" s="25">
        <v>67</v>
      </c>
      <c r="B275" s="26">
        <v>100000133653</v>
      </c>
      <c r="C275" s="25">
        <v>0</v>
      </c>
      <c r="D275" s="24" t="s">
        <v>53</v>
      </c>
      <c r="E275" s="24" t="s">
        <v>54</v>
      </c>
      <c r="F275" s="23">
        <v>32558.14</v>
      </c>
      <c r="G275" s="23">
        <v>-32557.14</v>
      </c>
      <c r="H275" s="27">
        <v>1</v>
      </c>
      <c r="I275" s="114"/>
      <c r="J275" s="17"/>
    </row>
    <row r="276" spans="1:10" s="15" customFormat="1" ht="23.25" customHeight="1" x14ac:dyDescent="0.55000000000000004">
      <c r="A276" s="25">
        <v>68</v>
      </c>
      <c r="B276" s="26">
        <v>100000133654</v>
      </c>
      <c r="C276" s="25">
        <v>0</v>
      </c>
      <c r="D276" s="24" t="s">
        <v>53</v>
      </c>
      <c r="E276" s="24" t="s">
        <v>54</v>
      </c>
      <c r="F276" s="23">
        <v>32558.14</v>
      </c>
      <c r="G276" s="23">
        <v>-32557.14</v>
      </c>
      <c r="H276" s="27">
        <v>1</v>
      </c>
      <c r="I276" s="114"/>
      <c r="J276" s="17"/>
    </row>
    <row r="277" spans="1:10" s="15" customFormat="1" ht="23.25" customHeight="1" x14ac:dyDescent="0.55000000000000004">
      <c r="A277" s="25">
        <v>69</v>
      </c>
      <c r="B277" s="26">
        <v>100000133655</v>
      </c>
      <c r="C277" s="25">
        <v>0</v>
      </c>
      <c r="D277" s="24" t="s">
        <v>53</v>
      </c>
      <c r="E277" s="24" t="s">
        <v>54</v>
      </c>
      <c r="F277" s="23">
        <v>32558.14</v>
      </c>
      <c r="G277" s="23">
        <v>-32557.14</v>
      </c>
      <c r="H277" s="27">
        <v>1</v>
      </c>
      <c r="I277" s="114"/>
      <c r="J277" s="17"/>
    </row>
    <row r="278" spans="1:10" s="15" customFormat="1" ht="23.25" customHeight="1" x14ac:dyDescent="0.55000000000000004">
      <c r="A278" s="25">
        <v>70</v>
      </c>
      <c r="B278" s="26">
        <v>100000133656</v>
      </c>
      <c r="C278" s="25">
        <v>0</v>
      </c>
      <c r="D278" s="24" t="s">
        <v>53</v>
      </c>
      <c r="E278" s="24" t="s">
        <v>54</v>
      </c>
      <c r="F278" s="23">
        <v>32558.14</v>
      </c>
      <c r="G278" s="23">
        <v>-32557.14</v>
      </c>
      <c r="H278" s="27">
        <v>1</v>
      </c>
      <c r="I278" s="114"/>
      <c r="J278" s="17"/>
    </row>
    <row r="279" spans="1:10" s="15" customFormat="1" ht="23.25" customHeight="1" x14ac:dyDescent="0.55000000000000004">
      <c r="A279" s="25">
        <v>71</v>
      </c>
      <c r="B279" s="26">
        <v>100000133657</v>
      </c>
      <c r="C279" s="25">
        <v>0</v>
      </c>
      <c r="D279" s="24" t="s">
        <v>53</v>
      </c>
      <c r="E279" s="24" t="s">
        <v>54</v>
      </c>
      <c r="F279" s="23">
        <v>32558.14</v>
      </c>
      <c r="G279" s="23">
        <v>-32557.14</v>
      </c>
      <c r="H279" s="27">
        <v>1</v>
      </c>
      <c r="I279" s="114"/>
      <c r="J279" s="17"/>
    </row>
    <row r="280" spans="1:10" s="15" customFormat="1" ht="23.25" customHeight="1" x14ac:dyDescent="0.55000000000000004">
      <c r="A280" s="25">
        <v>72</v>
      </c>
      <c r="B280" s="26">
        <v>100000133658</v>
      </c>
      <c r="C280" s="25">
        <v>0</v>
      </c>
      <c r="D280" s="24" t="s">
        <v>53</v>
      </c>
      <c r="E280" s="24" t="s">
        <v>54</v>
      </c>
      <c r="F280" s="23">
        <v>32558.14</v>
      </c>
      <c r="G280" s="23">
        <v>-32557.14</v>
      </c>
      <c r="H280" s="27">
        <v>1</v>
      </c>
      <c r="I280" s="114"/>
      <c r="J280" s="17"/>
    </row>
    <row r="281" spans="1:10" s="15" customFormat="1" ht="23.25" customHeight="1" x14ac:dyDescent="0.55000000000000004">
      <c r="A281" s="25">
        <v>73</v>
      </c>
      <c r="B281" s="26">
        <v>100000133659</v>
      </c>
      <c r="C281" s="25">
        <v>0</v>
      </c>
      <c r="D281" s="24" t="s">
        <v>53</v>
      </c>
      <c r="E281" s="24" t="s">
        <v>54</v>
      </c>
      <c r="F281" s="23">
        <v>32558.14</v>
      </c>
      <c r="G281" s="23">
        <v>-32557.14</v>
      </c>
      <c r="H281" s="27">
        <v>1</v>
      </c>
      <c r="I281" s="114"/>
      <c r="J281" s="17"/>
    </row>
    <row r="282" spans="1:10" s="15" customFormat="1" ht="23.25" customHeight="1" x14ac:dyDescent="0.55000000000000004">
      <c r="A282" s="25">
        <v>74</v>
      </c>
      <c r="B282" s="26">
        <v>100000133660</v>
      </c>
      <c r="C282" s="25">
        <v>0</v>
      </c>
      <c r="D282" s="24" t="s">
        <v>53</v>
      </c>
      <c r="E282" s="24" t="s">
        <v>54</v>
      </c>
      <c r="F282" s="23">
        <v>32558.14</v>
      </c>
      <c r="G282" s="23">
        <v>-32557.14</v>
      </c>
      <c r="H282" s="27">
        <v>1</v>
      </c>
      <c r="I282" s="114"/>
      <c r="J282" s="17"/>
    </row>
    <row r="283" spans="1:10" s="15" customFormat="1" ht="23.25" customHeight="1" x14ac:dyDescent="0.55000000000000004">
      <c r="A283" s="25">
        <v>75</v>
      </c>
      <c r="B283" s="26">
        <v>100000133661</v>
      </c>
      <c r="C283" s="25">
        <v>0</v>
      </c>
      <c r="D283" s="24" t="s">
        <v>53</v>
      </c>
      <c r="E283" s="24" t="s">
        <v>54</v>
      </c>
      <c r="F283" s="23">
        <v>32558.14</v>
      </c>
      <c r="G283" s="23">
        <v>-32557.14</v>
      </c>
      <c r="H283" s="27">
        <v>1</v>
      </c>
      <c r="I283" s="114"/>
      <c r="J283" s="17"/>
    </row>
    <row r="284" spans="1:10" s="15" customFormat="1" ht="23.25" customHeight="1" x14ac:dyDescent="0.55000000000000004">
      <c r="A284" s="25">
        <v>76</v>
      </c>
      <c r="B284" s="26">
        <v>100000140709</v>
      </c>
      <c r="C284" s="25">
        <v>0</v>
      </c>
      <c r="D284" s="24" t="s">
        <v>275</v>
      </c>
      <c r="E284" s="24" t="s">
        <v>903</v>
      </c>
      <c r="F284" s="23">
        <v>35253</v>
      </c>
      <c r="G284" s="23">
        <v>-35252</v>
      </c>
      <c r="H284" s="27">
        <v>1</v>
      </c>
      <c r="I284" s="114"/>
      <c r="J284" s="17"/>
    </row>
    <row r="285" spans="1:10" s="15" customFormat="1" ht="23.25" customHeight="1" x14ac:dyDescent="0.55000000000000004">
      <c r="A285" s="25">
        <v>77</v>
      </c>
      <c r="B285" s="26">
        <v>100000140710</v>
      </c>
      <c r="C285" s="25">
        <v>0</v>
      </c>
      <c r="D285" s="24" t="s">
        <v>275</v>
      </c>
      <c r="E285" s="24" t="s">
        <v>902</v>
      </c>
      <c r="F285" s="23">
        <v>6500</v>
      </c>
      <c r="G285" s="23">
        <v>-6499</v>
      </c>
      <c r="H285" s="27">
        <v>1</v>
      </c>
      <c r="I285" s="114"/>
      <c r="J285" s="17"/>
    </row>
    <row r="286" spans="1:10" s="15" customFormat="1" ht="23.25" customHeight="1" x14ac:dyDescent="0.55000000000000004">
      <c r="A286" s="25">
        <v>78</v>
      </c>
      <c r="B286" s="26">
        <v>100000140711</v>
      </c>
      <c r="C286" s="25">
        <v>0</v>
      </c>
      <c r="D286" s="24" t="s">
        <v>275</v>
      </c>
      <c r="E286" s="24" t="s">
        <v>902</v>
      </c>
      <c r="F286" s="23">
        <v>6500</v>
      </c>
      <c r="G286" s="23">
        <v>-6499</v>
      </c>
      <c r="H286" s="27">
        <v>1</v>
      </c>
      <c r="I286" s="114"/>
      <c r="J286" s="17"/>
    </row>
    <row r="287" spans="1:10" s="15" customFormat="1" ht="23.25" customHeight="1" x14ac:dyDescent="0.55000000000000004">
      <c r="A287" s="25">
        <v>79</v>
      </c>
      <c r="B287" s="26">
        <v>100000140712</v>
      </c>
      <c r="C287" s="25">
        <v>0</v>
      </c>
      <c r="D287" s="24" t="s">
        <v>275</v>
      </c>
      <c r="E287" s="24" t="s">
        <v>902</v>
      </c>
      <c r="F287" s="23">
        <v>6500</v>
      </c>
      <c r="G287" s="23">
        <v>-6499</v>
      </c>
      <c r="H287" s="27">
        <v>1</v>
      </c>
      <c r="I287" s="114"/>
      <c r="J287" s="17"/>
    </row>
    <row r="288" spans="1:10" s="15" customFormat="1" ht="23.25" customHeight="1" x14ac:dyDescent="0.55000000000000004">
      <c r="A288" s="25">
        <v>80</v>
      </c>
      <c r="B288" s="26">
        <v>100000140713</v>
      </c>
      <c r="C288" s="25">
        <v>0</v>
      </c>
      <c r="D288" s="24" t="s">
        <v>275</v>
      </c>
      <c r="E288" s="24" t="s">
        <v>902</v>
      </c>
      <c r="F288" s="23">
        <v>6500</v>
      </c>
      <c r="G288" s="23">
        <v>-6499</v>
      </c>
      <c r="H288" s="27">
        <v>1</v>
      </c>
      <c r="I288" s="114"/>
      <c r="J288" s="17"/>
    </row>
    <row r="289" spans="1:10" s="15" customFormat="1" ht="23.25" customHeight="1" x14ac:dyDescent="0.55000000000000004">
      <c r="A289" s="25">
        <v>81</v>
      </c>
      <c r="B289" s="26">
        <v>100000140715</v>
      </c>
      <c r="C289" s="25">
        <v>0</v>
      </c>
      <c r="D289" s="24" t="s">
        <v>275</v>
      </c>
      <c r="E289" s="24" t="s">
        <v>901</v>
      </c>
      <c r="F289" s="23">
        <v>6500</v>
      </c>
      <c r="G289" s="23">
        <v>-6499</v>
      </c>
      <c r="H289" s="27">
        <v>1</v>
      </c>
      <c r="I289" s="114"/>
      <c r="J289" s="17"/>
    </row>
    <row r="290" spans="1:10" s="15" customFormat="1" ht="23.25" customHeight="1" x14ac:dyDescent="0.55000000000000004">
      <c r="A290" s="25">
        <v>82</v>
      </c>
      <c r="B290" s="26">
        <v>100000140716</v>
      </c>
      <c r="C290" s="25">
        <v>0</v>
      </c>
      <c r="D290" s="24" t="s">
        <v>275</v>
      </c>
      <c r="E290" s="24" t="s">
        <v>900</v>
      </c>
      <c r="F290" s="23">
        <v>17500</v>
      </c>
      <c r="G290" s="23">
        <v>-17499</v>
      </c>
      <c r="H290" s="27">
        <v>1</v>
      </c>
      <c r="I290" s="114"/>
      <c r="J290" s="17"/>
    </row>
    <row r="291" spans="1:10" s="15" customFormat="1" ht="23.25" customHeight="1" x14ac:dyDescent="0.55000000000000004">
      <c r="A291" s="25">
        <v>83</v>
      </c>
      <c r="B291" s="26">
        <v>100000140717</v>
      </c>
      <c r="C291" s="25">
        <v>0</v>
      </c>
      <c r="D291" s="24" t="s">
        <v>275</v>
      </c>
      <c r="E291" s="24" t="s">
        <v>899</v>
      </c>
      <c r="F291" s="23">
        <v>5500</v>
      </c>
      <c r="G291" s="23">
        <v>-5499</v>
      </c>
      <c r="H291" s="27">
        <v>1</v>
      </c>
      <c r="I291" s="114"/>
      <c r="J291" s="17"/>
    </row>
    <row r="292" spans="1:10" s="15" customFormat="1" ht="23.25" customHeight="1" x14ac:dyDescent="0.55000000000000004">
      <c r="A292" s="25">
        <v>84</v>
      </c>
      <c r="B292" s="26">
        <v>100000140718</v>
      </c>
      <c r="C292" s="25">
        <v>0</v>
      </c>
      <c r="D292" s="24" t="s">
        <v>275</v>
      </c>
      <c r="E292" s="24" t="s">
        <v>899</v>
      </c>
      <c r="F292" s="23">
        <v>5500</v>
      </c>
      <c r="G292" s="23">
        <v>-5499</v>
      </c>
      <c r="H292" s="27">
        <v>1</v>
      </c>
      <c r="I292" s="114"/>
      <c r="J292" s="17"/>
    </row>
    <row r="293" spans="1:10" s="15" customFormat="1" ht="23.25" customHeight="1" x14ac:dyDescent="0.55000000000000004">
      <c r="A293" s="25">
        <v>85</v>
      </c>
      <c r="B293" s="26">
        <v>100000140719</v>
      </c>
      <c r="C293" s="25">
        <v>0</v>
      </c>
      <c r="D293" s="24" t="s">
        <v>275</v>
      </c>
      <c r="E293" s="24" t="s">
        <v>899</v>
      </c>
      <c r="F293" s="23">
        <v>5500</v>
      </c>
      <c r="G293" s="23">
        <v>-5499</v>
      </c>
      <c r="H293" s="27">
        <v>1</v>
      </c>
      <c r="I293" s="114"/>
      <c r="J293" s="17"/>
    </row>
    <row r="294" spans="1:10" s="15" customFormat="1" ht="23.25" customHeight="1" x14ac:dyDescent="0.55000000000000004">
      <c r="A294" s="25">
        <v>86</v>
      </c>
      <c r="B294" s="26">
        <v>100000140720</v>
      </c>
      <c r="C294" s="25">
        <v>0</v>
      </c>
      <c r="D294" s="24" t="s">
        <v>275</v>
      </c>
      <c r="E294" s="24" t="s">
        <v>899</v>
      </c>
      <c r="F294" s="23">
        <v>5500</v>
      </c>
      <c r="G294" s="23">
        <v>-5499</v>
      </c>
      <c r="H294" s="27">
        <v>1</v>
      </c>
      <c r="I294" s="114"/>
      <c r="J294" s="17"/>
    </row>
    <row r="295" spans="1:10" s="15" customFormat="1" ht="23.25" customHeight="1" x14ac:dyDescent="0.55000000000000004">
      <c r="A295" s="25">
        <v>87</v>
      </c>
      <c r="B295" s="26">
        <v>100000141106</v>
      </c>
      <c r="C295" s="25">
        <v>0</v>
      </c>
      <c r="D295" s="24" t="s">
        <v>346</v>
      </c>
      <c r="E295" s="24" t="s">
        <v>898</v>
      </c>
      <c r="F295" s="23">
        <v>220665</v>
      </c>
      <c r="G295" s="23">
        <v>-220664</v>
      </c>
      <c r="H295" s="27">
        <v>1</v>
      </c>
      <c r="I295" s="114"/>
      <c r="J295" s="17"/>
    </row>
    <row r="296" spans="1:10" s="15" customFormat="1" ht="23.25" customHeight="1" x14ac:dyDescent="0.55000000000000004">
      <c r="A296" s="25">
        <v>88</v>
      </c>
      <c r="B296" s="26">
        <v>100000141123</v>
      </c>
      <c r="C296" s="25">
        <v>0</v>
      </c>
      <c r="D296" s="24" t="s">
        <v>346</v>
      </c>
      <c r="E296" s="24" t="s">
        <v>897</v>
      </c>
      <c r="F296" s="23">
        <v>18700</v>
      </c>
      <c r="G296" s="23">
        <v>-18699</v>
      </c>
      <c r="H296" s="27">
        <v>1</v>
      </c>
      <c r="I296" s="114"/>
      <c r="J296" s="17"/>
    </row>
    <row r="297" spans="1:10" s="15" customFormat="1" ht="23.25" customHeight="1" x14ac:dyDescent="0.55000000000000004">
      <c r="A297" s="25">
        <v>89</v>
      </c>
      <c r="B297" s="26">
        <v>100000141127</v>
      </c>
      <c r="C297" s="25">
        <v>0</v>
      </c>
      <c r="D297" s="24" t="s">
        <v>346</v>
      </c>
      <c r="E297" s="24" t="s">
        <v>896</v>
      </c>
      <c r="F297" s="23">
        <v>42800</v>
      </c>
      <c r="G297" s="23">
        <v>-42799</v>
      </c>
      <c r="H297" s="27">
        <v>1</v>
      </c>
      <c r="I297" s="114"/>
      <c r="J297" s="17"/>
    </row>
    <row r="298" spans="1:10" s="15" customFormat="1" ht="23.25" customHeight="1" x14ac:dyDescent="0.55000000000000004">
      <c r="A298" s="25">
        <v>90</v>
      </c>
      <c r="B298" s="26">
        <v>100000141128</v>
      </c>
      <c r="C298" s="25">
        <v>0</v>
      </c>
      <c r="D298" s="24" t="s">
        <v>346</v>
      </c>
      <c r="E298" s="24" t="s">
        <v>896</v>
      </c>
      <c r="F298" s="23">
        <v>42800</v>
      </c>
      <c r="G298" s="23">
        <v>-42799</v>
      </c>
      <c r="H298" s="27">
        <v>1</v>
      </c>
      <c r="I298" s="114"/>
      <c r="J298" s="17"/>
    </row>
    <row r="299" spans="1:10" s="15" customFormat="1" ht="23.25" customHeight="1" x14ac:dyDescent="0.55000000000000004">
      <c r="A299" s="25">
        <v>91</v>
      </c>
      <c r="B299" s="26">
        <v>100000143240</v>
      </c>
      <c r="C299" s="25">
        <v>0</v>
      </c>
      <c r="D299" s="24" t="s">
        <v>516</v>
      </c>
      <c r="E299" s="24" t="s">
        <v>895</v>
      </c>
      <c r="F299" s="23">
        <v>43500</v>
      </c>
      <c r="G299" s="23">
        <v>-43499</v>
      </c>
      <c r="H299" s="27">
        <v>1</v>
      </c>
      <c r="I299" s="114"/>
      <c r="J299" s="17"/>
    </row>
    <row r="300" spans="1:10" s="15" customFormat="1" ht="23.25" customHeight="1" x14ac:dyDescent="0.55000000000000004">
      <c r="A300" s="25">
        <v>92</v>
      </c>
      <c r="B300" s="26">
        <v>100000143241</v>
      </c>
      <c r="C300" s="25">
        <v>0</v>
      </c>
      <c r="D300" s="24" t="s">
        <v>516</v>
      </c>
      <c r="E300" s="24" t="s">
        <v>895</v>
      </c>
      <c r="F300" s="23">
        <v>43500</v>
      </c>
      <c r="G300" s="23">
        <v>-43499</v>
      </c>
      <c r="H300" s="27">
        <v>1</v>
      </c>
      <c r="I300" s="114"/>
      <c r="J300" s="17"/>
    </row>
    <row r="301" spans="1:10" s="15" customFormat="1" ht="23.25" customHeight="1" x14ac:dyDescent="0.55000000000000004">
      <c r="A301" s="25">
        <v>93</v>
      </c>
      <c r="B301" s="26">
        <v>100000143242</v>
      </c>
      <c r="C301" s="25">
        <v>0</v>
      </c>
      <c r="D301" s="24" t="s">
        <v>892</v>
      </c>
      <c r="E301" s="24" t="s">
        <v>894</v>
      </c>
      <c r="F301" s="23">
        <v>24396</v>
      </c>
      <c r="G301" s="23">
        <v>-24395</v>
      </c>
      <c r="H301" s="27">
        <v>1</v>
      </c>
      <c r="I301" s="114"/>
      <c r="J301" s="17"/>
    </row>
    <row r="302" spans="1:10" s="15" customFormat="1" ht="23.25" customHeight="1" x14ac:dyDescent="0.55000000000000004">
      <c r="A302" s="25">
        <v>94</v>
      </c>
      <c r="B302" s="26">
        <v>100000143243</v>
      </c>
      <c r="C302" s="25">
        <v>0</v>
      </c>
      <c r="D302" s="24" t="s">
        <v>892</v>
      </c>
      <c r="E302" s="24" t="s">
        <v>893</v>
      </c>
      <c r="F302" s="23">
        <v>18692.900000000001</v>
      </c>
      <c r="G302" s="23">
        <v>-18691.900000000001</v>
      </c>
      <c r="H302" s="27">
        <v>1</v>
      </c>
      <c r="I302" s="114"/>
      <c r="J302" s="17"/>
    </row>
    <row r="303" spans="1:10" s="15" customFormat="1" ht="23.25" customHeight="1" x14ac:dyDescent="0.55000000000000004">
      <c r="A303" s="25">
        <v>95</v>
      </c>
      <c r="B303" s="26">
        <v>100000143244</v>
      </c>
      <c r="C303" s="25">
        <v>0</v>
      </c>
      <c r="D303" s="24" t="s">
        <v>892</v>
      </c>
      <c r="E303" s="24" t="s">
        <v>891</v>
      </c>
      <c r="F303" s="23">
        <v>31993</v>
      </c>
      <c r="G303" s="23">
        <v>-31992</v>
      </c>
      <c r="H303" s="27">
        <v>1</v>
      </c>
      <c r="I303" s="114"/>
      <c r="J303" s="17"/>
    </row>
    <row r="304" spans="1:10" s="15" customFormat="1" ht="23.25" customHeight="1" x14ac:dyDescent="0.55000000000000004">
      <c r="A304" s="25">
        <v>96</v>
      </c>
      <c r="B304" s="26">
        <v>100000144550</v>
      </c>
      <c r="C304" s="25">
        <v>0</v>
      </c>
      <c r="D304" s="24" t="s">
        <v>890</v>
      </c>
      <c r="E304" s="24" t="s">
        <v>889</v>
      </c>
      <c r="F304" s="23">
        <v>220420</v>
      </c>
      <c r="G304" s="23">
        <v>-220419</v>
      </c>
      <c r="H304" s="27">
        <v>1</v>
      </c>
      <c r="I304" s="114"/>
      <c r="J304" s="17"/>
    </row>
    <row r="305" spans="1:17" s="15" customFormat="1" ht="23.25" customHeight="1" x14ac:dyDescent="0.55000000000000004">
      <c r="A305" s="25">
        <v>97</v>
      </c>
      <c r="B305" s="26">
        <v>100000200750</v>
      </c>
      <c r="C305" s="25">
        <v>0</v>
      </c>
      <c r="D305" s="24" t="s">
        <v>372</v>
      </c>
      <c r="E305" s="24" t="s">
        <v>857</v>
      </c>
      <c r="F305" s="23">
        <v>88000</v>
      </c>
      <c r="G305" s="23">
        <v>-87999</v>
      </c>
      <c r="H305" s="27">
        <v>1</v>
      </c>
      <c r="I305" s="114"/>
      <c r="J305" s="17"/>
    </row>
    <row r="306" spans="1:17" s="15" customFormat="1" ht="23.25" customHeight="1" x14ac:dyDescent="0.55000000000000004">
      <c r="A306" s="25">
        <v>98</v>
      </c>
      <c r="B306" s="26">
        <v>100000310699</v>
      </c>
      <c r="C306" s="25">
        <v>0</v>
      </c>
      <c r="D306" s="24" t="s">
        <v>438</v>
      </c>
      <c r="E306" s="24" t="s">
        <v>873</v>
      </c>
      <c r="F306" s="23">
        <v>82194.89</v>
      </c>
      <c r="G306" s="23">
        <v>-82193.89</v>
      </c>
      <c r="H306" s="27">
        <v>1</v>
      </c>
      <c r="I306" s="114"/>
      <c r="J306" s="17"/>
    </row>
    <row r="307" spans="1:17" s="15" customFormat="1" ht="23.25" customHeight="1" x14ac:dyDescent="0.55000000000000004">
      <c r="A307" s="25"/>
      <c r="B307" s="26">
        <v>100000310699</v>
      </c>
      <c r="C307" s="25">
        <v>1</v>
      </c>
      <c r="D307" s="24" t="s">
        <v>438</v>
      </c>
      <c r="E307" s="24" t="s">
        <v>873</v>
      </c>
      <c r="F307" s="23">
        <v>12805.11</v>
      </c>
      <c r="G307" s="23">
        <v>-12804.11</v>
      </c>
      <c r="H307" s="27">
        <v>1</v>
      </c>
      <c r="I307" s="114"/>
      <c r="J307" s="17"/>
    </row>
    <row r="308" spans="1:17" s="15" customFormat="1" ht="23.25" customHeight="1" x14ac:dyDescent="0.55000000000000004">
      <c r="A308" s="412" t="s">
        <v>14</v>
      </c>
      <c r="B308" s="413"/>
      <c r="C308" s="413"/>
      <c r="D308" s="413"/>
      <c r="E308" s="414"/>
      <c r="F308" s="95">
        <f>SUM(F209:F307)</f>
        <v>2161516.0800000005</v>
      </c>
      <c r="G308" s="95">
        <f>SUM(G209:G307)</f>
        <v>-2161417.0800000005</v>
      </c>
      <c r="H308" s="95">
        <f>SUM(H209:H307)</f>
        <v>99</v>
      </c>
      <c r="I308" s="114"/>
      <c r="J308" s="17"/>
    </row>
    <row r="309" spans="1:17" s="21" customFormat="1" ht="23.25" customHeight="1" x14ac:dyDescent="0.55000000000000004">
      <c r="A309" s="403" t="s">
        <v>11</v>
      </c>
      <c r="B309" s="404"/>
      <c r="C309" s="404"/>
      <c r="D309" s="404"/>
      <c r="E309" s="405"/>
      <c r="F309" s="5">
        <f>F205+F308</f>
        <v>10686651.68</v>
      </c>
      <c r="G309" s="5">
        <f>G205+G308</f>
        <v>-5504922.0500000082</v>
      </c>
      <c r="H309" s="5">
        <f>H205+H308</f>
        <v>5181729.6299999962</v>
      </c>
      <c r="I309" s="115" t="s">
        <v>1486</v>
      </c>
      <c r="J309" s="22"/>
    </row>
    <row r="310" spans="1:17" s="15" customFormat="1" ht="23.25" customHeight="1" x14ac:dyDescent="0.55000000000000004">
      <c r="A310" s="19"/>
      <c r="B310" s="20"/>
      <c r="C310" s="19"/>
      <c r="F310" s="16"/>
      <c r="G310" s="16"/>
      <c r="H310" s="16"/>
      <c r="I310" s="114"/>
      <c r="J310" s="17"/>
    </row>
    <row r="311" spans="1:17" ht="23.25" customHeight="1" x14ac:dyDescent="0.55000000000000004">
      <c r="A311" s="33" t="s">
        <v>15</v>
      </c>
      <c r="B311" s="28"/>
      <c r="C311" s="28"/>
      <c r="D311" s="28"/>
      <c r="E311" s="28"/>
      <c r="F311" s="28"/>
      <c r="G311" s="28"/>
      <c r="H311" s="28"/>
    </row>
    <row r="312" spans="1:17" s="15" customFormat="1" ht="23.25" customHeight="1" x14ac:dyDescent="0.55000000000000004">
      <c r="A312" s="32" t="s">
        <v>1</v>
      </c>
      <c r="B312" s="31" t="s">
        <v>2</v>
      </c>
      <c r="C312" s="31" t="s">
        <v>3</v>
      </c>
      <c r="D312" s="31" t="s">
        <v>373</v>
      </c>
      <c r="E312" s="31" t="s">
        <v>5</v>
      </c>
      <c r="F312" s="31" t="s">
        <v>6</v>
      </c>
      <c r="G312" s="31" t="s">
        <v>445</v>
      </c>
      <c r="H312" s="30" t="s">
        <v>8</v>
      </c>
      <c r="I312" s="113"/>
      <c r="J312" s="29"/>
      <c r="K312" s="28"/>
      <c r="L312" s="28"/>
      <c r="M312" s="28"/>
      <c r="N312" s="28"/>
      <c r="O312" s="28"/>
      <c r="P312" s="28"/>
      <c r="Q312" s="28"/>
    </row>
    <row r="313" spans="1:17" s="15" customFormat="1" ht="23.25" customHeight="1" x14ac:dyDescent="0.55000000000000004">
      <c r="A313" s="25">
        <v>1</v>
      </c>
      <c r="B313" s="26">
        <v>100000159500</v>
      </c>
      <c r="C313" s="25">
        <v>0</v>
      </c>
      <c r="D313" s="24" t="s">
        <v>855</v>
      </c>
      <c r="E313" s="24" t="s">
        <v>854</v>
      </c>
      <c r="F313" s="23">
        <v>1230000</v>
      </c>
      <c r="G313" s="23">
        <v>-1141119.8600000001</v>
      </c>
      <c r="H313" s="27">
        <v>88880.14</v>
      </c>
      <c r="I313" s="114"/>
      <c r="J313" s="17"/>
    </row>
    <row r="314" spans="1:17" s="15" customFormat="1" ht="23.25" customHeight="1" x14ac:dyDescent="0.55000000000000004">
      <c r="A314" s="25">
        <v>2</v>
      </c>
      <c r="B314" s="26">
        <v>100000172453</v>
      </c>
      <c r="C314" s="25">
        <v>0</v>
      </c>
      <c r="D314" s="24" t="s">
        <v>508</v>
      </c>
      <c r="E314" s="24" t="s">
        <v>853</v>
      </c>
      <c r="F314" s="23">
        <v>1519400</v>
      </c>
      <c r="G314" s="23">
        <v>-1308140.96</v>
      </c>
      <c r="H314" s="27">
        <v>211259.04</v>
      </c>
      <c r="I314" s="114"/>
      <c r="J314" s="17"/>
    </row>
    <row r="315" spans="1:17" s="15" customFormat="1" ht="23.25" customHeight="1" x14ac:dyDescent="0.55000000000000004">
      <c r="A315" s="25">
        <v>3</v>
      </c>
      <c r="B315" s="26">
        <v>100000177764</v>
      </c>
      <c r="C315" s="25">
        <v>0</v>
      </c>
      <c r="D315" s="24" t="s">
        <v>326</v>
      </c>
      <c r="E315" s="24" t="s">
        <v>96</v>
      </c>
      <c r="F315" s="23">
        <v>92448</v>
      </c>
      <c r="G315" s="23">
        <v>-76111.3</v>
      </c>
      <c r="H315" s="27">
        <v>16336.7</v>
      </c>
      <c r="I315" s="114"/>
      <c r="J315" s="17"/>
    </row>
    <row r="316" spans="1:17" s="15" customFormat="1" ht="23.25" customHeight="1" x14ac:dyDescent="0.55000000000000004">
      <c r="A316" s="25">
        <v>4</v>
      </c>
      <c r="B316" s="26">
        <v>100000177769</v>
      </c>
      <c r="C316" s="25">
        <v>0</v>
      </c>
      <c r="D316" s="24" t="s">
        <v>326</v>
      </c>
      <c r="E316" s="24" t="s">
        <v>850</v>
      </c>
      <c r="F316" s="23">
        <v>1221400</v>
      </c>
      <c r="G316" s="23">
        <v>-1005563.55</v>
      </c>
      <c r="H316" s="27">
        <v>215836.45</v>
      </c>
      <c r="I316" s="114"/>
      <c r="J316" s="17"/>
    </row>
    <row r="317" spans="1:17" s="15" customFormat="1" ht="23.25" customHeight="1" x14ac:dyDescent="0.55000000000000004">
      <c r="A317" s="25">
        <v>5</v>
      </c>
      <c r="B317" s="26">
        <v>100000207592</v>
      </c>
      <c r="C317" s="25">
        <v>0</v>
      </c>
      <c r="D317" s="24" t="s">
        <v>441</v>
      </c>
      <c r="E317" s="24" t="s">
        <v>1493</v>
      </c>
      <c r="F317" s="23">
        <v>720000</v>
      </c>
      <c r="G317" s="23">
        <v>-487726.03</v>
      </c>
      <c r="H317" s="27">
        <v>232273.97</v>
      </c>
      <c r="I317" s="114"/>
      <c r="J317" s="17"/>
    </row>
    <row r="318" spans="1:17" s="15" customFormat="1" ht="23.25" customHeight="1" x14ac:dyDescent="0.55000000000000004">
      <c r="A318" s="25">
        <v>6</v>
      </c>
      <c r="B318" s="26">
        <v>100000207594</v>
      </c>
      <c r="C318" s="25">
        <v>0</v>
      </c>
      <c r="D318" s="24" t="s">
        <v>441</v>
      </c>
      <c r="E318" s="24" t="s">
        <v>1494</v>
      </c>
      <c r="F318" s="23">
        <v>1598064.46</v>
      </c>
      <c r="G318" s="23">
        <v>-1082524.48</v>
      </c>
      <c r="H318" s="27">
        <v>515539.98</v>
      </c>
      <c r="I318" s="114"/>
      <c r="J318" s="17"/>
    </row>
    <row r="319" spans="1:17" s="15" customFormat="1" ht="23.25" customHeight="1" x14ac:dyDescent="0.55000000000000004">
      <c r="A319" s="25">
        <v>7</v>
      </c>
      <c r="B319" s="26">
        <v>100000207595</v>
      </c>
      <c r="C319" s="25">
        <v>0</v>
      </c>
      <c r="D319" s="24" t="s">
        <v>849</v>
      </c>
      <c r="E319" s="24" t="s">
        <v>1495</v>
      </c>
      <c r="F319" s="23">
        <v>892857.16</v>
      </c>
      <c r="G319" s="23">
        <v>-602067.06999999995</v>
      </c>
      <c r="H319" s="27">
        <v>290790.09000000003</v>
      </c>
      <c r="I319" s="114"/>
      <c r="J319" s="17"/>
    </row>
    <row r="320" spans="1:17" s="15" customFormat="1" ht="23.25" customHeight="1" x14ac:dyDescent="0.55000000000000004">
      <c r="A320" s="25">
        <v>8</v>
      </c>
      <c r="B320" s="26">
        <v>100000208725</v>
      </c>
      <c r="C320" s="25">
        <v>0</v>
      </c>
      <c r="D320" s="24" t="s">
        <v>98</v>
      </c>
      <c r="E320" s="24" t="s">
        <v>848</v>
      </c>
      <c r="F320" s="23">
        <v>45500</v>
      </c>
      <c r="G320" s="23">
        <v>-30891.23</v>
      </c>
      <c r="H320" s="27">
        <v>14608.77</v>
      </c>
      <c r="I320" s="114"/>
      <c r="J320" s="17"/>
    </row>
    <row r="321" spans="1:10" s="15" customFormat="1" ht="23.25" customHeight="1" x14ac:dyDescent="0.55000000000000004">
      <c r="A321" s="25">
        <v>9</v>
      </c>
      <c r="B321" s="26">
        <v>100000208726</v>
      </c>
      <c r="C321" s="25">
        <v>0</v>
      </c>
      <c r="D321" s="24" t="s">
        <v>98</v>
      </c>
      <c r="E321" s="24" t="s">
        <v>847</v>
      </c>
      <c r="F321" s="23">
        <v>45500</v>
      </c>
      <c r="G321" s="23">
        <v>-30891.23</v>
      </c>
      <c r="H321" s="27">
        <v>14608.77</v>
      </c>
      <c r="I321" s="114"/>
      <c r="J321" s="17"/>
    </row>
    <row r="322" spans="1:10" s="15" customFormat="1" ht="23.25" customHeight="1" x14ac:dyDescent="0.55000000000000004">
      <c r="A322" s="25">
        <v>10</v>
      </c>
      <c r="B322" s="26">
        <v>100000208727</v>
      </c>
      <c r="C322" s="25">
        <v>0</v>
      </c>
      <c r="D322" s="24" t="s">
        <v>98</v>
      </c>
      <c r="E322" s="24" t="s">
        <v>846</v>
      </c>
      <c r="F322" s="23">
        <v>45500</v>
      </c>
      <c r="G322" s="23">
        <v>-30891.23</v>
      </c>
      <c r="H322" s="27">
        <v>14608.77</v>
      </c>
      <c r="I322" s="114"/>
      <c r="J322" s="17"/>
    </row>
    <row r="323" spans="1:10" s="15" customFormat="1" ht="23.25" customHeight="1" x14ac:dyDescent="0.55000000000000004">
      <c r="A323" s="25">
        <v>11</v>
      </c>
      <c r="B323" s="26">
        <v>100000208728</v>
      </c>
      <c r="C323" s="25">
        <v>0</v>
      </c>
      <c r="D323" s="24" t="s">
        <v>98</v>
      </c>
      <c r="E323" s="24" t="s">
        <v>845</v>
      </c>
      <c r="F323" s="23">
        <v>45500</v>
      </c>
      <c r="G323" s="23">
        <v>-30891.23</v>
      </c>
      <c r="H323" s="27">
        <v>14608.77</v>
      </c>
      <c r="I323" s="114"/>
      <c r="J323" s="17"/>
    </row>
    <row r="324" spans="1:10" s="15" customFormat="1" ht="23.25" customHeight="1" x14ac:dyDescent="0.55000000000000004">
      <c r="A324" s="25">
        <v>12</v>
      </c>
      <c r="B324" s="26">
        <v>100000208729</v>
      </c>
      <c r="C324" s="25">
        <v>0</v>
      </c>
      <c r="D324" s="24" t="s">
        <v>98</v>
      </c>
      <c r="E324" s="24" t="s">
        <v>844</v>
      </c>
      <c r="F324" s="23">
        <v>45500</v>
      </c>
      <c r="G324" s="23">
        <v>-30891.23</v>
      </c>
      <c r="H324" s="27">
        <v>14608.77</v>
      </c>
      <c r="I324" s="114"/>
      <c r="J324" s="17"/>
    </row>
    <row r="325" spans="1:10" s="15" customFormat="1" ht="23.25" customHeight="1" x14ac:dyDescent="0.55000000000000004">
      <c r="A325" s="25">
        <v>13</v>
      </c>
      <c r="B325" s="26">
        <v>100000208730</v>
      </c>
      <c r="C325" s="25">
        <v>0</v>
      </c>
      <c r="D325" s="24" t="s">
        <v>98</v>
      </c>
      <c r="E325" s="24" t="s">
        <v>843</v>
      </c>
      <c r="F325" s="23">
        <v>45500</v>
      </c>
      <c r="G325" s="23">
        <v>-30891.23</v>
      </c>
      <c r="H325" s="27">
        <v>14608.77</v>
      </c>
      <c r="I325" s="114"/>
      <c r="J325" s="17"/>
    </row>
    <row r="326" spans="1:10" s="15" customFormat="1" ht="23.25" customHeight="1" x14ac:dyDescent="0.55000000000000004">
      <c r="A326" s="25">
        <v>14</v>
      </c>
      <c r="B326" s="26">
        <v>100000208731</v>
      </c>
      <c r="C326" s="25">
        <v>0</v>
      </c>
      <c r="D326" s="24" t="s">
        <v>98</v>
      </c>
      <c r="E326" s="24" t="s">
        <v>842</v>
      </c>
      <c r="F326" s="23">
        <v>45500</v>
      </c>
      <c r="G326" s="23">
        <v>-30891.23</v>
      </c>
      <c r="H326" s="27">
        <v>14608.77</v>
      </c>
      <c r="I326" s="114"/>
      <c r="J326" s="17"/>
    </row>
    <row r="327" spans="1:10" s="15" customFormat="1" ht="23.25" customHeight="1" x14ac:dyDescent="0.55000000000000004">
      <c r="A327" s="25">
        <v>15</v>
      </c>
      <c r="B327" s="26">
        <v>100000208732</v>
      </c>
      <c r="C327" s="25">
        <v>0</v>
      </c>
      <c r="D327" s="24" t="s">
        <v>98</v>
      </c>
      <c r="E327" s="24" t="s">
        <v>841</v>
      </c>
      <c r="F327" s="23">
        <v>45500</v>
      </c>
      <c r="G327" s="23">
        <v>-30891.23</v>
      </c>
      <c r="H327" s="27">
        <v>14608.77</v>
      </c>
      <c r="I327" s="114"/>
      <c r="J327" s="17"/>
    </row>
    <row r="328" spans="1:10" s="15" customFormat="1" ht="23.25" customHeight="1" x14ac:dyDescent="0.55000000000000004">
      <c r="A328" s="25">
        <v>16</v>
      </c>
      <c r="B328" s="26">
        <v>100000208733</v>
      </c>
      <c r="C328" s="25">
        <v>0</v>
      </c>
      <c r="D328" s="24" t="s">
        <v>98</v>
      </c>
      <c r="E328" s="24" t="s">
        <v>840</v>
      </c>
      <c r="F328" s="23">
        <v>45500</v>
      </c>
      <c r="G328" s="23">
        <v>-30891.23</v>
      </c>
      <c r="H328" s="27">
        <v>14608.77</v>
      </c>
      <c r="I328" s="114"/>
      <c r="J328" s="17"/>
    </row>
    <row r="329" spans="1:10" s="15" customFormat="1" ht="23.25" customHeight="1" x14ac:dyDescent="0.55000000000000004">
      <c r="A329" s="25">
        <v>17</v>
      </c>
      <c r="B329" s="26">
        <v>100000208734</v>
      </c>
      <c r="C329" s="25">
        <v>0</v>
      </c>
      <c r="D329" s="24" t="s">
        <v>98</v>
      </c>
      <c r="E329" s="24" t="s">
        <v>839</v>
      </c>
      <c r="F329" s="23">
        <v>45500</v>
      </c>
      <c r="G329" s="23">
        <v>-30891.23</v>
      </c>
      <c r="H329" s="27">
        <v>14608.77</v>
      </c>
      <c r="I329" s="114"/>
      <c r="J329" s="17"/>
    </row>
    <row r="330" spans="1:10" s="15" customFormat="1" ht="23.25" customHeight="1" x14ac:dyDescent="0.55000000000000004">
      <c r="A330" s="25">
        <v>18</v>
      </c>
      <c r="B330" s="26">
        <v>100000208735</v>
      </c>
      <c r="C330" s="25">
        <v>0</v>
      </c>
      <c r="D330" s="24" t="s">
        <v>98</v>
      </c>
      <c r="E330" s="24" t="s">
        <v>838</v>
      </c>
      <c r="F330" s="23">
        <v>45500</v>
      </c>
      <c r="G330" s="23">
        <v>-30891.23</v>
      </c>
      <c r="H330" s="27">
        <v>14608.77</v>
      </c>
      <c r="I330" s="114"/>
      <c r="J330" s="17"/>
    </row>
    <row r="331" spans="1:10" s="15" customFormat="1" ht="23.25" customHeight="1" x14ac:dyDescent="0.55000000000000004">
      <c r="A331" s="25">
        <v>19</v>
      </c>
      <c r="B331" s="26">
        <v>100000208736</v>
      </c>
      <c r="C331" s="25">
        <v>0</v>
      </c>
      <c r="D331" s="24" t="s">
        <v>98</v>
      </c>
      <c r="E331" s="24" t="s">
        <v>837</v>
      </c>
      <c r="F331" s="23">
        <v>45500</v>
      </c>
      <c r="G331" s="23">
        <v>-30891.23</v>
      </c>
      <c r="H331" s="27">
        <v>14608.77</v>
      </c>
      <c r="I331" s="114"/>
      <c r="J331" s="17"/>
    </row>
    <row r="332" spans="1:10" s="15" customFormat="1" ht="23.25" customHeight="1" x14ac:dyDescent="0.55000000000000004">
      <c r="A332" s="25">
        <v>20</v>
      </c>
      <c r="B332" s="26">
        <v>100000208737</v>
      </c>
      <c r="C332" s="25">
        <v>0</v>
      </c>
      <c r="D332" s="24" t="s">
        <v>98</v>
      </c>
      <c r="E332" s="24" t="s">
        <v>836</v>
      </c>
      <c r="F332" s="23">
        <v>45500</v>
      </c>
      <c r="G332" s="23">
        <v>-30891.23</v>
      </c>
      <c r="H332" s="27">
        <v>14608.77</v>
      </c>
      <c r="I332" s="114"/>
      <c r="J332" s="17"/>
    </row>
    <row r="333" spans="1:10" s="15" customFormat="1" ht="23.25" customHeight="1" x14ac:dyDescent="0.55000000000000004">
      <c r="A333" s="25">
        <v>21</v>
      </c>
      <c r="B333" s="26">
        <v>100000208738</v>
      </c>
      <c r="C333" s="25">
        <v>0</v>
      </c>
      <c r="D333" s="24" t="s">
        <v>98</v>
      </c>
      <c r="E333" s="24" t="s">
        <v>835</v>
      </c>
      <c r="F333" s="23">
        <v>45500</v>
      </c>
      <c r="G333" s="23">
        <v>-30891.23</v>
      </c>
      <c r="H333" s="27">
        <v>14608.77</v>
      </c>
      <c r="I333" s="114"/>
      <c r="J333" s="17"/>
    </row>
    <row r="334" spans="1:10" s="15" customFormat="1" ht="23.25" customHeight="1" x14ac:dyDescent="0.55000000000000004">
      <c r="A334" s="25">
        <v>22</v>
      </c>
      <c r="B334" s="26">
        <v>100000208739</v>
      </c>
      <c r="C334" s="25">
        <v>0</v>
      </c>
      <c r="D334" s="24" t="s">
        <v>98</v>
      </c>
      <c r="E334" s="24" t="s">
        <v>834</v>
      </c>
      <c r="F334" s="23">
        <v>45500</v>
      </c>
      <c r="G334" s="23">
        <v>-30891.23</v>
      </c>
      <c r="H334" s="27">
        <v>14608.77</v>
      </c>
      <c r="I334" s="114"/>
      <c r="J334" s="17"/>
    </row>
    <row r="335" spans="1:10" s="15" customFormat="1" ht="23.25" customHeight="1" x14ac:dyDescent="0.55000000000000004">
      <c r="A335" s="25">
        <v>23</v>
      </c>
      <c r="B335" s="26">
        <v>100000208740</v>
      </c>
      <c r="C335" s="25">
        <v>0</v>
      </c>
      <c r="D335" s="24" t="s">
        <v>98</v>
      </c>
      <c r="E335" s="24" t="s">
        <v>833</v>
      </c>
      <c r="F335" s="23">
        <v>45500</v>
      </c>
      <c r="G335" s="23">
        <v>-30891.23</v>
      </c>
      <c r="H335" s="27">
        <v>14608.77</v>
      </c>
      <c r="I335" s="114"/>
      <c r="J335" s="17"/>
    </row>
    <row r="336" spans="1:10" s="15" customFormat="1" ht="23.25" customHeight="1" x14ac:dyDescent="0.55000000000000004">
      <c r="A336" s="25">
        <v>24</v>
      </c>
      <c r="B336" s="26">
        <v>100000208741</v>
      </c>
      <c r="C336" s="25">
        <v>0</v>
      </c>
      <c r="D336" s="24" t="s">
        <v>98</v>
      </c>
      <c r="E336" s="24" t="s">
        <v>832</v>
      </c>
      <c r="F336" s="23">
        <v>45500</v>
      </c>
      <c r="G336" s="23">
        <v>-30891.23</v>
      </c>
      <c r="H336" s="27">
        <v>14608.77</v>
      </c>
      <c r="I336" s="114"/>
      <c r="J336" s="17"/>
    </row>
    <row r="337" spans="1:10" s="15" customFormat="1" ht="23.25" customHeight="1" x14ac:dyDescent="0.55000000000000004">
      <c r="A337" s="25">
        <v>25</v>
      </c>
      <c r="B337" s="26">
        <v>100000208742</v>
      </c>
      <c r="C337" s="25">
        <v>0</v>
      </c>
      <c r="D337" s="24" t="s">
        <v>98</v>
      </c>
      <c r="E337" s="24" t="s">
        <v>831</v>
      </c>
      <c r="F337" s="23">
        <v>45500</v>
      </c>
      <c r="G337" s="23">
        <v>-30891.23</v>
      </c>
      <c r="H337" s="27">
        <v>14608.77</v>
      </c>
      <c r="I337" s="114"/>
      <c r="J337" s="17"/>
    </row>
    <row r="338" spans="1:10" s="15" customFormat="1" ht="23.25" customHeight="1" x14ac:dyDescent="0.55000000000000004">
      <c r="A338" s="25">
        <v>26</v>
      </c>
      <c r="B338" s="26">
        <v>100000208743</v>
      </c>
      <c r="C338" s="25">
        <v>0</v>
      </c>
      <c r="D338" s="24" t="s">
        <v>98</v>
      </c>
      <c r="E338" s="24" t="s">
        <v>830</v>
      </c>
      <c r="F338" s="23">
        <v>45500</v>
      </c>
      <c r="G338" s="23">
        <v>-30891.23</v>
      </c>
      <c r="H338" s="27">
        <v>14608.77</v>
      </c>
      <c r="I338" s="114"/>
      <c r="J338" s="17"/>
    </row>
    <row r="339" spans="1:10" s="15" customFormat="1" ht="23.25" customHeight="1" x14ac:dyDescent="0.55000000000000004">
      <c r="A339" s="25">
        <v>27</v>
      </c>
      <c r="B339" s="26">
        <v>100000208744</v>
      </c>
      <c r="C339" s="25">
        <v>0</v>
      </c>
      <c r="D339" s="24" t="s">
        <v>98</v>
      </c>
      <c r="E339" s="24" t="s">
        <v>829</v>
      </c>
      <c r="F339" s="23">
        <v>45500</v>
      </c>
      <c r="G339" s="23">
        <v>-30891.23</v>
      </c>
      <c r="H339" s="27">
        <v>14608.77</v>
      </c>
      <c r="I339" s="114"/>
      <c r="J339" s="17"/>
    </row>
    <row r="340" spans="1:10" s="15" customFormat="1" ht="23.25" customHeight="1" x14ac:dyDescent="0.55000000000000004">
      <c r="A340" s="25">
        <v>28</v>
      </c>
      <c r="B340" s="26">
        <v>100000208745</v>
      </c>
      <c r="C340" s="25">
        <v>0</v>
      </c>
      <c r="D340" s="24" t="s">
        <v>98</v>
      </c>
      <c r="E340" s="24" t="s">
        <v>828</v>
      </c>
      <c r="F340" s="23">
        <v>45500</v>
      </c>
      <c r="G340" s="23">
        <v>-30891.23</v>
      </c>
      <c r="H340" s="27">
        <v>14608.77</v>
      </c>
      <c r="I340" s="114"/>
      <c r="J340" s="17"/>
    </row>
    <row r="341" spans="1:10" s="15" customFormat="1" ht="23.25" customHeight="1" x14ac:dyDescent="0.55000000000000004">
      <c r="A341" s="25">
        <v>29</v>
      </c>
      <c r="B341" s="26">
        <v>100000208746</v>
      </c>
      <c r="C341" s="25">
        <v>0</v>
      </c>
      <c r="D341" s="24" t="s">
        <v>98</v>
      </c>
      <c r="E341" s="24" t="s">
        <v>827</v>
      </c>
      <c r="F341" s="23">
        <v>45500</v>
      </c>
      <c r="G341" s="23">
        <v>-30891.23</v>
      </c>
      <c r="H341" s="27">
        <v>14608.77</v>
      </c>
      <c r="I341" s="114"/>
      <c r="J341" s="17"/>
    </row>
    <row r="342" spans="1:10" s="15" customFormat="1" ht="23.25" customHeight="1" x14ac:dyDescent="0.55000000000000004">
      <c r="A342" s="25">
        <v>30</v>
      </c>
      <c r="B342" s="26">
        <v>100000208834</v>
      </c>
      <c r="C342" s="25">
        <v>0</v>
      </c>
      <c r="D342" s="24" t="s">
        <v>98</v>
      </c>
      <c r="E342" s="24" t="s">
        <v>826</v>
      </c>
      <c r="F342" s="23">
        <v>45500</v>
      </c>
      <c r="G342" s="23">
        <v>-30891.23</v>
      </c>
      <c r="H342" s="27">
        <v>14608.77</v>
      </c>
      <c r="I342" s="114"/>
      <c r="J342" s="17"/>
    </row>
    <row r="343" spans="1:10" s="15" customFormat="1" ht="23.25" customHeight="1" x14ac:dyDescent="0.55000000000000004">
      <c r="A343" s="25">
        <v>31</v>
      </c>
      <c r="B343" s="26">
        <v>100000208835</v>
      </c>
      <c r="C343" s="25">
        <v>0</v>
      </c>
      <c r="D343" s="24" t="s">
        <v>98</v>
      </c>
      <c r="E343" s="24" t="s">
        <v>825</v>
      </c>
      <c r="F343" s="23">
        <v>45500</v>
      </c>
      <c r="G343" s="23">
        <v>-30891.23</v>
      </c>
      <c r="H343" s="27">
        <v>14608.77</v>
      </c>
      <c r="I343" s="114"/>
      <c r="J343" s="17"/>
    </row>
    <row r="344" spans="1:10" s="15" customFormat="1" ht="23.25" customHeight="1" x14ac:dyDescent="0.55000000000000004">
      <c r="A344" s="25">
        <v>32</v>
      </c>
      <c r="B344" s="26">
        <v>100000208836</v>
      </c>
      <c r="C344" s="25">
        <v>0</v>
      </c>
      <c r="D344" s="24" t="s">
        <v>98</v>
      </c>
      <c r="E344" s="24" t="s">
        <v>824</v>
      </c>
      <c r="F344" s="23">
        <v>45500</v>
      </c>
      <c r="G344" s="23">
        <v>-30891.23</v>
      </c>
      <c r="H344" s="27">
        <v>14608.77</v>
      </c>
      <c r="I344" s="114"/>
      <c r="J344" s="17"/>
    </row>
    <row r="345" spans="1:10" s="15" customFormat="1" ht="23.25" customHeight="1" x14ac:dyDescent="0.55000000000000004">
      <c r="A345" s="25">
        <v>33</v>
      </c>
      <c r="B345" s="26">
        <v>100000208837</v>
      </c>
      <c r="C345" s="25">
        <v>0</v>
      </c>
      <c r="D345" s="24" t="s">
        <v>98</v>
      </c>
      <c r="E345" s="24" t="s">
        <v>823</v>
      </c>
      <c r="F345" s="23">
        <v>45500</v>
      </c>
      <c r="G345" s="23">
        <v>-30891.23</v>
      </c>
      <c r="H345" s="27">
        <v>14608.77</v>
      </c>
      <c r="I345" s="114"/>
      <c r="J345" s="17"/>
    </row>
    <row r="346" spans="1:10" s="15" customFormat="1" ht="23.25" customHeight="1" x14ac:dyDescent="0.55000000000000004">
      <c r="A346" s="25">
        <v>34</v>
      </c>
      <c r="B346" s="26">
        <v>100000208838</v>
      </c>
      <c r="C346" s="25">
        <v>0</v>
      </c>
      <c r="D346" s="24" t="s">
        <v>98</v>
      </c>
      <c r="E346" s="24" t="s">
        <v>822</v>
      </c>
      <c r="F346" s="23">
        <v>45500</v>
      </c>
      <c r="G346" s="23">
        <v>-30891.23</v>
      </c>
      <c r="H346" s="27">
        <v>14608.77</v>
      </c>
      <c r="I346" s="114"/>
      <c r="J346" s="17"/>
    </row>
    <row r="347" spans="1:10" s="15" customFormat="1" ht="23.25" customHeight="1" x14ac:dyDescent="0.55000000000000004">
      <c r="A347" s="25">
        <v>35</v>
      </c>
      <c r="B347" s="26">
        <v>100000208839</v>
      </c>
      <c r="C347" s="25">
        <v>0</v>
      </c>
      <c r="D347" s="24" t="s">
        <v>98</v>
      </c>
      <c r="E347" s="24" t="s">
        <v>821</v>
      </c>
      <c r="F347" s="23">
        <v>45500</v>
      </c>
      <c r="G347" s="23">
        <v>-30891.23</v>
      </c>
      <c r="H347" s="27">
        <v>14608.77</v>
      </c>
      <c r="I347" s="114"/>
      <c r="J347" s="17"/>
    </row>
    <row r="348" spans="1:10" s="15" customFormat="1" ht="23.25" customHeight="1" x14ac:dyDescent="0.55000000000000004">
      <c r="A348" s="25">
        <v>36</v>
      </c>
      <c r="B348" s="26">
        <v>100000211217</v>
      </c>
      <c r="C348" s="25">
        <v>0</v>
      </c>
      <c r="D348" s="24" t="s">
        <v>820</v>
      </c>
      <c r="E348" s="24" t="s">
        <v>819</v>
      </c>
      <c r="F348" s="23">
        <v>1221400</v>
      </c>
      <c r="G348" s="23">
        <v>-1083172.3500000001</v>
      </c>
      <c r="H348" s="27">
        <v>138227.65</v>
      </c>
      <c r="I348" s="114"/>
      <c r="J348" s="17"/>
    </row>
    <row r="349" spans="1:10" s="15" customFormat="1" ht="23.25" customHeight="1" x14ac:dyDescent="0.55000000000000004">
      <c r="A349" s="25">
        <v>37</v>
      </c>
      <c r="B349" s="26">
        <v>100000211218</v>
      </c>
      <c r="C349" s="25">
        <v>0</v>
      </c>
      <c r="D349" s="24" t="s">
        <v>820</v>
      </c>
      <c r="E349" s="24" t="s">
        <v>819</v>
      </c>
      <c r="F349" s="23">
        <v>1221400</v>
      </c>
      <c r="G349" s="23">
        <v>-1083172.3600000001</v>
      </c>
      <c r="H349" s="27">
        <v>138227.64000000001</v>
      </c>
      <c r="I349" s="114"/>
      <c r="J349" s="17"/>
    </row>
    <row r="350" spans="1:10" s="15" customFormat="1" ht="23.25" customHeight="1" x14ac:dyDescent="0.55000000000000004">
      <c r="A350" s="25">
        <v>38</v>
      </c>
      <c r="B350" s="26">
        <v>100000232416</v>
      </c>
      <c r="C350" s="25">
        <v>0</v>
      </c>
      <c r="D350" s="24" t="s">
        <v>818</v>
      </c>
      <c r="E350" s="24" t="s">
        <v>817</v>
      </c>
      <c r="F350" s="23">
        <v>1440000</v>
      </c>
      <c r="G350" s="23">
        <v>-848553.75</v>
      </c>
      <c r="H350" s="27">
        <v>591446.25</v>
      </c>
      <c r="I350" s="114"/>
      <c r="J350" s="17"/>
    </row>
    <row r="351" spans="1:10" s="15" customFormat="1" ht="23.25" customHeight="1" x14ac:dyDescent="0.55000000000000004">
      <c r="A351" s="25">
        <v>39</v>
      </c>
      <c r="B351" s="26">
        <v>100000299278</v>
      </c>
      <c r="C351" s="25">
        <v>0</v>
      </c>
      <c r="D351" s="24" t="s">
        <v>25</v>
      </c>
      <c r="E351" s="24" t="s">
        <v>111</v>
      </c>
      <c r="F351" s="23">
        <v>720000</v>
      </c>
      <c r="G351" s="23">
        <v>-692922.93</v>
      </c>
      <c r="H351" s="27">
        <v>27077.07</v>
      </c>
      <c r="I351" s="114"/>
      <c r="J351" s="17"/>
    </row>
    <row r="352" spans="1:10" s="15" customFormat="1" ht="23.25" customHeight="1" x14ac:dyDescent="0.55000000000000004">
      <c r="A352" s="25">
        <v>40</v>
      </c>
      <c r="B352" s="26">
        <v>100000299558</v>
      </c>
      <c r="C352" s="25">
        <v>0</v>
      </c>
      <c r="D352" s="24" t="s">
        <v>25</v>
      </c>
      <c r="E352" s="24" t="s">
        <v>112</v>
      </c>
      <c r="F352" s="23">
        <v>705000</v>
      </c>
      <c r="G352" s="23">
        <v>-503730.87</v>
      </c>
      <c r="H352" s="27">
        <v>201269.13</v>
      </c>
      <c r="I352" s="114"/>
      <c r="J352" s="17"/>
    </row>
    <row r="353" spans="1:10" s="15" customFormat="1" ht="23.25" customHeight="1" x14ac:dyDescent="0.55000000000000004">
      <c r="A353" s="25">
        <v>41</v>
      </c>
      <c r="B353" s="26">
        <v>100000299559</v>
      </c>
      <c r="C353" s="25">
        <v>0</v>
      </c>
      <c r="D353" s="24" t="s">
        <v>25</v>
      </c>
      <c r="E353" s="24" t="s">
        <v>112</v>
      </c>
      <c r="F353" s="23">
        <v>705000</v>
      </c>
      <c r="G353" s="23">
        <v>-503730.87</v>
      </c>
      <c r="H353" s="27">
        <v>201269.13</v>
      </c>
      <c r="I353" s="114"/>
      <c r="J353" s="17"/>
    </row>
    <row r="354" spans="1:10" s="15" customFormat="1" ht="23.25" customHeight="1" x14ac:dyDescent="0.55000000000000004">
      <c r="A354" s="25">
        <v>42</v>
      </c>
      <c r="B354" s="26">
        <v>100000376394</v>
      </c>
      <c r="C354" s="25">
        <v>0</v>
      </c>
      <c r="D354" s="24" t="s">
        <v>381</v>
      </c>
      <c r="E354" s="24" t="s">
        <v>816</v>
      </c>
      <c r="F354" s="23">
        <v>1211240</v>
      </c>
      <c r="G354" s="23">
        <v>-386601.26</v>
      </c>
      <c r="H354" s="27">
        <v>824638.74</v>
      </c>
      <c r="I354" s="114"/>
      <c r="J354" s="17"/>
    </row>
    <row r="355" spans="1:10" s="15" customFormat="1" ht="23.25" customHeight="1" x14ac:dyDescent="0.55000000000000004">
      <c r="A355" s="25">
        <v>43</v>
      </c>
      <c r="B355" s="26">
        <v>100000399020</v>
      </c>
      <c r="C355" s="25">
        <v>0</v>
      </c>
      <c r="D355" s="24" t="s">
        <v>952</v>
      </c>
      <c r="E355" s="24" t="s">
        <v>953</v>
      </c>
      <c r="F355" s="23">
        <v>8283940</v>
      </c>
      <c r="G355" s="23">
        <v>-4550311.0199999996</v>
      </c>
      <c r="H355" s="27">
        <v>3733628.98</v>
      </c>
      <c r="I355" s="114"/>
      <c r="J355" s="17"/>
    </row>
    <row r="356" spans="1:10" s="15" customFormat="1" ht="23.25" customHeight="1" x14ac:dyDescent="0.55000000000000004">
      <c r="A356" s="25">
        <v>44</v>
      </c>
      <c r="B356" s="26">
        <v>100000399737</v>
      </c>
      <c r="C356" s="25">
        <v>0</v>
      </c>
      <c r="D356" s="24" t="s">
        <v>954</v>
      </c>
      <c r="E356" s="24" t="s">
        <v>955</v>
      </c>
      <c r="F356" s="23">
        <v>1183420</v>
      </c>
      <c r="G356" s="23">
        <v>-433180.08</v>
      </c>
      <c r="H356" s="27">
        <v>750239.92</v>
      </c>
      <c r="I356" s="114"/>
      <c r="J356" s="17"/>
    </row>
    <row r="357" spans="1:10" s="15" customFormat="1" ht="23.25" customHeight="1" x14ac:dyDescent="0.55000000000000004">
      <c r="A357" s="25">
        <v>45</v>
      </c>
      <c r="B357" s="26">
        <v>100000448689</v>
      </c>
      <c r="C357" s="25">
        <v>0</v>
      </c>
      <c r="D357" s="24" t="s">
        <v>918</v>
      </c>
      <c r="E357" s="24" t="s">
        <v>956</v>
      </c>
      <c r="F357" s="23">
        <v>4800000</v>
      </c>
      <c r="G357" s="23">
        <v>-1728317.26</v>
      </c>
      <c r="H357" s="27">
        <v>3071682.74</v>
      </c>
      <c r="I357" s="114"/>
      <c r="J357" s="17"/>
    </row>
    <row r="358" spans="1:10" s="15" customFormat="1" ht="23.25" customHeight="1" x14ac:dyDescent="0.55000000000000004">
      <c r="A358" s="25">
        <v>46</v>
      </c>
      <c r="B358" s="26">
        <v>100000535304</v>
      </c>
      <c r="C358" s="25">
        <v>0</v>
      </c>
      <c r="D358" s="24" t="s">
        <v>1496</v>
      </c>
      <c r="E358" s="24" t="s">
        <v>1497</v>
      </c>
      <c r="F358" s="23">
        <v>4956000</v>
      </c>
      <c r="G358" s="23">
        <v>-311890.19</v>
      </c>
      <c r="H358" s="27">
        <v>4644109.8099999996</v>
      </c>
      <c r="I358" s="114"/>
      <c r="J358" s="17"/>
    </row>
    <row r="359" spans="1:10" s="15" customFormat="1" ht="23.25" customHeight="1" x14ac:dyDescent="0.55000000000000004">
      <c r="A359" s="25">
        <v>47</v>
      </c>
      <c r="B359" s="26">
        <v>100000541307</v>
      </c>
      <c r="C359" s="25">
        <v>0</v>
      </c>
      <c r="D359" s="24" t="s">
        <v>1496</v>
      </c>
      <c r="E359" s="24" t="s">
        <v>1498</v>
      </c>
      <c r="F359" s="23">
        <v>4956000</v>
      </c>
      <c r="G359" s="23">
        <v>-306364.75</v>
      </c>
      <c r="H359" s="27">
        <v>4649635.25</v>
      </c>
      <c r="I359" s="114"/>
      <c r="J359" s="17"/>
    </row>
    <row r="360" spans="1:10" s="15" customFormat="1" ht="23.25" customHeight="1" x14ac:dyDescent="0.55000000000000004">
      <c r="A360" s="25">
        <v>48</v>
      </c>
      <c r="B360" s="26">
        <v>100000541308</v>
      </c>
      <c r="C360" s="25">
        <v>0</v>
      </c>
      <c r="D360" s="24" t="s">
        <v>1496</v>
      </c>
      <c r="E360" s="24" t="s">
        <v>1498</v>
      </c>
      <c r="F360" s="23">
        <v>4956000</v>
      </c>
      <c r="G360" s="23">
        <v>-306364.76</v>
      </c>
      <c r="H360" s="27">
        <v>4649635.24</v>
      </c>
      <c r="I360" s="114"/>
      <c r="J360" s="17"/>
    </row>
    <row r="361" spans="1:10" s="15" customFormat="1" ht="23.25" customHeight="1" x14ac:dyDescent="0.55000000000000004">
      <c r="A361" s="25">
        <v>49</v>
      </c>
      <c r="B361" s="26">
        <v>100000541309</v>
      </c>
      <c r="C361" s="25">
        <v>0</v>
      </c>
      <c r="D361" s="24" t="s">
        <v>1496</v>
      </c>
      <c r="E361" s="24" t="s">
        <v>1498</v>
      </c>
      <c r="F361" s="23">
        <v>4956000</v>
      </c>
      <c r="G361" s="23">
        <v>-306364.75</v>
      </c>
      <c r="H361" s="27">
        <v>4649635.25</v>
      </c>
      <c r="I361" s="114"/>
      <c r="J361" s="17"/>
    </row>
    <row r="362" spans="1:10" s="15" customFormat="1" ht="23.25" customHeight="1" x14ac:dyDescent="0.55000000000000004">
      <c r="A362" s="25">
        <v>50</v>
      </c>
      <c r="B362" s="26">
        <v>100000555910</v>
      </c>
      <c r="C362" s="25">
        <v>0</v>
      </c>
      <c r="D362" s="24" t="s">
        <v>1499</v>
      </c>
      <c r="E362" s="24" t="s">
        <v>1493</v>
      </c>
      <c r="F362" s="23">
        <v>720000</v>
      </c>
      <c r="G362" s="23">
        <v>-493699.02</v>
      </c>
      <c r="H362" s="27">
        <v>226300.98</v>
      </c>
      <c r="I362" s="114"/>
      <c r="J362" s="17"/>
    </row>
    <row r="363" spans="1:10" s="15" customFormat="1" ht="23.25" customHeight="1" x14ac:dyDescent="0.55000000000000004">
      <c r="A363" s="25">
        <v>51</v>
      </c>
      <c r="B363" s="26">
        <v>100000556002</v>
      </c>
      <c r="C363" s="25">
        <v>0</v>
      </c>
      <c r="D363" s="24" t="s">
        <v>1499</v>
      </c>
      <c r="E363" s="24" t="s">
        <v>1500</v>
      </c>
      <c r="F363" s="23">
        <v>782063</v>
      </c>
      <c r="G363" s="23">
        <v>-311492.92</v>
      </c>
      <c r="H363" s="27">
        <v>470570.08</v>
      </c>
      <c r="I363" s="114"/>
      <c r="J363" s="17"/>
    </row>
    <row r="364" spans="1:10" s="15" customFormat="1" ht="23.25" customHeight="1" x14ac:dyDescent="0.55000000000000004">
      <c r="A364" s="25">
        <v>52</v>
      </c>
      <c r="B364" s="26">
        <v>100000556003</v>
      </c>
      <c r="C364" s="25">
        <v>0</v>
      </c>
      <c r="D364" s="24" t="s">
        <v>1499</v>
      </c>
      <c r="E364" s="24" t="s">
        <v>1501</v>
      </c>
      <c r="F364" s="23">
        <v>782063</v>
      </c>
      <c r="G364" s="23">
        <v>-311492.90000000002</v>
      </c>
      <c r="H364" s="27">
        <v>470570.1</v>
      </c>
      <c r="I364" s="114"/>
      <c r="J364" s="17"/>
    </row>
    <row r="365" spans="1:10" s="15" customFormat="1" ht="23.25" customHeight="1" x14ac:dyDescent="0.55000000000000004">
      <c r="A365" s="25">
        <v>53</v>
      </c>
      <c r="B365" s="26">
        <v>100000557607</v>
      </c>
      <c r="C365" s="25">
        <v>0</v>
      </c>
      <c r="D365" s="24" t="s">
        <v>1502</v>
      </c>
      <c r="E365" s="24" t="s">
        <v>1503</v>
      </c>
      <c r="F365" s="23">
        <v>782063</v>
      </c>
      <c r="G365" s="23">
        <v>-307224.51</v>
      </c>
      <c r="H365" s="27">
        <v>474838.49</v>
      </c>
      <c r="I365" s="114"/>
      <c r="J365" s="17"/>
    </row>
    <row r="366" spans="1:10" s="15" customFormat="1" ht="23.25" customHeight="1" x14ac:dyDescent="0.55000000000000004">
      <c r="A366" s="25">
        <v>54</v>
      </c>
      <c r="B366" s="26">
        <v>100000557608</v>
      </c>
      <c r="C366" s="25">
        <v>0</v>
      </c>
      <c r="D366" s="24" t="s">
        <v>1502</v>
      </c>
      <c r="E366" s="24" t="s">
        <v>1504</v>
      </c>
      <c r="F366" s="23">
        <v>782063</v>
      </c>
      <c r="G366" s="23">
        <v>-307224.51</v>
      </c>
      <c r="H366" s="27">
        <v>474838.49</v>
      </c>
      <c r="I366" s="114"/>
      <c r="J366" s="17"/>
    </row>
    <row r="367" spans="1:10" s="15" customFormat="1" ht="23.25" customHeight="1" x14ac:dyDescent="0.55000000000000004">
      <c r="A367" s="25">
        <v>55</v>
      </c>
      <c r="B367" s="26">
        <v>100000557609</v>
      </c>
      <c r="C367" s="25">
        <v>0</v>
      </c>
      <c r="D367" s="24" t="s">
        <v>1502</v>
      </c>
      <c r="E367" s="24" t="s">
        <v>1505</v>
      </c>
      <c r="F367" s="23">
        <v>782063</v>
      </c>
      <c r="G367" s="23">
        <v>-307224.51</v>
      </c>
      <c r="H367" s="27">
        <v>474838.49</v>
      </c>
      <c r="I367" s="114"/>
      <c r="J367" s="17"/>
    </row>
    <row r="368" spans="1:10" s="15" customFormat="1" ht="23.25" customHeight="1" x14ac:dyDescent="0.55000000000000004">
      <c r="A368" s="25">
        <v>56</v>
      </c>
      <c r="B368" s="26">
        <v>100000557610</v>
      </c>
      <c r="C368" s="25">
        <v>0</v>
      </c>
      <c r="D368" s="24" t="s">
        <v>1502</v>
      </c>
      <c r="E368" s="24" t="s">
        <v>1506</v>
      </c>
      <c r="F368" s="23">
        <v>782063</v>
      </c>
      <c r="G368" s="23">
        <v>-307224.51</v>
      </c>
      <c r="H368" s="27">
        <v>474838.49</v>
      </c>
      <c r="I368" s="114"/>
      <c r="J368" s="17"/>
    </row>
    <row r="369" spans="1:10" s="15" customFormat="1" ht="23.25" customHeight="1" x14ac:dyDescent="0.55000000000000004">
      <c r="A369" s="25">
        <v>57</v>
      </c>
      <c r="B369" s="26">
        <v>100000557611</v>
      </c>
      <c r="C369" s="25">
        <v>0</v>
      </c>
      <c r="D369" s="24" t="s">
        <v>1502</v>
      </c>
      <c r="E369" s="24" t="s">
        <v>1507</v>
      </c>
      <c r="F369" s="23">
        <v>782063</v>
      </c>
      <c r="G369" s="23">
        <v>-307224.51</v>
      </c>
      <c r="H369" s="27">
        <v>474838.49</v>
      </c>
      <c r="I369" s="114"/>
      <c r="J369" s="17"/>
    </row>
    <row r="370" spans="1:10" s="15" customFormat="1" ht="23.25" customHeight="1" x14ac:dyDescent="0.55000000000000004">
      <c r="A370" s="25">
        <v>58</v>
      </c>
      <c r="B370" s="26">
        <v>100000557612</v>
      </c>
      <c r="C370" s="25">
        <v>0</v>
      </c>
      <c r="D370" s="24" t="s">
        <v>1502</v>
      </c>
      <c r="E370" s="24" t="s">
        <v>1508</v>
      </c>
      <c r="F370" s="23">
        <v>782063</v>
      </c>
      <c r="G370" s="23">
        <v>-307224.51</v>
      </c>
      <c r="H370" s="27">
        <v>474838.49</v>
      </c>
      <c r="I370" s="114"/>
      <c r="J370" s="17"/>
    </row>
    <row r="371" spans="1:10" s="15" customFormat="1" ht="23.25" customHeight="1" x14ac:dyDescent="0.55000000000000004">
      <c r="A371" s="25">
        <v>59</v>
      </c>
      <c r="B371" s="26">
        <v>100000557613</v>
      </c>
      <c r="C371" s="25">
        <v>0</v>
      </c>
      <c r="D371" s="24" t="s">
        <v>1502</v>
      </c>
      <c r="E371" s="24" t="s">
        <v>1509</v>
      </c>
      <c r="F371" s="23">
        <v>782063</v>
      </c>
      <c r="G371" s="23">
        <v>-307224.51</v>
      </c>
      <c r="H371" s="27">
        <v>474838.49</v>
      </c>
      <c r="I371" s="114"/>
      <c r="J371" s="17"/>
    </row>
    <row r="372" spans="1:10" s="15" customFormat="1" ht="23.25" customHeight="1" x14ac:dyDescent="0.55000000000000004">
      <c r="A372" s="25">
        <v>60</v>
      </c>
      <c r="B372" s="26">
        <v>100000557614</v>
      </c>
      <c r="C372" s="25">
        <v>0</v>
      </c>
      <c r="D372" s="24" t="s">
        <v>1502</v>
      </c>
      <c r="E372" s="24" t="s">
        <v>1510</v>
      </c>
      <c r="F372" s="23">
        <v>782063</v>
      </c>
      <c r="G372" s="23">
        <v>-307224.49</v>
      </c>
      <c r="H372" s="27">
        <v>474838.51</v>
      </c>
      <c r="I372" s="114"/>
      <c r="J372" s="17"/>
    </row>
    <row r="373" spans="1:10" s="15" customFormat="1" ht="23.25" customHeight="1" x14ac:dyDescent="0.55000000000000004">
      <c r="A373" s="25">
        <v>61</v>
      </c>
      <c r="B373" s="26">
        <v>100000557615</v>
      </c>
      <c r="C373" s="25">
        <v>0</v>
      </c>
      <c r="D373" s="24" t="s">
        <v>1502</v>
      </c>
      <c r="E373" s="24" t="s">
        <v>1511</v>
      </c>
      <c r="F373" s="23">
        <v>782063</v>
      </c>
      <c r="G373" s="23">
        <v>-307224.51</v>
      </c>
      <c r="H373" s="27">
        <v>474838.49</v>
      </c>
      <c r="I373" s="114"/>
      <c r="J373" s="17"/>
    </row>
    <row r="374" spans="1:10" s="15" customFormat="1" ht="23.25" customHeight="1" x14ac:dyDescent="0.55000000000000004">
      <c r="A374" s="25">
        <v>62</v>
      </c>
      <c r="B374" s="26">
        <v>100000557617</v>
      </c>
      <c r="C374" s="25">
        <v>0</v>
      </c>
      <c r="D374" s="24" t="s">
        <v>1502</v>
      </c>
      <c r="E374" s="24" t="s">
        <v>1512</v>
      </c>
      <c r="F374" s="23">
        <v>782063</v>
      </c>
      <c r="G374" s="23">
        <v>-307224.51</v>
      </c>
      <c r="H374" s="27">
        <v>474838.49</v>
      </c>
      <c r="I374" s="114"/>
      <c r="J374" s="17"/>
    </row>
    <row r="375" spans="1:10" s="15" customFormat="1" ht="23.25" customHeight="1" x14ac:dyDescent="0.55000000000000004">
      <c r="A375" s="25">
        <v>63</v>
      </c>
      <c r="B375" s="26">
        <v>100000557620</v>
      </c>
      <c r="C375" s="25">
        <v>0</v>
      </c>
      <c r="D375" s="24" t="s">
        <v>1502</v>
      </c>
      <c r="E375" s="24" t="s">
        <v>1513</v>
      </c>
      <c r="F375" s="23">
        <v>782063</v>
      </c>
      <c r="G375" s="23">
        <v>-307224.49</v>
      </c>
      <c r="H375" s="27">
        <v>474838.51</v>
      </c>
      <c r="I375" s="114"/>
      <c r="J375" s="17"/>
    </row>
    <row r="376" spans="1:10" s="15" customFormat="1" ht="23.25" customHeight="1" x14ac:dyDescent="0.55000000000000004">
      <c r="A376" s="25">
        <v>64</v>
      </c>
      <c r="B376" s="26">
        <v>100000557621</v>
      </c>
      <c r="C376" s="25">
        <v>0</v>
      </c>
      <c r="D376" s="24" t="s">
        <v>1502</v>
      </c>
      <c r="E376" s="24" t="s">
        <v>1514</v>
      </c>
      <c r="F376" s="23">
        <v>782063</v>
      </c>
      <c r="G376" s="23">
        <v>-307224.51</v>
      </c>
      <c r="H376" s="27">
        <v>474838.49</v>
      </c>
      <c r="I376" s="114"/>
      <c r="J376" s="17"/>
    </row>
    <row r="377" spans="1:10" s="15" customFormat="1" ht="23.25" customHeight="1" x14ac:dyDescent="0.55000000000000004">
      <c r="A377" s="25">
        <v>65</v>
      </c>
      <c r="B377" s="26">
        <v>100000557622</v>
      </c>
      <c r="C377" s="25">
        <v>0</v>
      </c>
      <c r="D377" s="24" t="s">
        <v>1502</v>
      </c>
      <c r="E377" s="24" t="s">
        <v>1515</v>
      </c>
      <c r="F377" s="23">
        <v>782063</v>
      </c>
      <c r="G377" s="23">
        <v>-307224.49</v>
      </c>
      <c r="H377" s="27">
        <v>474838.51</v>
      </c>
      <c r="I377" s="114"/>
      <c r="J377" s="17"/>
    </row>
    <row r="378" spans="1:10" s="15" customFormat="1" ht="23.25" customHeight="1" x14ac:dyDescent="0.55000000000000004">
      <c r="A378" s="25">
        <v>66</v>
      </c>
      <c r="B378" s="26">
        <v>100000557623</v>
      </c>
      <c r="C378" s="25">
        <v>0</v>
      </c>
      <c r="D378" s="24" t="s">
        <v>1502</v>
      </c>
      <c r="E378" s="24" t="s">
        <v>1516</v>
      </c>
      <c r="F378" s="23">
        <v>782063</v>
      </c>
      <c r="G378" s="23">
        <v>-307224.51</v>
      </c>
      <c r="H378" s="27">
        <v>474838.49</v>
      </c>
      <c r="I378" s="114"/>
      <c r="J378" s="17"/>
    </row>
    <row r="379" spans="1:10" s="15" customFormat="1" ht="23.25" customHeight="1" x14ac:dyDescent="0.55000000000000004">
      <c r="A379" s="25">
        <v>67</v>
      </c>
      <c r="B379" s="26">
        <v>100000557628</v>
      </c>
      <c r="C379" s="25">
        <v>0</v>
      </c>
      <c r="D379" s="24" t="s">
        <v>1502</v>
      </c>
      <c r="E379" s="24" t="s">
        <v>1517</v>
      </c>
      <c r="F379" s="23">
        <v>892857.14</v>
      </c>
      <c r="G379" s="23">
        <v>-602216.23</v>
      </c>
      <c r="H379" s="27">
        <v>290640.90999999997</v>
      </c>
      <c r="I379" s="114"/>
      <c r="J379" s="17"/>
    </row>
    <row r="380" spans="1:10" s="15" customFormat="1" ht="23.25" customHeight="1" x14ac:dyDescent="0.55000000000000004">
      <c r="A380" s="25">
        <v>68</v>
      </c>
      <c r="B380" s="26">
        <v>100000561307</v>
      </c>
      <c r="C380" s="25">
        <v>0</v>
      </c>
      <c r="D380" s="24" t="s">
        <v>1518</v>
      </c>
      <c r="E380" s="24" t="s">
        <v>1519</v>
      </c>
      <c r="F380" s="23">
        <v>14032000</v>
      </c>
      <c r="G380" s="23">
        <v>-2666664.86</v>
      </c>
      <c r="H380" s="27">
        <v>11365335.140000001</v>
      </c>
      <c r="I380" s="114"/>
      <c r="J380" s="17"/>
    </row>
    <row r="381" spans="1:10" s="15" customFormat="1" ht="23.25" customHeight="1" x14ac:dyDescent="0.55000000000000004">
      <c r="A381" s="25">
        <v>69</v>
      </c>
      <c r="B381" s="26">
        <v>100000561366</v>
      </c>
      <c r="C381" s="25">
        <v>0</v>
      </c>
      <c r="D381" s="24" t="s">
        <v>1518</v>
      </c>
      <c r="E381" s="24" t="s">
        <v>1520</v>
      </c>
      <c r="F381" s="23">
        <v>701600</v>
      </c>
      <c r="G381" s="23">
        <v>-119256.73</v>
      </c>
      <c r="H381" s="27">
        <v>582343.27</v>
      </c>
      <c r="I381" s="114"/>
      <c r="J381" s="17"/>
    </row>
    <row r="382" spans="1:10" s="15" customFormat="1" ht="23.25" customHeight="1" x14ac:dyDescent="0.55000000000000004">
      <c r="A382" s="25">
        <v>70</v>
      </c>
      <c r="B382" s="26">
        <v>100000561490</v>
      </c>
      <c r="C382" s="25">
        <v>0</v>
      </c>
      <c r="D382" s="24" t="s">
        <v>1518</v>
      </c>
      <c r="E382" s="24" t="s">
        <v>1521</v>
      </c>
      <c r="F382" s="23">
        <v>2265267</v>
      </c>
      <c r="G382" s="23">
        <v>-238131.38</v>
      </c>
      <c r="H382" s="27">
        <v>2027135.62</v>
      </c>
      <c r="I382" s="114"/>
      <c r="J382" s="17"/>
    </row>
    <row r="383" spans="1:10" s="15" customFormat="1" ht="23.25" customHeight="1" x14ac:dyDescent="0.55000000000000004">
      <c r="A383" s="25">
        <v>71</v>
      </c>
      <c r="B383" s="26">
        <v>100000561510</v>
      </c>
      <c r="C383" s="25">
        <v>0</v>
      </c>
      <c r="D383" s="24" t="s">
        <v>1518</v>
      </c>
      <c r="E383" s="24" t="s">
        <v>1522</v>
      </c>
      <c r="F383" s="23">
        <v>1232309</v>
      </c>
      <c r="G383" s="23">
        <v>-157022.04</v>
      </c>
      <c r="H383" s="27">
        <v>1075286.96</v>
      </c>
      <c r="I383" s="114"/>
      <c r="J383" s="17"/>
    </row>
    <row r="384" spans="1:10" s="15" customFormat="1" ht="23.25" customHeight="1" x14ac:dyDescent="0.55000000000000004">
      <c r="A384" s="25">
        <v>72</v>
      </c>
      <c r="B384" s="26">
        <v>100000561516</v>
      </c>
      <c r="C384" s="25">
        <v>0</v>
      </c>
      <c r="D384" s="24" t="s">
        <v>1518</v>
      </c>
      <c r="E384" s="24" t="s">
        <v>1523</v>
      </c>
      <c r="F384" s="23">
        <v>1232309</v>
      </c>
      <c r="G384" s="23">
        <v>-157022.04</v>
      </c>
      <c r="H384" s="27">
        <v>1075286.96</v>
      </c>
      <c r="I384" s="114"/>
      <c r="J384" s="17"/>
    </row>
    <row r="385" spans="1:17" s="15" customFormat="1" ht="23.25" customHeight="1" x14ac:dyDescent="0.55000000000000004">
      <c r="A385" s="25">
        <v>73</v>
      </c>
      <c r="B385" s="26">
        <v>100000561520</v>
      </c>
      <c r="C385" s="25">
        <v>0</v>
      </c>
      <c r="D385" s="24" t="s">
        <v>1518</v>
      </c>
      <c r="E385" s="24" t="s">
        <v>1524</v>
      </c>
      <c r="F385" s="23">
        <v>3696927</v>
      </c>
      <c r="G385" s="23">
        <v>-471066.13</v>
      </c>
      <c r="H385" s="27">
        <v>3225860.87</v>
      </c>
      <c r="I385" s="114"/>
      <c r="J385" s="17"/>
    </row>
    <row r="386" spans="1:17" s="15" customFormat="1" ht="23.25" customHeight="1" x14ac:dyDescent="0.55000000000000004">
      <c r="A386" s="25">
        <v>74</v>
      </c>
      <c r="B386" s="26">
        <v>100000561628</v>
      </c>
      <c r="C386" s="25">
        <v>0</v>
      </c>
      <c r="D386" s="24" t="s">
        <v>1518</v>
      </c>
      <c r="E386" s="24" t="s">
        <v>1525</v>
      </c>
      <c r="F386" s="23">
        <v>1232309</v>
      </c>
      <c r="G386" s="23">
        <v>-144071.01999999999</v>
      </c>
      <c r="H386" s="27">
        <v>1088237.98</v>
      </c>
      <c r="I386" s="114"/>
      <c r="J386" s="17"/>
    </row>
    <row r="387" spans="1:17" s="15" customFormat="1" ht="23.25" customHeight="1" x14ac:dyDescent="0.55000000000000004">
      <c r="A387" s="25">
        <v>75</v>
      </c>
      <c r="B387" s="26">
        <v>100000561634</v>
      </c>
      <c r="C387" s="25">
        <v>0</v>
      </c>
      <c r="D387" s="24" t="s">
        <v>1518</v>
      </c>
      <c r="E387" s="24" t="s">
        <v>1526</v>
      </c>
      <c r="F387" s="23">
        <v>4929236</v>
      </c>
      <c r="G387" s="23">
        <v>-527834.25</v>
      </c>
      <c r="H387" s="27">
        <v>4401401.75</v>
      </c>
      <c r="I387" s="114"/>
      <c r="J387" s="17"/>
    </row>
    <row r="388" spans="1:17" s="15" customFormat="1" ht="23.25" customHeight="1" x14ac:dyDescent="0.55000000000000004">
      <c r="A388" s="25">
        <v>76</v>
      </c>
      <c r="B388" s="26">
        <v>100000564400</v>
      </c>
      <c r="C388" s="25">
        <v>0</v>
      </c>
      <c r="D388" s="24" t="s">
        <v>1527</v>
      </c>
      <c r="E388" s="24" t="s">
        <v>1528</v>
      </c>
      <c r="F388" s="23">
        <v>892857.14</v>
      </c>
      <c r="G388" s="23">
        <v>-602162.14</v>
      </c>
      <c r="H388" s="27">
        <v>290695</v>
      </c>
      <c r="I388" s="114"/>
      <c r="J388" s="17"/>
    </row>
    <row r="389" spans="1:17" s="15" customFormat="1" ht="23.25" customHeight="1" x14ac:dyDescent="0.55000000000000004">
      <c r="A389" s="25">
        <v>77</v>
      </c>
      <c r="B389" s="26">
        <v>100000564401</v>
      </c>
      <c r="C389" s="25">
        <v>0</v>
      </c>
      <c r="D389" s="24" t="s">
        <v>1527</v>
      </c>
      <c r="E389" s="24" t="s">
        <v>1529</v>
      </c>
      <c r="F389" s="23">
        <v>892857.14</v>
      </c>
      <c r="G389" s="23">
        <v>-602162.14</v>
      </c>
      <c r="H389" s="27">
        <v>290695</v>
      </c>
      <c r="I389" s="114"/>
      <c r="J389" s="17"/>
    </row>
    <row r="390" spans="1:17" s="15" customFormat="1" ht="23.25" customHeight="1" x14ac:dyDescent="0.55000000000000004">
      <c r="A390" s="25">
        <v>78</v>
      </c>
      <c r="B390" s="26">
        <v>100000564414</v>
      </c>
      <c r="C390" s="25">
        <v>0</v>
      </c>
      <c r="D390" s="24" t="s">
        <v>1527</v>
      </c>
      <c r="E390" s="24" t="s">
        <v>1530</v>
      </c>
      <c r="F390" s="23">
        <v>1097000</v>
      </c>
      <c r="G390" s="23">
        <v>-471396.59</v>
      </c>
      <c r="H390" s="27">
        <v>625603.41</v>
      </c>
      <c r="I390" s="114"/>
      <c r="J390" s="17"/>
    </row>
    <row r="391" spans="1:17" s="15" customFormat="1" ht="23.25" customHeight="1" x14ac:dyDescent="0.55000000000000004">
      <c r="A391" s="25">
        <v>79</v>
      </c>
      <c r="B391" s="26">
        <v>100000564416</v>
      </c>
      <c r="C391" s="25">
        <v>0</v>
      </c>
      <c r="D391" s="24" t="s">
        <v>1527</v>
      </c>
      <c r="E391" s="24" t="s">
        <v>1531</v>
      </c>
      <c r="F391" s="23">
        <v>1097000</v>
      </c>
      <c r="G391" s="23">
        <v>-471396.58</v>
      </c>
      <c r="H391" s="27">
        <v>625603.42000000004</v>
      </c>
      <c r="I391" s="114"/>
      <c r="J391" s="17"/>
    </row>
    <row r="392" spans="1:17" s="15" customFormat="1" ht="23.25" customHeight="1" x14ac:dyDescent="0.55000000000000004">
      <c r="A392" s="409" t="s">
        <v>15</v>
      </c>
      <c r="B392" s="410"/>
      <c r="C392" s="410"/>
      <c r="D392" s="410"/>
      <c r="E392" s="411"/>
      <c r="F392" s="91">
        <f>SUM(F313:F391)</f>
        <v>97291106.040000007</v>
      </c>
      <c r="G392" s="91">
        <f>SUM(G313:G391)</f>
        <v>-32261114.94000002</v>
      </c>
      <c r="H392" s="91">
        <f>SUM(H313:H391)</f>
        <v>65029991.099999987</v>
      </c>
      <c r="I392" s="114"/>
      <c r="J392" s="17"/>
    </row>
    <row r="393" spans="1:17" s="15" customFormat="1" ht="23.25" customHeight="1" x14ac:dyDescent="0.55000000000000004">
      <c r="A393" s="19"/>
      <c r="B393" s="20"/>
      <c r="C393" s="19"/>
      <c r="F393" s="16"/>
      <c r="G393" s="16"/>
      <c r="H393" s="16"/>
      <c r="I393" s="114"/>
      <c r="J393" s="17"/>
    </row>
    <row r="394" spans="1:17" ht="23.25" customHeight="1" x14ac:dyDescent="0.55000000000000004">
      <c r="A394" s="33" t="s">
        <v>16</v>
      </c>
      <c r="B394" s="28"/>
      <c r="C394" s="28"/>
      <c r="D394" s="28"/>
      <c r="E394" s="28"/>
      <c r="F394" s="28"/>
      <c r="G394" s="28"/>
      <c r="H394" s="28"/>
    </row>
    <row r="395" spans="1:17" s="15" customFormat="1" ht="23.25" customHeight="1" x14ac:dyDescent="0.55000000000000004">
      <c r="A395" s="32" t="s">
        <v>1</v>
      </c>
      <c r="B395" s="31" t="s">
        <v>2</v>
      </c>
      <c r="C395" s="31" t="s">
        <v>3</v>
      </c>
      <c r="D395" s="31" t="s">
        <v>373</v>
      </c>
      <c r="E395" s="31" t="s">
        <v>5</v>
      </c>
      <c r="F395" s="31" t="s">
        <v>6</v>
      </c>
      <c r="G395" s="31" t="s">
        <v>445</v>
      </c>
      <c r="H395" s="30" t="s">
        <v>8</v>
      </c>
      <c r="I395" s="113"/>
      <c r="J395" s="29"/>
      <c r="K395" s="28"/>
      <c r="L395" s="28"/>
      <c r="M395" s="28"/>
      <c r="N395" s="28"/>
      <c r="O395" s="28"/>
      <c r="P395" s="28"/>
      <c r="Q395" s="28"/>
    </row>
    <row r="396" spans="1:17" s="15" customFormat="1" ht="23.25" customHeight="1" x14ac:dyDescent="0.55000000000000004">
      <c r="A396" s="25">
        <v>1</v>
      </c>
      <c r="B396" s="26">
        <v>100000024965</v>
      </c>
      <c r="C396" s="25">
        <v>0</v>
      </c>
      <c r="D396" s="24" t="s">
        <v>815</v>
      </c>
      <c r="E396" s="24" t="s">
        <v>814</v>
      </c>
      <c r="F396" s="23">
        <v>29500</v>
      </c>
      <c r="G396" s="23">
        <v>-29499</v>
      </c>
      <c r="H396" s="27">
        <v>1</v>
      </c>
      <c r="I396" s="114"/>
      <c r="J396" s="17"/>
    </row>
    <row r="397" spans="1:17" s="15" customFormat="1" ht="23.25" customHeight="1" x14ac:dyDescent="0.55000000000000004">
      <c r="A397" s="25">
        <v>2</v>
      </c>
      <c r="B397" s="26">
        <v>100000024966</v>
      </c>
      <c r="C397" s="25">
        <v>0</v>
      </c>
      <c r="D397" s="24" t="s">
        <v>815</v>
      </c>
      <c r="E397" s="24" t="s">
        <v>814</v>
      </c>
      <c r="F397" s="23">
        <v>29500</v>
      </c>
      <c r="G397" s="23">
        <v>-29499</v>
      </c>
      <c r="H397" s="27">
        <v>1</v>
      </c>
      <c r="I397" s="114"/>
      <c r="J397" s="17"/>
    </row>
    <row r="398" spans="1:17" s="15" customFormat="1" ht="23.25" customHeight="1" x14ac:dyDescent="0.55000000000000004">
      <c r="A398" s="25">
        <v>3</v>
      </c>
      <c r="B398" s="26">
        <v>100000024968</v>
      </c>
      <c r="C398" s="25">
        <v>0</v>
      </c>
      <c r="D398" s="24" t="s">
        <v>815</v>
      </c>
      <c r="E398" s="24" t="s">
        <v>814</v>
      </c>
      <c r="F398" s="23">
        <v>29500</v>
      </c>
      <c r="G398" s="23">
        <v>-29499</v>
      </c>
      <c r="H398" s="27">
        <v>1</v>
      </c>
      <c r="I398" s="114"/>
      <c r="J398" s="17"/>
    </row>
    <row r="399" spans="1:17" s="15" customFormat="1" ht="23.25" customHeight="1" x14ac:dyDescent="0.55000000000000004">
      <c r="A399" s="25">
        <v>4</v>
      </c>
      <c r="B399" s="26">
        <v>100000040047</v>
      </c>
      <c r="C399" s="25">
        <v>0</v>
      </c>
      <c r="D399" s="24" t="s">
        <v>813</v>
      </c>
      <c r="E399" s="24" t="s">
        <v>812</v>
      </c>
      <c r="F399" s="23">
        <v>604167</v>
      </c>
      <c r="G399" s="23">
        <v>-604166</v>
      </c>
      <c r="H399" s="27">
        <v>1</v>
      </c>
      <c r="I399" s="114"/>
      <c r="J399" s="17"/>
    </row>
    <row r="400" spans="1:17" s="15" customFormat="1" ht="23.25" customHeight="1" x14ac:dyDescent="0.55000000000000004">
      <c r="A400" s="25">
        <v>5</v>
      </c>
      <c r="B400" s="26">
        <v>100000040048</v>
      </c>
      <c r="C400" s="25">
        <v>0</v>
      </c>
      <c r="D400" s="24" t="s">
        <v>813</v>
      </c>
      <c r="E400" s="24" t="s">
        <v>812</v>
      </c>
      <c r="F400" s="23">
        <v>604167</v>
      </c>
      <c r="G400" s="23">
        <v>-604166</v>
      </c>
      <c r="H400" s="27">
        <v>1</v>
      </c>
      <c r="I400" s="114"/>
      <c r="J400" s="17"/>
    </row>
    <row r="401" spans="1:10" s="15" customFormat="1" ht="23.25" customHeight="1" x14ac:dyDescent="0.55000000000000004">
      <c r="A401" s="25">
        <v>6</v>
      </c>
      <c r="B401" s="26">
        <v>100000040049</v>
      </c>
      <c r="C401" s="25">
        <v>0</v>
      </c>
      <c r="D401" s="24" t="s">
        <v>813</v>
      </c>
      <c r="E401" s="24" t="s">
        <v>812</v>
      </c>
      <c r="F401" s="23">
        <v>604167</v>
      </c>
      <c r="G401" s="23">
        <v>-604166</v>
      </c>
      <c r="H401" s="27">
        <v>1</v>
      </c>
      <c r="I401" s="114"/>
      <c r="J401" s="17"/>
    </row>
    <row r="402" spans="1:10" s="15" customFormat="1" ht="23.25" customHeight="1" x14ac:dyDescent="0.55000000000000004">
      <c r="A402" s="25">
        <v>7</v>
      </c>
      <c r="B402" s="26">
        <v>100000040050</v>
      </c>
      <c r="C402" s="25">
        <v>0</v>
      </c>
      <c r="D402" s="24" t="s">
        <v>813</v>
      </c>
      <c r="E402" s="24" t="s">
        <v>812</v>
      </c>
      <c r="F402" s="23">
        <v>604167</v>
      </c>
      <c r="G402" s="23">
        <v>-604166</v>
      </c>
      <c r="H402" s="27">
        <v>1</v>
      </c>
      <c r="I402" s="114"/>
      <c r="J402" s="17"/>
    </row>
    <row r="403" spans="1:10" s="15" customFormat="1" ht="23.25" customHeight="1" x14ac:dyDescent="0.55000000000000004">
      <c r="A403" s="25">
        <v>8</v>
      </c>
      <c r="B403" s="26">
        <v>100000050598</v>
      </c>
      <c r="C403" s="25">
        <v>0</v>
      </c>
      <c r="D403" s="24" t="s">
        <v>811</v>
      </c>
      <c r="E403" s="24" t="s">
        <v>810</v>
      </c>
      <c r="F403" s="23">
        <v>1672500</v>
      </c>
      <c r="G403" s="23">
        <v>-1672499</v>
      </c>
      <c r="H403" s="27">
        <v>1</v>
      </c>
      <c r="I403" s="114"/>
      <c r="J403" s="17"/>
    </row>
    <row r="404" spans="1:10" s="15" customFormat="1" ht="23.25" customHeight="1" x14ac:dyDescent="0.55000000000000004">
      <c r="A404" s="25">
        <v>9</v>
      </c>
      <c r="B404" s="26">
        <v>100000050599</v>
      </c>
      <c r="C404" s="25">
        <v>0</v>
      </c>
      <c r="D404" s="24" t="s">
        <v>811</v>
      </c>
      <c r="E404" s="24" t="s">
        <v>810</v>
      </c>
      <c r="F404" s="23">
        <v>1672500</v>
      </c>
      <c r="G404" s="23">
        <v>-1672499</v>
      </c>
      <c r="H404" s="27">
        <v>1</v>
      </c>
      <c r="I404" s="114"/>
      <c r="J404" s="17"/>
    </row>
    <row r="405" spans="1:10" s="15" customFormat="1" ht="23.25" customHeight="1" x14ac:dyDescent="0.55000000000000004">
      <c r="A405" s="25">
        <v>10</v>
      </c>
      <c r="B405" s="26">
        <v>100000060041</v>
      </c>
      <c r="C405" s="25">
        <v>0</v>
      </c>
      <c r="D405" s="24" t="s">
        <v>545</v>
      </c>
      <c r="E405" s="24" t="s">
        <v>809</v>
      </c>
      <c r="F405" s="23">
        <v>37000</v>
      </c>
      <c r="G405" s="23">
        <v>-36999</v>
      </c>
      <c r="H405" s="27">
        <v>1</v>
      </c>
      <c r="I405" s="114"/>
      <c r="J405" s="17"/>
    </row>
    <row r="406" spans="1:10" s="15" customFormat="1" ht="23.25" customHeight="1" x14ac:dyDescent="0.55000000000000004">
      <c r="A406" s="25">
        <v>11</v>
      </c>
      <c r="B406" s="26">
        <v>100000104717</v>
      </c>
      <c r="C406" s="25">
        <v>0</v>
      </c>
      <c r="D406" s="24" t="s">
        <v>808</v>
      </c>
      <c r="E406" s="24" t="s">
        <v>807</v>
      </c>
      <c r="F406" s="23">
        <v>670000</v>
      </c>
      <c r="G406" s="23">
        <v>-669999</v>
      </c>
      <c r="H406" s="27">
        <v>1</v>
      </c>
      <c r="I406" s="114"/>
      <c r="J406" s="17"/>
    </row>
    <row r="407" spans="1:10" s="15" customFormat="1" ht="23.25" customHeight="1" x14ac:dyDescent="0.55000000000000004">
      <c r="A407" s="25">
        <v>12</v>
      </c>
      <c r="B407" s="26">
        <v>100000104718</v>
      </c>
      <c r="C407" s="25">
        <v>0</v>
      </c>
      <c r="D407" s="24" t="s">
        <v>808</v>
      </c>
      <c r="E407" s="24" t="s">
        <v>807</v>
      </c>
      <c r="F407" s="23">
        <v>670000</v>
      </c>
      <c r="G407" s="23">
        <v>-669999</v>
      </c>
      <c r="H407" s="27">
        <v>1</v>
      </c>
      <c r="I407" s="114"/>
      <c r="J407" s="17"/>
    </row>
    <row r="408" spans="1:10" s="15" customFormat="1" ht="23.25" customHeight="1" x14ac:dyDescent="0.55000000000000004">
      <c r="A408" s="25">
        <v>13</v>
      </c>
      <c r="B408" s="26">
        <v>100000104719</v>
      </c>
      <c r="C408" s="25">
        <v>0</v>
      </c>
      <c r="D408" s="24" t="s">
        <v>808</v>
      </c>
      <c r="E408" s="24" t="s">
        <v>807</v>
      </c>
      <c r="F408" s="23">
        <v>670000</v>
      </c>
      <c r="G408" s="23">
        <v>-669999</v>
      </c>
      <c r="H408" s="27">
        <v>1</v>
      </c>
      <c r="I408" s="114"/>
      <c r="J408" s="17"/>
    </row>
    <row r="409" spans="1:10" s="15" customFormat="1" ht="23.25" customHeight="1" x14ac:dyDescent="0.55000000000000004">
      <c r="A409" s="25">
        <v>14</v>
      </c>
      <c r="B409" s="26">
        <v>100000104720</v>
      </c>
      <c r="C409" s="25">
        <v>0</v>
      </c>
      <c r="D409" s="24" t="s">
        <v>808</v>
      </c>
      <c r="E409" s="24" t="s">
        <v>807</v>
      </c>
      <c r="F409" s="23">
        <v>670000</v>
      </c>
      <c r="G409" s="23">
        <v>-669999</v>
      </c>
      <c r="H409" s="27">
        <v>1</v>
      </c>
      <c r="I409" s="114"/>
      <c r="J409" s="17"/>
    </row>
    <row r="410" spans="1:10" s="15" customFormat="1" ht="23.25" customHeight="1" x14ac:dyDescent="0.55000000000000004">
      <c r="A410" s="25">
        <v>15</v>
      </c>
      <c r="B410" s="26">
        <v>100000104721</v>
      </c>
      <c r="C410" s="25">
        <v>0</v>
      </c>
      <c r="D410" s="24" t="s">
        <v>808</v>
      </c>
      <c r="E410" s="24" t="s">
        <v>807</v>
      </c>
      <c r="F410" s="23">
        <v>670000</v>
      </c>
      <c r="G410" s="23">
        <v>-669999</v>
      </c>
      <c r="H410" s="27">
        <v>1</v>
      </c>
      <c r="I410" s="114"/>
      <c r="J410" s="17"/>
    </row>
    <row r="411" spans="1:10" s="15" customFormat="1" ht="23.25" customHeight="1" x14ac:dyDescent="0.55000000000000004">
      <c r="A411" s="25">
        <v>16</v>
      </c>
      <c r="B411" s="26">
        <v>100000104722</v>
      </c>
      <c r="C411" s="25">
        <v>0</v>
      </c>
      <c r="D411" s="24" t="s">
        <v>808</v>
      </c>
      <c r="E411" s="24" t="s">
        <v>807</v>
      </c>
      <c r="F411" s="23">
        <v>670000</v>
      </c>
      <c r="G411" s="23">
        <v>-669999</v>
      </c>
      <c r="H411" s="27">
        <v>1</v>
      </c>
      <c r="I411" s="114"/>
      <c r="J411" s="17"/>
    </row>
    <row r="412" spans="1:10" s="15" customFormat="1" ht="23.25" customHeight="1" x14ac:dyDescent="0.55000000000000004">
      <c r="A412" s="25">
        <v>17</v>
      </c>
      <c r="B412" s="26">
        <v>100000104727</v>
      </c>
      <c r="C412" s="25">
        <v>0</v>
      </c>
      <c r="D412" s="24" t="s">
        <v>806</v>
      </c>
      <c r="E412" s="24" t="s">
        <v>804</v>
      </c>
      <c r="F412" s="23">
        <v>701000</v>
      </c>
      <c r="G412" s="23">
        <v>-700999</v>
      </c>
      <c r="H412" s="27">
        <v>1</v>
      </c>
      <c r="I412" s="114"/>
      <c r="J412" s="17"/>
    </row>
    <row r="413" spans="1:10" s="15" customFormat="1" ht="23.25" customHeight="1" x14ac:dyDescent="0.55000000000000004">
      <c r="A413" s="25">
        <v>18</v>
      </c>
      <c r="B413" s="26">
        <v>100000104731</v>
      </c>
      <c r="C413" s="25">
        <v>0</v>
      </c>
      <c r="D413" s="24" t="s">
        <v>805</v>
      </c>
      <c r="E413" s="24" t="s">
        <v>804</v>
      </c>
      <c r="F413" s="23">
        <v>701050</v>
      </c>
      <c r="G413" s="23">
        <v>-701049</v>
      </c>
      <c r="H413" s="27">
        <v>1</v>
      </c>
      <c r="I413" s="114"/>
      <c r="J413" s="17"/>
    </row>
    <row r="414" spans="1:10" s="15" customFormat="1" ht="23.25" customHeight="1" x14ac:dyDescent="0.55000000000000004">
      <c r="A414" s="25">
        <v>19</v>
      </c>
      <c r="B414" s="26">
        <v>100000104732</v>
      </c>
      <c r="C414" s="25">
        <v>0</v>
      </c>
      <c r="D414" s="24" t="s">
        <v>805</v>
      </c>
      <c r="E414" s="24" t="s">
        <v>804</v>
      </c>
      <c r="F414" s="23">
        <v>701050</v>
      </c>
      <c r="G414" s="23">
        <v>-701049</v>
      </c>
      <c r="H414" s="27">
        <v>1</v>
      </c>
      <c r="I414" s="114"/>
      <c r="J414" s="17"/>
    </row>
    <row r="415" spans="1:10" s="15" customFormat="1" ht="23.25" customHeight="1" x14ac:dyDescent="0.55000000000000004">
      <c r="A415" s="25">
        <v>20</v>
      </c>
      <c r="B415" s="26">
        <v>100000104733</v>
      </c>
      <c r="C415" s="25">
        <v>0</v>
      </c>
      <c r="D415" s="24" t="s">
        <v>805</v>
      </c>
      <c r="E415" s="24" t="s">
        <v>804</v>
      </c>
      <c r="F415" s="23">
        <v>701050</v>
      </c>
      <c r="G415" s="23">
        <v>-701049</v>
      </c>
      <c r="H415" s="27">
        <v>1</v>
      </c>
      <c r="I415" s="114"/>
      <c r="J415" s="17"/>
    </row>
    <row r="416" spans="1:10" s="15" customFormat="1" ht="23.25" customHeight="1" x14ac:dyDescent="0.55000000000000004">
      <c r="A416" s="25">
        <v>21</v>
      </c>
      <c r="B416" s="26">
        <v>100000104734</v>
      </c>
      <c r="C416" s="25">
        <v>0</v>
      </c>
      <c r="D416" s="24" t="s">
        <v>805</v>
      </c>
      <c r="E416" s="24" t="s">
        <v>804</v>
      </c>
      <c r="F416" s="23">
        <v>701050</v>
      </c>
      <c r="G416" s="23">
        <v>-701049</v>
      </c>
      <c r="H416" s="27">
        <v>1</v>
      </c>
      <c r="I416" s="114"/>
      <c r="J416" s="17"/>
    </row>
    <row r="417" spans="1:10" s="15" customFormat="1" ht="23.25" customHeight="1" x14ac:dyDescent="0.55000000000000004">
      <c r="A417" s="25">
        <v>22</v>
      </c>
      <c r="B417" s="26">
        <v>100000104735</v>
      </c>
      <c r="C417" s="25">
        <v>0</v>
      </c>
      <c r="D417" s="24" t="s">
        <v>805</v>
      </c>
      <c r="E417" s="24" t="s">
        <v>804</v>
      </c>
      <c r="F417" s="23">
        <v>701050</v>
      </c>
      <c r="G417" s="23">
        <v>-701049</v>
      </c>
      <c r="H417" s="27">
        <v>1</v>
      </c>
      <c r="I417" s="114"/>
      <c r="J417" s="17"/>
    </row>
    <row r="418" spans="1:10" s="15" customFormat="1" ht="23.25" customHeight="1" x14ac:dyDescent="0.55000000000000004">
      <c r="A418" s="25">
        <v>23</v>
      </c>
      <c r="B418" s="26">
        <v>100000104736</v>
      </c>
      <c r="C418" s="25">
        <v>0</v>
      </c>
      <c r="D418" s="24" t="s">
        <v>805</v>
      </c>
      <c r="E418" s="24" t="s">
        <v>804</v>
      </c>
      <c r="F418" s="23">
        <v>701050</v>
      </c>
      <c r="G418" s="23">
        <v>-701049</v>
      </c>
      <c r="H418" s="27">
        <v>1</v>
      </c>
      <c r="I418" s="114"/>
      <c r="J418" s="17"/>
    </row>
    <row r="419" spans="1:10" s="15" customFormat="1" ht="23.25" customHeight="1" x14ac:dyDescent="0.55000000000000004">
      <c r="A419" s="25">
        <v>24</v>
      </c>
      <c r="B419" s="26">
        <v>100000104737</v>
      </c>
      <c r="C419" s="25">
        <v>0</v>
      </c>
      <c r="D419" s="24" t="s">
        <v>805</v>
      </c>
      <c r="E419" s="24" t="s">
        <v>804</v>
      </c>
      <c r="F419" s="23">
        <v>701050</v>
      </c>
      <c r="G419" s="23">
        <v>-701049</v>
      </c>
      <c r="H419" s="27">
        <v>1</v>
      </c>
      <c r="I419" s="114"/>
      <c r="J419" s="17"/>
    </row>
    <row r="420" spans="1:10" s="15" customFormat="1" ht="23.25" customHeight="1" x14ac:dyDescent="0.55000000000000004">
      <c r="A420" s="25">
        <v>25</v>
      </c>
      <c r="B420" s="26">
        <v>100000104738</v>
      </c>
      <c r="C420" s="25">
        <v>0</v>
      </c>
      <c r="D420" s="24" t="s">
        <v>805</v>
      </c>
      <c r="E420" s="24" t="s">
        <v>804</v>
      </c>
      <c r="F420" s="23">
        <v>701050</v>
      </c>
      <c r="G420" s="23">
        <v>-701049</v>
      </c>
      <c r="H420" s="27">
        <v>1</v>
      </c>
      <c r="I420" s="114"/>
      <c r="J420" s="17"/>
    </row>
    <row r="421" spans="1:10" s="15" customFormat="1" ht="23.25" customHeight="1" x14ac:dyDescent="0.55000000000000004">
      <c r="A421" s="25">
        <v>26</v>
      </c>
      <c r="B421" s="26">
        <v>100000104739</v>
      </c>
      <c r="C421" s="25">
        <v>0</v>
      </c>
      <c r="D421" s="24" t="s">
        <v>805</v>
      </c>
      <c r="E421" s="24" t="s">
        <v>804</v>
      </c>
      <c r="F421" s="23">
        <v>701050</v>
      </c>
      <c r="G421" s="23">
        <v>-701049</v>
      </c>
      <c r="H421" s="27">
        <v>1</v>
      </c>
      <c r="I421" s="114"/>
      <c r="J421" s="17"/>
    </row>
    <row r="422" spans="1:10" s="15" customFormat="1" ht="23.25" customHeight="1" x14ac:dyDescent="0.55000000000000004">
      <c r="A422" s="25">
        <v>27</v>
      </c>
      <c r="B422" s="26">
        <v>100000104740</v>
      </c>
      <c r="C422" s="25">
        <v>0</v>
      </c>
      <c r="D422" s="24" t="s">
        <v>805</v>
      </c>
      <c r="E422" s="24" t="s">
        <v>804</v>
      </c>
      <c r="F422" s="23">
        <v>701050</v>
      </c>
      <c r="G422" s="23">
        <v>-701049</v>
      </c>
      <c r="H422" s="27">
        <v>1</v>
      </c>
      <c r="I422" s="114"/>
      <c r="J422" s="17"/>
    </row>
    <row r="423" spans="1:10" s="15" customFormat="1" ht="23.25" customHeight="1" x14ac:dyDescent="0.55000000000000004">
      <c r="A423" s="25">
        <v>28</v>
      </c>
      <c r="B423" s="26">
        <v>100000104741</v>
      </c>
      <c r="C423" s="25">
        <v>0</v>
      </c>
      <c r="D423" s="24" t="s">
        <v>805</v>
      </c>
      <c r="E423" s="24" t="s">
        <v>804</v>
      </c>
      <c r="F423" s="23">
        <v>701050</v>
      </c>
      <c r="G423" s="23">
        <v>-701049</v>
      </c>
      <c r="H423" s="27">
        <v>1</v>
      </c>
      <c r="I423" s="114"/>
      <c r="J423" s="17"/>
    </row>
    <row r="424" spans="1:10" s="15" customFormat="1" ht="23.25" customHeight="1" x14ac:dyDescent="0.55000000000000004">
      <c r="A424" s="25">
        <v>29</v>
      </c>
      <c r="B424" s="26">
        <v>100000104742</v>
      </c>
      <c r="C424" s="25">
        <v>0</v>
      </c>
      <c r="D424" s="24" t="s">
        <v>805</v>
      </c>
      <c r="E424" s="24" t="s">
        <v>804</v>
      </c>
      <c r="F424" s="23">
        <v>701050</v>
      </c>
      <c r="G424" s="23">
        <v>-701049</v>
      </c>
      <c r="H424" s="27">
        <v>1</v>
      </c>
      <c r="I424" s="114"/>
      <c r="J424" s="17"/>
    </row>
    <row r="425" spans="1:10" s="15" customFormat="1" ht="23.25" customHeight="1" x14ac:dyDescent="0.55000000000000004">
      <c r="A425" s="25">
        <v>30</v>
      </c>
      <c r="B425" s="26">
        <v>100000104743</v>
      </c>
      <c r="C425" s="25">
        <v>0</v>
      </c>
      <c r="D425" s="24" t="s">
        <v>805</v>
      </c>
      <c r="E425" s="24" t="s">
        <v>804</v>
      </c>
      <c r="F425" s="23">
        <v>701050</v>
      </c>
      <c r="G425" s="23">
        <v>-701049</v>
      </c>
      <c r="H425" s="27">
        <v>1</v>
      </c>
      <c r="I425" s="114"/>
      <c r="J425" s="17"/>
    </row>
    <row r="426" spans="1:10" s="15" customFormat="1" ht="23.25" customHeight="1" x14ac:dyDescent="0.55000000000000004">
      <c r="A426" s="25">
        <v>31</v>
      </c>
      <c r="B426" s="26">
        <v>100000104744</v>
      </c>
      <c r="C426" s="25">
        <v>0</v>
      </c>
      <c r="D426" s="24" t="s">
        <v>805</v>
      </c>
      <c r="E426" s="24" t="s">
        <v>804</v>
      </c>
      <c r="F426" s="23">
        <v>701050</v>
      </c>
      <c r="G426" s="23">
        <v>-701049</v>
      </c>
      <c r="H426" s="27">
        <v>1</v>
      </c>
      <c r="I426" s="114"/>
      <c r="J426" s="17"/>
    </row>
    <row r="427" spans="1:10" s="15" customFormat="1" ht="23.25" customHeight="1" x14ac:dyDescent="0.55000000000000004">
      <c r="A427" s="25">
        <v>32</v>
      </c>
      <c r="B427" s="26">
        <v>100000104745</v>
      </c>
      <c r="C427" s="25">
        <v>0</v>
      </c>
      <c r="D427" s="24" t="s">
        <v>805</v>
      </c>
      <c r="E427" s="24" t="s">
        <v>804</v>
      </c>
      <c r="F427" s="23">
        <v>701050</v>
      </c>
      <c r="G427" s="23">
        <v>-701049</v>
      </c>
      <c r="H427" s="27">
        <v>1</v>
      </c>
      <c r="I427" s="114"/>
      <c r="J427" s="17"/>
    </row>
    <row r="428" spans="1:10" s="15" customFormat="1" ht="23.25" customHeight="1" x14ac:dyDescent="0.55000000000000004">
      <c r="A428" s="25">
        <v>33</v>
      </c>
      <c r="B428" s="26">
        <v>100000104746</v>
      </c>
      <c r="C428" s="25">
        <v>0</v>
      </c>
      <c r="D428" s="24" t="s">
        <v>805</v>
      </c>
      <c r="E428" s="24" t="s">
        <v>804</v>
      </c>
      <c r="F428" s="23">
        <v>701050</v>
      </c>
      <c r="G428" s="23">
        <v>-701049</v>
      </c>
      <c r="H428" s="27">
        <v>1</v>
      </c>
      <c r="I428" s="114"/>
      <c r="J428" s="17"/>
    </row>
    <row r="429" spans="1:10" s="15" customFormat="1" ht="23.25" customHeight="1" x14ac:dyDescent="0.55000000000000004">
      <c r="A429" s="25">
        <v>34</v>
      </c>
      <c r="B429" s="26">
        <v>100000104747</v>
      </c>
      <c r="C429" s="25">
        <v>0</v>
      </c>
      <c r="D429" s="24" t="s">
        <v>805</v>
      </c>
      <c r="E429" s="24" t="s">
        <v>804</v>
      </c>
      <c r="F429" s="23">
        <v>701050</v>
      </c>
      <c r="G429" s="23">
        <v>-701049</v>
      </c>
      <c r="H429" s="27">
        <v>1</v>
      </c>
      <c r="I429" s="114"/>
      <c r="J429" s="17"/>
    </row>
    <row r="430" spans="1:10" s="15" customFormat="1" ht="23.25" customHeight="1" x14ac:dyDescent="0.55000000000000004">
      <c r="A430" s="25">
        <v>35</v>
      </c>
      <c r="B430" s="26">
        <v>100000104748</v>
      </c>
      <c r="C430" s="25">
        <v>0</v>
      </c>
      <c r="D430" s="24" t="s">
        <v>805</v>
      </c>
      <c r="E430" s="24" t="s">
        <v>804</v>
      </c>
      <c r="F430" s="23">
        <v>701050</v>
      </c>
      <c r="G430" s="23">
        <v>-701049</v>
      </c>
      <c r="H430" s="27">
        <v>1</v>
      </c>
      <c r="I430" s="114"/>
      <c r="J430" s="17"/>
    </row>
    <row r="431" spans="1:10" s="15" customFormat="1" ht="23.25" customHeight="1" x14ac:dyDescent="0.55000000000000004">
      <c r="A431" s="25">
        <v>36</v>
      </c>
      <c r="B431" s="26">
        <v>100000104749</v>
      </c>
      <c r="C431" s="25">
        <v>0</v>
      </c>
      <c r="D431" s="24" t="s">
        <v>805</v>
      </c>
      <c r="E431" s="24" t="s">
        <v>804</v>
      </c>
      <c r="F431" s="23">
        <v>701050</v>
      </c>
      <c r="G431" s="23">
        <v>-701049</v>
      </c>
      <c r="H431" s="27">
        <v>1</v>
      </c>
      <c r="I431" s="114"/>
      <c r="J431" s="17"/>
    </row>
    <row r="432" spans="1:10" s="15" customFormat="1" ht="23.25" customHeight="1" x14ac:dyDescent="0.55000000000000004">
      <c r="A432" s="25">
        <v>37</v>
      </c>
      <c r="B432" s="26">
        <v>100000104750</v>
      </c>
      <c r="C432" s="25">
        <v>0</v>
      </c>
      <c r="D432" s="24" t="s">
        <v>805</v>
      </c>
      <c r="E432" s="24" t="s">
        <v>804</v>
      </c>
      <c r="F432" s="23">
        <v>701050</v>
      </c>
      <c r="G432" s="23">
        <v>-701049</v>
      </c>
      <c r="H432" s="27">
        <v>1</v>
      </c>
      <c r="I432" s="114"/>
      <c r="J432" s="17"/>
    </row>
    <row r="433" spans="1:10" s="15" customFormat="1" ht="23.25" customHeight="1" x14ac:dyDescent="0.55000000000000004">
      <c r="A433" s="25">
        <v>38</v>
      </c>
      <c r="B433" s="26">
        <v>100000105278</v>
      </c>
      <c r="C433" s="25">
        <v>0</v>
      </c>
      <c r="D433" s="24" t="s">
        <v>803</v>
      </c>
      <c r="E433" s="24" t="s">
        <v>802</v>
      </c>
      <c r="F433" s="23">
        <v>865400</v>
      </c>
      <c r="G433" s="23">
        <v>-865399</v>
      </c>
      <c r="H433" s="27">
        <v>1</v>
      </c>
      <c r="I433" s="114"/>
      <c r="J433" s="17"/>
    </row>
    <row r="434" spans="1:10" s="15" customFormat="1" ht="23.25" customHeight="1" x14ac:dyDescent="0.55000000000000004">
      <c r="A434" s="25">
        <v>39</v>
      </c>
      <c r="B434" s="26">
        <v>100000105279</v>
      </c>
      <c r="C434" s="25">
        <v>0</v>
      </c>
      <c r="D434" s="24" t="s">
        <v>803</v>
      </c>
      <c r="E434" s="24" t="s">
        <v>802</v>
      </c>
      <c r="F434" s="23">
        <v>865400</v>
      </c>
      <c r="G434" s="23">
        <v>-865399</v>
      </c>
      <c r="H434" s="27">
        <v>1</v>
      </c>
      <c r="I434" s="114"/>
      <c r="J434" s="17"/>
    </row>
    <row r="435" spans="1:10" s="15" customFormat="1" ht="23.25" customHeight="1" x14ac:dyDescent="0.55000000000000004">
      <c r="A435" s="25">
        <v>40</v>
      </c>
      <c r="B435" s="26">
        <v>100000105280</v>
      </c>
      <c r="C435" s="25">
        <v>0</v>
      </c>
      <c r="D435" s="24" t="s">
        <v>803</v>
      </c>
      <c r="E435" s="24" t="s">
        <v>802</v>
      </c>
      <c r="F435" s="23">
        <v>865400</v>
      </c>
      <c r="G435" s="23">
        <v>-865399</v>
      </c>
      <c r="H435" s="27">
        <v>1</v>
      </c>
      <c r="I435" s="114"/>
      <c r="J435" s="17"/>
    </row>
    <row r="436" spans="1:10" s="15" customFormat="1" ht="23.25" customHeight="1" x14ac:dyDescent="0.55000000000000004">
      <c r="A436" s="25">
        <v>41</v>
      </c>
      <c r="B436" s="26">
        <v>100000105281</v>
      </c>
      <c r="C436" s="25">
        <v>0</v>
      </c>
      <c r="D436" s="24" t="s">
        <v>803</v>
      </c>
      <c r="E436" s="24" t="s">
        <v>802</v>
      </c>
      <c r="F436" s="23">
        <v>865400</v>
      </c>
      <c r="G436" s="23">
        <v>-865399</v>
      </c>
      <c r="H436" s="27">
        <v>1</v>
      </c>
      <c r="I436" s="114"/>
      <c r="J436" s="17"/>
    </row>
    <row r="437" spans="1:10" s="15" customFormat="1" ht="23.25" customHeight="1" x14ac:dyDescent="0.55000000000000004">
      <c r="A437" s="25">
        <v>42</v>
      </c>
      <c r="B437" s="26">
        <v>100000105282</v>
      </c>
      <c r="C437" s="25">
        <v>0</v>
      </c>
      <c r="D437" s="24" t="s">
        <v>803</v>
      </c>
      <c r="E437" s="24" t="s">
        <v>802</v>
      </c>
      <c r="F437" s="23">
        <v>865400</v>
      </c>
      <c r="G437" s="23">
        <v>-865399</v>
      </c>
      <c r="H437" s="27">
        <v>1</v>
      </c>
      <c r="I437" s="114"/>
      <c r="J437" s="17"/>
    </row>
    <row r="438" spans="1:10" s="15" customFormat="1" ht="23.25" customHeight="1" x14ac:dyDescent="0.55000000000000004">
      <c r="A438" s="25">
        <v>43</v>
      </c>
      <c r="B438" s="26">
        <v>100000105283</v>
      </c>
      <c r="C438" s="25">
        <v>0</v>
      </c>
      <c r="D438" s="24" t="s">
        <v>803</v>
      </c>
      <c r="E438" s="24" t="s">
        <v>802</v>
      </c>
      <c r="F438" s="23">
        <v>865400</v>
      </c>
      <c r="G438" s="23">
        <v>-865399</v>
      </c>
      <c r="H438" s="27">
        <v>1</v>
      </c>
      <c r="I438" s="114"/>
      <c r="J438" s="17"/>
    </row>
    <row r="439" spans="1:10" s="15" customFormat="1" ht="23.25" customHeight="1" x14ac:dyDescent="0.55000000000000004">
      <c r="A439" s="25">
        <v>44</v>
      </c>
      <c r="B439" s="26">
        <v>100000105284</v>
      </c>
      <c r="C439" s="25">
        <v>0</v>
      </c>
      <c r="D439" s="24" t="s">
        <v>803</v>
      </c>
      <c r="E439" s="24" t="s">
        <v>802</v>
      </c>
      <c r="F439" s="23">
        <v>865400</v>
      </c>
      <c r="G439" s="23">
        <v>-865399</v>
      </c>
      <c r="H439" s="27">
        <v>1</v>
      </c>
      <c r="I439" s="114"/>
      <c r="J439" s="17"/>
    </row>
    <row r="440" spans="1:10" s="15" customFormat="1" ht="23.25" customHeight="1" x14ac:dyDescent="0.55000000000000004">
      <c r="A440" s="25">
        <v>45</v>
      </c>
      <c r="B440" s="26">
        <v>100000105285</v>
      </c>
      <c r="C440" s="25">
        <v>0</v>
      </c>
      <c r="D440" s="24" t="s">
        <v>803</v>
      </c>
      <c r="E440" s="24" t="s">
        <v>802</v>
      </c>
      <c r="F440" s="23">
        <v>865400</v>
      </c>
      <c r="G440" s="23">
        <v>-865399</v>
      </c>
      <c r="H440" s="27">
        <v>1</v>
      </c>
      <c r="I440" s="114"/>
      <c r="J440" s="17"/>
    </row>
    <row r="441" spans="1:10" s="15" customFormat="1" ht="23.25" customHeight="1" x14ac:dyDescent="0.55000000000000004">
      <c r="A441" s="25">
        <v>46</v>
      </c>
      <c r="B441" s="26">
        <v>100000105286</v>
      </c>
      <c r="C441" s="25">
        <v>0</v>
      </c>
      <c r="D441" s="24" t="s">
        <v>803</v>
      </c>
      <c r="E441" s="24" t="s">
        <v>802</v>
      </c>
      <c r="F441" s="23">
        <v>865400</v>
      </c>
      <c r="G441" s="23">
        <v>-865399</v>
      </c>
      <c r="H441" s="27">
        <v>1</v>
      </c>
      <c r="I441" s="114"/>
      <c r="J441" s="17"/>
    </row>
    <row r="442" spans="1:10" s="15" customFormat="1" ht="23.25" customHeight="1" x14ac:dyDescent="0.55000000000000004">
      <c r="A442" s="25">
        <v>47</v>
      </c>
      <c r="B442" s="26">
        <v>100000105287</v>
      </c>
      <c r="C442" s="25">
        <v>0</v>
      </c>
      <c r="D442" s="24" t="s">
        <v>803</v>
      </c>
      <c r="E442" s="24" t="s">
        <v>802</v>
      </c>
      <c r="F442" s="23">
        <v>865400</v>
      </c>
      <c r="G442" s="23">
        <v>-865399</v>
      </c>
      <c r="H442" s="27">
        <v>1</v>
      </c>
      <c r="I442" s="114"/>
      <c r="J442" s="17"/>
    </row>
    <row r="443" spans="1:10" s="15" customFormat="1" ht="23.25" customHeight="1" x14ac:dyDescent="0.55000000000000004">
      <c r="A443" s="25">
        <v>48</v>
      </c>
      <c r="B443" s="26">
        <v>100000105288</v>
      </c>
      <c r="C443" s="25">
        <v>0</v>
      </c>
      <c r="D443" s="24" t="s">
        <v>803</v>
      </c>
      <c r="E443" s="24" t="s">
        <v>802</v>
      </c>
      <c r="F443" s="23">
        <v>865400</v>
      </c>
      <c r="G443" s="23">
        <v>-865399</v>
      </c>
      <c r="H443" s="27">
        <v>1</v>
      </c>
      <c r="I443" s="114"/>
      <c r="J443" s="17"/>
    </row>
    <row r="444" spans="1:10" s="15" customFormat="1" ht="23.25" customHeight="1" x14ac:dyDescent="0.55000000000000004">
      <c r="A444" s="25">
        <v>49</v>
      </c>
      <c r="B444" s="26">
        <v>100000105289</v>
      </c>
      <c r="C444" s="25">
        <v>0</v>
      </c>
      <c r="D444" s="24" t="s">
        <v>803</v>
      </c>
      <c r="E444" s="24" t="s">
        <v>802</v>
      </c>
      <c r="F444" s="23">
        <v>865400</v>
      </c>
      <c r="G444" s="23">
        <v>-865399</v>
      </c>
      <c r="H444" s="27">
        <v>1</v>
      </c>
      <c r="I444" s="114"/>
      <c r="J444" s="17"/>
    </row>
    <row r="445" spans="1:10" s="15" customFormat="1" ht="23.25" customHeight="1" x14ac:dyDescent="0.55000000000000004">
      <c r="A445" s="25">
        <v>50</v>
      </c>
      <c r="B445" s="26">
        <v>100000105290</v>
      </c>
      <c r="C445" s="25">
        <v>0</v>
      </c>
      <c r="D445" s="24" t="s">
        <v>803</v>
      </c>
      <c r="E445" s="24" t="s">
        <v>802</v>
      </c>
      <c r="F445" s="23">
        <v>865400</v>
      </c>
      <c r="G445" s="23">
        <v>-865399</v>
      </c>
      <c r="H445" s="27">
        <v>1</v>
      </c>
      <c r="I445" s="114"/>
      <c r="J445" s="17"/>
    </row>
    <row r="446" spans="1:10" s="15" customFormat="1" ht="23.25" customHeight="1" x14ac:dyDescent="0.55000000000000004">
      <c r="A446" s="25">
        <v>51</v>
      </c>
      <c r="B446" s="26">
        <v>100000105291</v>
      </c>
      <c r="C446" s="25">
        <v>0</v>
      </c>
      <c r="D446" s="24" t="s">
        <v>803</v>
      </c>
      <c r="E446" s="24" t="s">
        <v>802</v>
      </c>
      <c r="F446" s="23">
        <v>865400</v>
      </c>
      <c r="G446" s="23">
        <v>-865399</v>
      </c>
      <c r="H446" s="27">
        <v>1</v>
      </c>
      <c r="I446" s="114"/>
      <c r="J446" s="17"/>
    </row>
    <row r="447" spans="1:10" s="15" customFormat="1" ht="23.25" customHeight="1" x14ac:dyDescent="0.55000000000000004">
      <c r="A447" s="25">
        <v>52</v>
      </c>
      <c r="B447" s="26">
        <v>100000105292</v>
      </c>
      <c r="C447" s="25">
        <v>0</v>
      </c>
      <c r="D447" s="24" t="s">
        <v>803</v>
      </c>
      <c r="E447" s="24" t="s">
        <v>802</v>
      </c>
      <c r="F447" s="23">
        <v>865400</v>
      </c>
      <c r="G447" s="23">
        <v>-865399</v>
      </c>
      <c r="H447" s="27">
        <v>1</v>
      </c>
      <c r="I447" s="114"/>
      <c r="J447" s="17"/>
    </row>
    <row r="448" spans="1:10" s="15" customFormat="1" ht="23.25" customHeight="1" x14ac:dyDescent="0.55000000000000004">
      <c r="A448" s="25">
        <v>53</v>
      </c>
      <c r="B448" s="26">
        <v>100000105293</v>
      </c>
      <c r="C448" s="25">
        <v>0</v>
      </c>
      <c r="D448" s="24" t="s">
        <v>803</v>
      </c>
      <c r="E448" s="24" t="s">
        <v>802</v>
      </c>
      <c r="F448" s="23">
        <v>865400</v>
      </c>
      <c r="G448" s="23">
        <v>-865399</v>
      </c>
      <c r="H448" s="27">
        <v>1</v>
      </c>
      <c r="I448" s="114"/>
      <c r="J448" s="17"/>
    </row>
    <row r="449" spans="1:10" s="15" customFormat="1" ht="23.25" customHeight="1" x14ac:dyDescent="0.55000000000000004">
      <c r="A449" s="25">
        <v>54</v>
      </c>
      <c r="B449" s="26">
        <v>100000105294</v>
      </c>
      <c r="C449" s="25">
        <v>0</v>
      </c>
      <c r="D449" s="24" t="s">
        <v>803</v>
      </c>
      <c r="E449" s="24" t="s">
        <v>802</v>
      </c>
      <c r="F449" s="23">
        <v>865400</v>
      </c>
      <c r="G449" s="23">
        <v>-865399</v>
      </c>
      <c r="H449" s="27">
        <v>1</v>
      </c>
      <c r="I449" s="114"/>
      <c r="J449" s="17"/>
    </row>
    <row r="450" spans="1:10" s="15" customFormat="1" ht="23.25" customHeight="1" x14ac:dyDescent="0.55000000000000004">
      <c r="A450" s="25">
        <v>55</v>
      </c>
      <c r="B450" s="26">
        <v>100000105295</v>
      </c>
      <c r="C450" s="25">
        <v>0</v>
      </c>
      <c r="D450" s="24" t="s">
        <v>803</v>
      </c>
      <c r="E450" s="24" t="s">
        <v>802</v>
      </c>
      <c r="F450" s="23">
        <v>865400</v>
      </c>
      <c r="G450" s="23">
        <v>-865399</v>
      </c>
      <c r="H450" s="27">
        <v>1</v>
      </c>
      <c r="I450" s="114"/>
      <c r="J450" s="17"/>
    </row>
    <row r="451" spans="1:10" s="15" customFormat="1" ht="23.25" customHeight="1" x14ac:dyDescent="0.55000000000000004">
      <c r="A451" s="25">
        <v>56</v>
      </c>
      <c r="B451" s="26">
        <v>100000105296</v>
      </c>
      <c r="C451" s="25">
        <v>0</v>
      </c>
      <c r="D451" s="24" t="s">
        <v>803</v>
      </c>
      <c r="E451" s="24" t="s">
        <v>802</v>
      </c>
      <c r="F451" s="23">
        <v>865400</v>
      </c>
      <c r="G451" s="23">
        <v>-865399</v>
      </c>
      <c r="H451" s="27">
        <v>1</v>
      </c>
      <c r="I451" s="114"/>
      <c r="J451" s="17"/>
    </row>
    <row r="452" spans="1:10" s="15" customFormat="1" ht="23.25" customHeight="1" x14ac:dyDescent="0.55000000000000004">
      <c r="A452" s="25">
        <v>57</v>
      </c>
      <c r="B452" s="26">
        <v>100000105297</v>
      </c>
      <c r="C452" s="25">
        <v>0</v>
      </c>
      <c r="D452" s="24" t="s">
        <v>803</v>
      </c>
      <c r="E452" s="24" t="s">
        <v>802</v>
      </c>
      <c r="F452" s="23">
        <v>865400</v>
      </c>
      <c r="G452" s="23">
        <v>-865399</v>
      </c>
      <c r="H452" s="27">
        <v>1</v>
      </c>
      <c r="I452" s="114"/>
      <c r="J452" s="17"/>
    </row>
    <row r="453" spans="1:10" s="15" customFormat="1" ht="23.25" customHeight="1" x14ac:dyDescent="0.55000000000000004">
      <c r="A453" s="25">
        <v>58</v>
      </c>
      <c r="B453" s="26">
        <v>100000105298</v>
      </c>
      <c r="C453" s="25">
        <v>0</v>
      </c>
      <c r="D453" s="24" t="s">
        <v>803</v>
      </c>
      <c r="E453" s="24" t="s">
        <v>802</v>
      </c>
      <c r="F453" s="23">
        <v>865400</v>
      </c>
      <c r="G453" s="23">
        <v>-865399</v>
      </c>
      <c r="H453" s="27">
        <v>1</v>
      </c>
      <c r="I453" s="114"/>
      <c r="J453" s="17"/>
    </row>
    <row r="454" spans="1:10" s="15" customFormat="1" ht="23.25" customHeight="1" x14ac:dyDescent="0.55000000000000004">
      <c r="A454" s="25">
        <v>59</v>
      </c>
      <c r="B454" s="26">
        <v>100000105299</v>
      </c>
      <c r="C454" s="25">
        <v>0</v>
      </c>
      <c r="D454" s="24" t="s">
        <v>803</v>
      </c>
      <c r="E454" s="24" t="s">
        <v>802</v>
      </c>
      <c r="F454" s="23">
        <v>865400</v>
      </c>
      <c r="G454" s="23">
        <v>-865399</v>
      </c>
      <c r="H454" s="27">
        <v>1</v>
      </c>
      <c r="I454" s="114"/>
      <c r="J454" s="17"/>
    </row>
    <row r="455" spans="1:10" s="15" customFormat="1" ht="23.25" customHeight="1" x14ac:dyDescent="0.55000000000000004">
      <c r="A455" s="25">
        <v>60</v>
      </c>
      <c r="B455" s="26">
        <v>100000105300</v>
      </c>
      <c r="C455" s="25">
        <v>0</v>
      </c>
      <c r="D455" s="24" t="s">
        <v>803</v>
      </c>
      <c r="E455" s="24" t="s">
        <v>802</v>
      </c>
      <c r="F455" s="23">
        <v>865400</v>
      </c>
      <c r="G455" s="23">
        <v>-865399</v>
      </c>
      <c r="H455" s="27">
        <v>1</v>
      </c>
      <c r="I455" s="114"/>
      <c r="J455" s="17"/>
    </row>
    <row r="456" spans="1:10" s="15" customFormat="1" ht="23.25" customHeight="1" x14ac:dyDescent="0.55000000000000004">
      <c r="A456" s="25">
        <v>61</v>
      </c>
      <c r="B456" s="26">
        <v>100000105301</v>
      </c>
      <c r="C456" s="25">
        <v>0</v>
      </c>
      <c r="D456" s="24" t="s">
        <v>803</v>
      </c>
      <c r="E456" s="24" t="s">
        <v>802</v>
      </c>
      <c r="F456" s="23">
        <v>865400</v>
      </c>
      <c r="G456" s="23">
        <v>-865399</v>
      </c>
      <c r="H456" s="27">
        <v>1</v>
      </c>
      <c r="I456" s="114"/>
      <c r="J456" s="17"/>
    </row>
    <row r="457" spans="1:10" s="15" customFormat="1" ht="23.25" customHeight="1" x14ac:dyDescent="0.55000000000000004">
      <c r="A457" s="25">
        <v>62</v>
      </c>
      <c r="B457" s="26">
        <v>100000105302</v>
      </c>
      <c r="C457" s="25">
        <v>0</v>
      </c>
      <c r="D457" s="24" t="s">
        <v>803</v>
      </c>
      <c r="E457" s="24" t="s">
        <v>802</v>
      </c>
      <c r="F457" s="23">
        <v>865400</v>
      </c>
      <c r="G457" s="23">
        <v>-865399</v>
      </c>
      <c r="H457" s="27">
        <v>1</v>
      </c>
      <c r="I457" s="114"/>
      <c r="J457" s="17"/>
    </row>
    <row r="458" spans="1:10" s="15" customFormat="1" ht="23.25" customHeight="1" x14ac:dyDescent="0.55000000000000004">
      <c r="A458" s="25">
        <v>63</v>
      </c>
      <c r="B458" s="26">
        <v>100000130464</v>
      </c>
      <c r="C458" s="25">
        <v>0</v>
      </c>
      <c r="D458" s="24" t="s">
        <v>525</v>
      </c>
      <c r="E458" s="24" t="s">
        <v>801</v>
      </c>
      <c r="F458" s="23">
        <v>455927</v>
      </c>
      <c r="G458" s="23">
        <v>-455926</v>
      </c>
      <c r="H458" s="27">
        <v>1</v>
      </c>
      <c r="I458" s="114"/>
      <c r="J458" s="17"/>
    </row>
    <row r="459" spans="1:10" s="15" customFormat="1" ht="23.25" customHeight="1" x14ac:dyDescent="0.55000000000000004">
      <c r="A459" s="25">
        <v>64</v>
      </c>
      <c r="B459" s="26">
        <v>100000130465</v>
      </c>
      <c r="C459" s="25">
        <v>0</v>
      </c>
      <c r="D459" s="24" t="s">
        <v>525</v>
      </c>
      <c r="E459" s="24" t="s">
        <v>800</v>
      </c>
      <c r="F459" s="23">
        <v>998000</v>
      </c>
      <c r="G459" s="23">
        <v>-997999</v>
      </c>
      <c r="H459" s="27">
        <v>1</v>
      </c>
      <c r="I459" s="114"/>
      <c r="J459" s="17"/>
    </row>
    <row r="460" spans="1:10" s="15" customFormat="1" ht="23.25" customHeight="1" x14ac:dyDescent="0.55000000000000004">
      <c r="A460" s="25">
        <v>65</v>
      </c>
      <c r="B460" s="26">
        <v>100000133115</v>
      </c>
      <c r="C460" s="25">
        <v>0</v>
      </c>
      <c r="D460" s="24" t="s">
        <v>343</v>
      </c>
      <c r="E460" s="24" t="s">
        <v>856</v>
      </c>
      <c r="F460" s="23">
        <v>563890</v>
      </c>
      <c r="G460" s="23">
        <v>-563889</v>
      </c>
      <c r="H460" s="27">
        <v>1</v>
      </c>
      <c r="I460" s="114"/>
      <c r="J460" s="17"/>
    </row>
    <row r="461" spans="1:10" s="15" customFormat="1" ht="23.25" customHeight="1" x14ac:dyDescent="0.55000000000000004">
      <c r="A461" s="25">
        <v>66</v>
      </c>
      <c r="B461" s="26">
        <v>100000133312</v>
      </c>
      <c r="C461" s="25">
        <v>0</v>
      </c>
      <c r="D461" s="24" t="s">
        <v>343</v>
      </c>
      <c r="E461" s="24" t="s">
        <v>799</v>
      </c>
      <c r="F461" s="23">
        <v>725000</v>
      </c>
      <c r="G461" s="23">
        <v>-724999</v>
      </c>
      <c r="H461" s="27">
        <v>1</v>
      </c>
      <c r="I461" s="114"/>
      <c r="J461" s="17"/>
    </row>
    <row r="462" spans="1:10" s="15" customFormat="1" ht="23.25" customHeight="1" x14ac:dyDescent="0.55000000000000004">
      <c r="A462" s="25">
        <v>67</v>
      </c>
      <c r="B462" s="26">
        <v>100000177044</v>
      </c>
      <c r="C462" s="25">
        <v>0</v>
      </c>
      <c r="D462" s="24" t="s">
        <v>852</v>
      </c>
      <c r="E462" s="24" t="s">
        <v>851</v>
      </c>
      <c r="F462" s="23">
        <v>1486000</v>
      </c>
      <c r="G462" s="23">
        <v>-1485999</v>
      </c>
      <c r="H462" s="27">
        <v>1</v>
      </c>
      <c r="I462" s="114"/>
      <c r="J462" s="17"/>
    </row>
    <row r="463" spans="1:10" s="15" customFormat="1" ht="23.25" customHeight="1" x14ac:dyDescent="0.55000000000000004">
      <c r="A463" s="25">
        <v>68</v>
      </c>
      <c r="B463" s="26">
        <v>100000231587</v>
      </c>
      <c r="C463" s="25">
        <v>0</v>
      </c>
      <c r="D463" s="24" t="s">
        <v>109</v>
      </c>
      <c r="E463" s="24" t="s">
        <v>110</v>
      </c>
      <c r="F463" s="23">
        <v>720000</v>
      </c>
      <c r="G463" s="23">
        <v>-719999</v>
      </c>
      <c r="H463" s="27">
        <v>1</v>
      </c>
      <c r="I463" s="114"/>
      <c r="J463" s="17"/>
    </row>
    <row r="464" spans="1:10" s="15" customFormat="1" ht="23.25" customHeight="1" x14ac:dyDescent="0.55000000000000004">
      <c r="A464" s="25">
        <v>69</v>
      </c>
      <c r="B464" s="26">
        <v>100000231611</v>
      </c>
      <c r="C464" s="25">
        <v>0</v>
      </c>
      <c r="D464" s="24" t="s">
        <v>109</v>
      </c>
      <c r="E464" s="24" t="s">
        <v>110</v>
      </c>
      <c r="F464" s="23">
        <v>799032.26</v>
      </c>
      <c r="G464" s="23">
        <v>-799031.26</v>
      </c>
      <c r="H464" s="27">
        <v>1</v>
      </c>
      <c r="I464" s="114"/>
      <c r="J464" s="17"/>
    </row>
    <row r="465" spans="1:17" s="15" customFormat="1" ht="23.25" customHeight="1" x14ac:dyDescent="0.55000000000000004">
      <c r="A465" s="25">
        <v>70</v>
      </c>
      <c r="B465" s="26">
        <v>100000231612</v>
      </c>
      <c r="C465" s="25">
        <v>0</v>
      </c>
      <c r="D465" s="24" t="s">
        <v>109</v>
      </c>
      <c r="E465" s="24" t="s">
        <v>110</v>
      </c>
      <c r="F465" s="23">
        <v>799032.26</v>
      </c>
      <c r="G465" s="23">
        <v>-799031.26</v>
      </c>
      <c r="H465" s="27">
        <v>1</v>
      </c>
      <c r="I465" s="114"/>
      <c r="J465" s="17"/>
    </row>
    <row r="466" spans="1:17" s="15" customFormat="1" ht="23.25" customHeight="1" x14ac:dyDescent="0.55000000000000004">
      <c r="A466" s="25">
        <v>71</v>
      </c>
      <c r="B466" s="26">
        <v>100000373787</v>
      </c>
      <c r="C466" s="25">
        <v>0</v>
      </c>
      <c r="D466" s="24" t="s">
        <v>368</v>
      </c>
      <c r="E466" s="24" t="s">
        <v>798</v>
      </c>
      <c r="F466" s="23">
        <v>3322857.15</v>
      </c>
      <c r="G466" s="23">
        <v>-3322856.15</v>
      </c>
      <c r="H466" s="27">
        <v>1</v>
      </c>
      <c r="I466" s="114"/>
      <c r="J466" s="17"/>
    </row>
    <row r="467" spans="1:17" s="15" customFormat="1" ht="23.25" customHeight="1" x14ac:dyDescent="0.55000000000000004">
      <c r="A467" s="25">
        <v>72</v>
      </c>
      <c r="B467" s="26">
        <v>100000569828</v>
      </c>
      <c r="C467" s="25">
        <v>0</v>
      </c>
      <c r="D467" s="24" t="s">
        <v>1532</v>
      </c>
      <c r="E467" s="24" t="s">
        <v>1533</v>
      </c>
      <c r="F467" s="23">
        <v>604167</v>
      </c>
      <c r="G467" s="23">
        <v>-604166</v>
      </c>
      <c r="H467" s="27">
        <v>1</v>
      </c>
      <c r="I467" s="114"/>
      <c r="J467" s="17"/>
    </row>
    <row r="468" spans="1:17" s="15" customFormat="1" ht="23.25" customHeight="1" x14ac:dyDescent="0.55000000000000004">
      <c r="A468" s="25">
        <v>73</v>
      </c>
      <c r="B468" s="26">
        <v>100000569829</v>
      </c>
      <c r="C468" s="25">
        <v>0</v>
      </c>
      <c r="D468" s="24" t="s">
        <v>1532</v>
      </c>
      <c r="E468" s="24" t="s">
        <v>1534</v>
      </c>
      <c r="F468" s="23">
        <v>604167</v>
      </c>
      <c r="G468" s="23">
        <v>-604166</v>
      </c>
      <c r="H468" s="27">
        <v>1</v>
      </c>
      <c r="I468" s="114"/>
      <c r="J468" s="17"/>
    </row>
    <row r="469" spans="1:17" s="15" customFormat="1" ht="23.25" customHeight="1" x14ac:dyDescent="0.55000000000000004">
      <c r="A469" s="409" t="s">
        <v>16</v>
      </c>
      <c r="B469" s="410"/>
      <c r="C469" s="410"/>
      <c r="D469" s="410"/>
      <c r="E469" s="411"/>
      <c r="F469" s="91">
        <f>SUM(F396:F468)</f>
        <v>57342240.669999994</v>
      </c>
      <c r="G469" s="91">
        <f>SUM(G396:G468)</f>
        <v>-57342167.669999994</v>
      </c>
      <c r="H469" s="92">
        <f>SUM(H396:H468)</f>
        <v>73</v>
      </c>
      <c r="I469" s="114"/>
      <c r="J469" s="17"/>
    </row>
    <row r="470" spans="1:17" s="21" customFormat="1" ht="23.25" customHeight="1" x14ac:dyDescent="0.55000000000000004">
      <c r="A470" s="403" t="s">
        <v>15</v>
      </c>
      <c r="B470" s="404"/>
      <c r="C470" s="404"/>
      <c r="D470" s="404"/>
      <c r="E470" s="405"/>
      <c r="F470" s="5">
        <f>F392+F469</f>
        <v>154633346.71000001</v>
      </c>
      <c r="G470" s="5">
        <f>G392+G469</f>
        <v>-89603282.610000014</v>
      </c>
      <c r="H470" s="5">
        <f>H392+H469</f>
        <v>65030064.099999987</v>
      </c>
      <c r="I470" s="115" t="s">
        <v>1486</v>
      </c>
      <c r="J470" s="22"/>
    </row>
    <row r="471" spans="1:17" s="15" customFormat="1" ht="23.25" customHeight="1" x14ac:dyDescent="0.55000000000000004">
      <c r="A471" s="19"/>
      <c r="B471" s="20"/>
      <c r="C471" s="19"/>
      <c r="F471" s="16"/>
      <c r="G471" s="16"/>
      <c r="H471" s="18"/>
      <c r="I471" s="114"/>
      <c r="J471" s="17"/>
    </row>
    <row r="472" spans="1:17" ht="23.25" customHeight="1" x14ac:dyDescent="0.55000000000000004">
      <c r="A472" s="33" t="s">
        <v>17</v>
      </c>
      <c r="B472" s="28"/>
      <c r="C472" s="28"/>
      <c r="D472" s="28"/>
      <c r="E472" s="28"/>
      <c r="F472" s="28"/>
      <c r="G472" s="28"/>
      <c r="H472" s="28"/>
    </row>
    <row r="473" spans="1:17" s="15" customFormat="1" ht="23.25" customHeight="1" x14ac:dyDescent="0.55000000000000004">
      <c r="A473" s="32" t="s">
        <v>1</v>
      </c>
      <c r="B473" s="31" t="s">
        <v>2</v>
      </c>
      <c r="C473" s="31" t="s">
        <v>3</v>
      </c>
      <c r="D473" s="31" t="s">
        <v>373</v>
      </c>
      <c r="E473" s="31" t="s">
        <v>5</v>
      </c>
      <c r="F473" s="31" t="s">
        <v>6</v>
      </c>
      <c r="G473" s="31" t="s">
        <v>445</v>
      </c>
      <c r="H473" s="30" t="s">
        <v>8</v>
      </c>
      <c r="I473" s="113"/>
      <c r="J473" s="29"/>
      <c r="K473" s="28"/>
      <c r="L473" s="28"/>
      <c r="M473" s="28"/>
      <c r="N473" s="28"/>
      <c r="O473" s="28"/>
      <c r="P473" s="28"/>
      <c r="Q473" s="28"/>
    </row>
    <row r="474" spans="1:17" s="15" customFormat="1" ht="23.25" customHeight="1" x14ac:dyDescent="0.55000000000000004">
      <c r="A474" s="25">
        <v>1</v>
      </c>
      <c r="B474" s="26">
        <v>100000310687</v>
      </c>
      <c r="C474" s="25">
        <v>0</v>
      </c>
      <c r="D474" s="24" t="s">
        <v>438</v>
      </c>
      <c r="E474" s="24" t="s">
        <v>797</v>
      </c>
      <c r="F474" s="23">
        <v>10105</v>
      </c>
      <c r="G474" s="23">
        <v>-8983.0400000000009</v>
      </c>
      <c r="H474" s="27">
        <v>1121.96</v>
      </c>
      <c r="I474" s="114"/>
      <c r="J474" s="17"/>
    </row>
    <row r="475" spans="1:17" s="15" customFormat="1" ht="23.25" customHeight="1" x14ac:dyDescent="0.55000000000000004">
      <c r="A475" s="25"/>
      <c r="B475" s="26">
        <v>100000310687</v>
      </c>
      <c r="C475" s="25">
        <v>1</v>
      </c>
      <c r="D475" s="24" t="s">
        <v>438</v>
      </c>
      <c r="E475" s="24" t="s">
        <v>797</v>
      </c>
      <c r="F475" s="23">
        <v>2795</v>
      </c>
      <c r="G475" s="23">
        <v>-2794</v>
      </c>
      <c r="H475" s="27">
        <v>1</v>
      </c>
      <c r="I475" s="114"/>
      <c r="J475" s="17"/>
    </row>
    <row r="476" spans="1:17" s="15" customFormat="1" ht="23.25" customHeight="1" x14ac:dyDescent="0.55000000000000004">
      <c r="A476" s="25">
        <v>2</v>
      </c>
      <c r="B476" s="26">
        <v>100000381606</v>
      </c>
      <c r="C476" s="25">
        <v>0</v>
      </c>
      <c r="D476" s="24" t="s">
        <v>796</v>
      </c>
      <c r="E476" s="24" t="s">
        <v>795</v>
      </c>
      <c r="F476" s="23">
        <v>2168890</v>
      </c>
      <c r="G476" s="23">
        <v>-930542.94</v>
      </c>
      <c r="H476" s="27">
        <v>1238347.06</v>
      </c>
      <c r="I476" s="114"/>
      <c r="J476" s="17"/>
    </row>
    <row r="477" spans="1:17" s="15" customFormat="1" ht="23.25" customHeight="1" x14ac:dyDescent="0.55000000000000004">
      <c r="A477" s="25">
        <v>3</v>
      </c>
      <c r="B477" s="26">
        <v>100000391785</v>
      </c>
      <c r="C477" s="25">
        <v>0</v>
      </c>
      <c r="D477" s="24" t="s">
        <v>328</v>
      </c>
      <c r="E477" s="24" t="s">
        <v>794</v>
      </c>
      <c r="F477" s="23">
        <v>17900</v>
      </c>
      <c r="G477" s="23">
        <v>-8228.1</v>
      </c>
      <c r="H477" s="27">
        <v>9671.9</v>
      </c>
      <c r="I477" s="114"/>
      <c r="J477" s="17"/>
    </row>
    <row r="478" spans="1:17" s="15" customFormat="1" ht="23.25" customHeight="1" x14ac:dyDescent="0.55000000000000004">
      <c r="A478" s="25">
        <v>4</v>
      </c>
      <c r="B478" s="26">
        <v>100000391786</v>
      </c>
      <c r="C478" s="25">
        <v>0</v>
      </c>
      <c r="D478" s="24" t="s">
        <v>328</v>
      </c>
      <c r="E478" s="24" t="s">
        <v>794</v>
      </c>
      <c r="F478" s="23">
        <v>17900</v>
      </c>
      <c r="G478" s="23">
        <v>-8228.11</v>
      </c>
      <c r="H478" s="27">
        <v>9671.89</v>
      </c>
      <c r="I478" s="114"/>
      <c r="J478" s="17"/>
    </row>
    <row r="479" spans="1:17" s="15" customFormat="1" ht="23.25" customHeight="1" x14ac:dyDescent="0.55000000000000004">
      <c r="A479" s="25">
        <v>5</v>
      </c>
      <c r="B479" s="26">
        <v>100000391787</v>
      </c>
      <c r="C479" s="25">
        <v>0</v>
      </c>
      <c r="D479" s="24" t="s">
        <v>328</v>
      </c>
      <c r="E479" s="24" t="s">
        <v>794</v>
      </c>
      <c r="F479" s="23">
        <v>17900</v>
      </c>
      <c r="G479" s="23">
        <v>-8228.11</v>
      </c>
      <c r="H479" s="27">
        <v>9671.89</v>
      </c>
      <c r="I479" s="114"/>
      <c r="J479" s="17"/>
    </row>
    <row r="480" spans="1:17" s="15" customFormat="1" ht="23.25" customHeight="1" x14ac:dyDescent="0.55000000000000004">
      <c r="A480" s="25">
        <v>6</v>
      </c>
      <c r="B480" s="26">
        <v>100000391788</v>
      </c>
      <c r="C480" s="25">
        <v>0</v>
      </c>
      <c r="D480" s="24" t="s">
        <v>328</v>
      </c>
      <c r="E480" s="24" t="s">
        <v>794</v>
      </c>
      <c r="F480" s="23">
        <v>17900</v>
      </c>
      <c r="G480" s="23">
        <v>-8228.1</v>
      </c>
      <c r="H480" s="27">
        <v>9671.9</v>
      </c>
      <c r="I480" s="114"/>
      <c r="J480" s="17"/>
    </row>
    <row r="481" spans="1:10" s="15" customFormat="1" ht="23.25" customHeight="1" x14ac:dyDescent="0.55000000000000004">
      <c r="A481" s="25">
        <v>7</v>
      </c>
      <c r="B481" s="26">
        <v>100000391789</v>
      </c>
      <c r="C481" s="25">
        <v>0</v>
      </c>
      <c r="D481" s="24" t="s">
        <v>328</v>
      </c>
      <c r="E481" s="24" t="s">
        <v>794</v>
      </c>
      <c r="F481" s="23">
        <v>17900</v>
      </c>
      <c r="G481" s="23">
        <v>-8228.1</v>
      </c>
      <c r="H481" s="27">
        <v>9671.9</v>
      </c>
      <c r="I481" s="114"/>
      <c r="J481" s="17"/>
    </row>
    <row r="482" spans="1:10" s="15" customFormat="1" ht="23.25" customHeight="1" x14ac:dyDescent="0.55000000000000004">
      <c r="A482" s="25">
        <v>8</v>
      </c>
      <c r="B482" s="26">
        <v>100000391790</v>
      </c>
      <c r="C482" s="25">
        <v>0</v>
      </c>
      <c r="D482" s="24" t="s">
        <v>328</v>
      </c>
      <c r="E482" s="24" t="s">
        <v>794</v>
      </c>
      <c r="F482" s="23">
        <v>17900</v>
      </c>
      <c r="G482" s="23">
        <v>-8228.11</v>
      </c>
      <c r="H482" s="27">
        <v>9671.89</v>
      </c>
      <c r="I482" s="114"/>
      <c r="J482" s="17"/>
    </row>
    <row r="483" spans="1:10" s="15" customFormat="1" ht="23.25" customHeight="1" x14ac:dyDescent="0.55000000000000004">
      <c r="A483" s="25">
        <v>9</v>
      </c>
      <c r="B483" s="26">
        <v>100000391791</v>
      </c>
      <c r="C483" s="25">
        <v>0</v>
      </c>
      <c r="D483" s="24" t="s">
        <v>328</v>
      </c>
      <c r="E483" s="24" t="s">
        <v>794</v>
      </c>
      <c r="F483" s="23">
        <v>17900</v>
      </c>
      <c r="G483" s="23">
        <v>-8228.11</v>
      </c>
      <c r="H483" s="27">
        <v>9671.89</v>
      </c>
      <c r="I483" s="114"/>
      <c r="J483" s="17"/>
    </row>
    <row r="484" spans="1:10" s="15" customFormat="1" ht="23.25" customHeight="1" x14ac:dyDescent="0.55000000000000004">
      <c r="A484" s="25">
        <v>10</v>
      </c>
      <c r="B484" s="26">
        <v>100000391792</v>
      </c>
      <c r="C484" s="25">
        <v>0</v>
      </c>
      <c r="D484" s="24" t="s">
        <v>328</v>
      </c>
      <c r="E484" s="24" t="s">
        <v>794</v>
      </c>
      <c r="F484" s="23">
        <v>17900</v>
      </c>
      <c r="G484" s="23">
        <v>-8228.1</v>
      </c>
      <c r="H484" s="27">
        <v>9671.9</v>
      </c>
      <c r="I484" s="114"/>
      <c r="J484" s="17"/>
    </row>
    <row r="485" spans="1:10" s="15" customFormat="1" ht="23.25" customHeight="1" x14ac:dyDescent="0.55000000000000004">
      <c r="A485" s="25">
        <v>11</v>
      </c>
      <c r="B485" s="26">
        <v>100000391793</v>
      </c>
      <c r="C485" s="25">
        <v>0</v>
      </c>
      <c r="D485" s="24" t="s">
        <v>328</v>
      </c>
      <c r="E485" s="24" t="s">
        <v>794</v>
      </c>
      <c r="F485" s="23">
        <v>17900</v>
      </c>
      <c r="G485" s="23">
        <v>-8228.1</v>
      </c>
      <c r="H485" s="27">
        <v>9671.9</v>
      </c>
      <c r="I485" s="114"/>
      <c r="J485" s="17"/>
    </row>
    <row r="486" spans="1:10" s="15" customFormat="1" ht="23.25" customHeight="1" x14ac:dyDescent="0.55000000000000004">
      <c r="A486" s="25">
        <v>12</v>
      </c>
      <c r="B486" s="26">
        <v>100000391794</v>
      </c>
      <c r="C486" s="25">
        <v>0</v>
      </c>
      <c r="D486" s="24" t="s">
        <v>328</v>
      </c>
      <c r="E486" s="24" t="s">
        <v>794</v>
      </c>
      <c r="F486" s="23">
        <v>17900</v>
      </c>
      <c r="G486" s="23">
        <v>-8228.11</v>
      </c>
      <c r="H486" s="27">
        <v>9671.89</v>
      </c>
      <c r="I486" s="114"/>
      <c r="J486" s="17"/>
    </row>
    <row r="487" spans="1:10" s="15" customFormat="1" ht="23.25" customHeight="1" x14ac:dyDescent="0.55000000000000004">
      <c r="A487" s="25">
        <v>13</v>
      </c>
      <c r="B487" s="26">
        <v>100000417427</v>
      </c>
      <c r="C487" s="25">
        <v>0</v>
      </c>
      <c r="D487" s="24" t="s">
        <v>917</v>
      </c>
      <c r="E487" s="24" t="s">
        <v>957</v>
      </c>
      <c r="F487" s="23">
        <v>164116.67000000001</v>
      </c>
      <c r="G487" s="23">
        <v>-76161.17</v>
      </c>
      <c r="H487" s="27">
        <v>87955.5</v>
      </c>
      <c r="I487" s="114"/>
      <c r="J487" s="17"/>
    </row>
    <row r="488" spans="1:10" s="15" customFormat="1" ht="23.25" customHeight="1" x14ac:dyDescent="0.55000000000000004">
      <c r="A488" s="25"/>
      <c r="B488" s="26">
        <v>100000417427</v>
      </c>
      <c r="C488" s="25">
        <v>1</v>
      </c>
      <c r="D488" s="24" t="s">
        <v>917</v>
      </c>
      <c r="E488" s="24" t="s">
        <v>957</v>
      </c>
      <c r="F488" s="23">
        <v>64883.33</v>
      </c>
      <c r="G488" s="23">
        <v>-64882.33</v>
      </c>
      <c r="H488" s="27">
        <v>1</v>
      </c>
      <c r="I488" s="114"/>
      <c r="J488" s="17"/>
    </row>
    <row r="489" spans="1:10" s="15" customFormat="1" ht="23.25" customHeight="1" x14ac:dyDescent="0.55000000000000004">
      <c r="A489" s="25">
        <v>14</v>
      </c>
      <c r="B489" s="26">
        <v>100000557553</v>
      </c>
      <c r="C489" s="25">
        <v>0</v>
      </c>
      <c r="D489" s="24" t="s">
        <v>1499</v>
      </c>
      <c r="E489" s="24" t="s">
        <v>1535</v>
      </c>
      <c r="F489" s="23">
        <v>1372168</v>
      </c>
      <c r="G489" s="23">
        <v>-135588.29999999999</v>
      </c>
      <c r="H489" s="27">
        <v>1236579.7</v>
      </c>
      <c r="I489" s="114"/>
      <c r="J489" s="17"/>
    </row>
    <row r="490" spans="1:10" s="15" customFormat="1" ht="23.25" customHeight="1" x14ac:dyDescent="0.55000000000000004">
      <c r="A490" s="25">
        <v>15</v>
      </c>
      <c r="B490" s="26">
        <v>100000557554</v>
      </c>
      <c r="C490" s="25">
        <v>0</v>
      </c>
      <c r="D490" s="24" t="s">
        <v>1499</v>
      </c>
      <c r="E490" s="24" t="s">
        <v>1536</v>
      </c>
      <c r="F490" s="23">
        <v>215037.9</v>
      </c>
      <c r="G490" s="23">
        <v>-21248.58</v>
      </c>
      <c r="H490" s="27">
        <v>193789.32</v>
      </c>
      <c r="I490" s="114"/>
      <c r="J490" s="17"/>
    </row>
    <row r="491" spans="1:10" s="15" customFormat="1" ht="23.25" customHeight="1" x14ac:dyDescent="0.55000000000000004">
      <c r="A491" s="25">
        <v>16</v>
      </c>
      <c r="B491" s="26">
        <v>100000557555</v>
      </c>
      <c r="C491" s="25">
        <v>0</v>
      </c>
      <c r="D491" s="24" t="s">
        <v>1499</v>
      </c>
      <c r="E491" s="24" t="s">
        <v>1537</v>
      </c>
      <c r="F491" s="23">
        <v>1972545</v>
      </c>
      <c r="G491" s="23">
        <v>-194913.49</v>
      </c>
      <c r="H491" s="27">
        <v>1777631.51</v>
      </c>
      <c r="I491" s="114"/>
      <c r="J491" s="17"/>
    </row>
    <row r="492" spans="1:10" s="15" customFormat="1" ht="23.25" customHeight="1" x14ac:dyDescent="0.55000000000000004">
      <c r="A492" s="25">
        <v>17</v>
      </c>
      <c r="B492" s="26">
        <v>100000557557</v>
      </c>
      <c r="C492" s="25">
        <v>0</v>
      </c>
      <c r="D492" s="24" t="s">
        <v>1499</v>
      </c>
      <c r="E492" s="24" t="s">
        <v>1535</v>
      </c>
      <c r="F492" s="23">
        <v>686084</v>
      </c>
      <c r="G492" s="23">
        <v>-67794.149999999994</v>
      </c>
      <c r="H492" s="27">
        <v>618289.85</v>
      </c>
      <c r="I492" s="114"/>
      <c r="J492" s="17"/>
    </row>
    <row r="493" spans="1:10" s="15" customFormat="1" ht="23.25" customHeight="1" x14ac:dyDescent="0.55000000000000004">
      <c r="A493" s="25">
        <v>18</v>
      </c>
      <c r="B493" s="26">
        <v>100000557558</v>
      </c>
      <c r="C493" s="25">
        <v>0</v>
      </c>
      <c r="D493" s="24" t="s">
        <v>1499</v>
      </c>
      <c r="E493" s="24" t="s">
        <v>1536</v>
      </c>
      <c r="F493" s="23">
        <v>2150379</v>
      </c>
      <c r="G493" s="23">
        <v>-212485.81</v>
      </c>
      <c r="H493" s="27">
        <v>1937893.19</v>
      </c>
      <c r="I493" s="114"/>
      <c r="J493" s="17"/>
    </row>
    <row r="494" spans="1:10" s="15" customFormat="1" ht="23.25" customHeight="1" x14ac:dyDescent="0.55000000000000004">
      <c r="A494" s="409" t="s">
        <v>17</v>
      </c>
      <c r="B494" s="410"/>
      <c r="C494" s="410"/>
      <c r="D494" s="410"/>
      <c r="E494" s="411"/>
      <c r="F494" s="91">
        <f>SUM(F474:F493)</f>
        <v>8986003.9000000004</v>
      </c>
      <c r="G494" s="91">
        <f>SUM(G474:G493)</f>
        <v>-1797674.8599999999</v>
      </c>
      <c r="H494" s="91">
        <f>SUM(H474:H493)</f>
        <v>7188329.0399999991</v>
      </c>
      <c r="I494" s="114"/>
      <c r="J494" s="17"/>
    </row>
    <row r="495" spans="1:10" s="15" customFormat="1" ht="23.25" customHeight="1" x14ac:dyDescent="0.55000000000000004">
      <c r="A495" s="19"/>
      <c r="B495" s="20"/>
      <c r="C495" s="19"/>
      <c r="F495" s="16"/>
      <c r="G495" s="16"/>
      <c r="H495" s="18"/>
      <c r="I495" s="114"/>
      <c r="J495" s="17"/>
    </row>
    <row r="496" spans="1:10" ht="23.25" customHeight="1" x14ac:dyDescent="0.55000000000000004">
      <c r="A496" s="33" t="s">
        <v>20</v>
      </c>
      <c r="B496" s="28"/>
      <c r="C496" s="28"/>
      <c r="D496" s="28"/>
      <c r="E496" s="28"/>
      <c r="F496" s="28"/>
      <c r="G496" s="28"/>
      <c r="H496" s="28"/>
    </row>
    <row r="497" spans="1:17" s="15" customFormat="1" ht="23.25" customHeight="1" x14ac:dyDescent="0.55000000000000004">
      <c r="A497" s="32" t="s">
        <v>1</v>
      </c>
      <c r="B497" s="31" t="s">
        <v>2</v>
      </c>
      <c r="C497" s="31" t="s">
        <v>3</v>
      </c>
      <c r="D497" s="31" t="s">
        <v>373</v>
      </c>
      <c r="E497" s="31" t="s">
        <v>5</v>
      </c>
      <c r="F497" s="31" t="s">
        <v>6</v>
      </c>
      <c r="G497" s="31" t="s">
        <v>445</v>
      </c>
      <c r="H497" s="30" t="s">
        <v>8</v>
      </c>
      <c r="I497" s="113"/>
      <c r="J497" s="29"/>
      <c r="K497" s="28"/>
      <c r="L497" s="28"/>
      <c r="M497" s="28"/>
      <c r="N497" s="28"/>
      <c r="O497" s="28"/>
      <c r="P497" s="28"/>
      <c r="Q497" s="28"/>
    </row>
    <row r="498" spans="1:17" s="15" customFormat="1" ht="23.25" customHeight="1" x14ac:dyDescent="0.55000000000000004">
      <c r="A498" s="25">
        <v>1</v>
      </c>
      <c r="B498" s="26">
        <v>100000048953</v>
      </c>
      <c r="C498" s="25">
        <v>0</v>
      </c>
      <c r="D498" s="24" t="s">
        <v>793</v>
      </c>
      <c r="E498" s="24" t="s">
        <v>792</v>
      </c>
      <c r="F498" s="23">
        <v>38500</v>
      </c>
      <c r="G498" s="23">
        <v>-38499</v>
      </c>
      <c r="H498" s="27">
        <v>1</v>
      </c>
      <c r="I498" s="114"/>
      <c r="J498" s="17"/>
    </row>
    <row r="499" spans="1:17" s="15" customFormat="1" ht="23.25" customHeight="1" x14ac:dyDescent="0.55000000000000004">
      <c r="A499" s="25">
        <v>2</v>
      </c>
      <c r="B499" s="26">
        <v>100000060468</v>
      </c>
      <c r="C499" s="25">
        <v>0</v>
      </c>
      <c r="D499" s="24" t="s">
        <v>791</v>
      </c>
      <c r="E499" s="24" t="s">
        <v>21</v>
      </c>
      <c r="F499" s="23">
        <v>12198</v>
      </c>
      <c r="G499" s="23">
        <v>-12197</v>
      </c>
      <c r="H499" s="27">
        <v>1</v>
      </c>
      <c r="I499" s="114"/>
      <c r="J499" s="17"/>
    </row>
    <row r="500" spans="1:17" s="15" customFormat="1" ht="23.25" customHeight="1" x14ac:dyDescent="0.55000000000000004">
      <c r="A500" s="25">
        <v>3</v>
      </c>
      <c r="B500" s="26">
        <v>100000060471</v>
      </c>
      <c r="C500" s="25">
        <v>0</v>
      </c>
      <c r="D500" s="24" t="s">
        <v>791</v>
      </c>
      <c r="E500" s="24" t="s">
        <v>21</v>
      </c>
      <c r="F500" s="23">
        <v>12198</v>
      </c>
      <c r="G500" s="23">
        <v>-12197</v>
      </c>
      <c r="H500" s="27">
        <v>1</v>
      </c>
      <c r="I500" s="114"/>
      <c r="J500" s="17"/>
    </row>
    <row r="501" spans="1:17" s="15" customFormat="1" ht="23.25" customHeight="1" x14ac:dyDescent="0.55000000000000004">
      <c r="A501" s="25">
        <v>4</v>
      </c>
      <c r="B501" s="26">
        <v>100000060473</v>
      </c>
      <c r="C501" s="25">
        <v>0</v>
      </c>
      <c r="D501" s="24" t="s">
        <v>791</v>
      </c>
      <c r="E501" s="24" t="s">
        <v>21</v>
      </c>
      <c r="F501" s="23">
        <v>12198</v>
      </c>
      <c r="G501" s="23">
        <v>-12197</v>
      </c>
      <c r="H501" s="27">
        <v>1</v>
      </c>
      <c r="I501" s="114"/>
      <c r="J501" s="17"/>
    </row>
    <row r="502" spans="1:17" s="15" customFormat="1" ht="23.25" customHeight="1" x14ac:dyDescent="0.55000000000000004">
      <c r="A502" s="25">
        <v>5</v>
      </c>
      <c r="B502" s="26">
        <v>100000130470</v>
      </c>
      <c r="C502" s="25">
        <v>0</v>
      </c>
      <c r="D502" s="24" t="s">
        <v>525</v>
      </c>
      <c r="E502" s="24" t="s">
        <v>790</v>
      </c>
      <c r="F502" s="23">
        <v>13500</v>
      </c>
      <c r="G502" s="23">
        <v>-13499</v>
      </c>
      <c r="H502" s="27">
        <v>1</v>
      </c>
      <c r="I502" s="114"/>
      <c r="J502" s="17"/>
    </row>
    <row r="503" spans="1:17" s="15" customFormat="1" ht="23.25" customHeight="1" x14ac:dyDescent="0.55000000000000004">
      <c r="A503" s="25">
        <v>6</v>
      </c>
      <c r="B503" s="26">
        <v>100000130471</v>
      </c>
      <c r="C503" s="25">
        <v>0</v>
      </c>
      <c r="D503" s="24" t="s">
        <v>525</v>
      </c>
      <c r="E503" s="24" t="s">
        <v>790</v>
      </c>
      <c r="F503" s="23">
        <v>11000</v>
      </c>
      <c r="G503" s="23">
        <v>-10999</v>
      </c>
      <c r="H503" s="27">
        <v>1</v>
      </c>
      <c r="I503" s="114"/>
      <c r="J503" s="17"/>
    </row>
    <row r="504" spans="1:17" s="15" customFormat="1" ht="23.25" customHeight="1" x14ac:dyDescent="0.55000000000000004">
      <c r="A504" s="25">
        <v>7</v>
      </c>
      <c r="B504" s="26">
        <v>100000130472</v>
      </c>
      <c r="C504" s="25">
        <v>0</v>
      </c>
      <c r="D504" s="24" t="s">
        <v>525</v>
      </c>
      <c r="E504" s="24" t="s">
        <v>790</v>
      </c>
      <c r="F504" s="23">
        <v>11000</v>
      </c>
      <c r="G504" s="23">
        <v>-10999</v>
      </c>
      <c r="H504" s="27">
        <v>1</v>
      </c>
      <c r="I504" s="114"/>
      <c r="J504" s="17"/>
    </row>
    <row r="505" spans="1:17" s="15" customFormat="1" ht="23.25" customHeight="1" x14ac:dyDescent="0.55000000000000004">
      <c r="A505" s="25">
        <v>8</v>
      </c>
      <c r="B505" s="26">
        <v>100000130473</v>
      </c>
      <c r="C505" s="25">
        <v>0</v>
      </c>
      <c r="D505" s="24" t="s">
        <v>525</v>
      </c>
      <c r="E505" s="24" t="s">
        <v>790</v>
      </c>
      <c r="F505" s="23">
        <v>11000</v>
      </c>
      <c r="G505" s="23">
        <v>-10999</v>
      </c>
      <c r="H505" s="27">
        <v>1</v>
      </c>
      <c r="I505" s="114"/>
      <c r="J505" s="17"/>
    </row>
    <row r="506" spans="1:17" s="15" customFormat="1" ht="23.25" customHeight="1" x14ac:dyDescent="0.55000000000000004">
      <c r="A506" s="25">
        <v>9</v>
      </c>
      <c r="B506" s="26">
        <v>100000130474</v>
      </c>
      <c r="C506" s="25">
        <v>0</v>
      </c>
      <c r="D506" s="24" t="s">
        <v>525</v>
      </c>
      <c r="E506" s="24" t="s">
        <v>789</v>
      </c>
      <c r="F506" s="23">
        <v>53000</v>
      </c>
      <c r="G506" s="23">
        <v>-52999</v>
      </c>
      <c r="H506" s="27">
        <v>1</v>
      </c>
      <c r="I506" s="114"/>
      <c r="J506" s="17"/>
    </row>
    <row r="507" spans="1:17" s="15" customFormat="1" ht="23.25" customHeight="1" x14ac:dyDescent="0.55000000000000004">
      <c r="A507" s="25">
        <v>10</v>
      </c>
      <c r="B507" s="26">
        <v>100000130475</v>
      </c>
      <c r="C507" s="25">
        <v>0</v>
      </c>
      <c r="D507" s="24" t="s">
        <v>525</v>
      </c>
      <c r="E507" s="24" t="s">
        <v>788</v>
      </c>
      <c r="F507" s="23">
        <v>45000</v>
      </c>
      <c r="G507" s="23">
        <v>-44999</v>
      </c>
      <c r="H507" s="27">
        <v>1</v>
      </c>
      <c r="I507" s="114"/>
      <c r="J507" s="17"/>
    </row>
    <row r="508" spans="1:17" s="15" customFormat="1" ht="23.25" customHeight="1" x14ac:dyDescent="0.55000000000000004">
      <c r="A508" s="25">
        <v>11</v>
      </c>
      <c r="B508" s="26">
        <v>100000141125</v>
      </c>
      <c r="C508" s="25">
        <v>0</v>
      </c>
      <c r="D508" s="24" t="s">
        <v>346</v>
      </c>
      <c r="E508" s="24" t="s">
        <v>787</v>
      </c>
      <c r="F508" s="23">
        <v>29853</v>
      </c>
      <c r="G508" s="23">
        <v>-29852</v>
      </c>
      <c r="H508" s="27">
        <v>1</v>
      </c>
      <c r="I508" s="114"/>
      <c r="J508" s="17"/>
    </row>
    <row r="509" spans="1:17" s="15" customFormat="1" ht="23.25" customHeight="1" x14ac:dyDescent="0.55000000000000004">
      <c r="A509" s="409" t="s">
        <v>20</v>
      </c>
      <c r="B509" s="410"/>
      <c r="C509" s="410"/>
      <c r="D509" s="410"/>
      <c r="E509" s="411"/>
      <c r="F509" s="91">
        <f>SUM(F498:F508)</f>
        <v>249447</v>
      </c>
      <c r="G509" s="91">
        <f>SUM(G498:G508)</f>
        <v>-249436</v>
      </c>
      <c r="H509" s="91">
        <f>SUM(H498:H508)</f>
        <v>11</v>
      </c>
      <c r="I509" s="114"/>
      <c r="J509" s="17"/>
    </row>
    <row r="510" spans="1:17" s="21" customFormat="1" ht="23.25" customHeight="1" x14ac:dyDescent="0.55000000000000004">
      <c r="A510" s="403" t="s">
        <v>17</v>
      </c>
      <c r="B510" s="404"/>
      <c r="C510" s="404"/>
      <c r="D510" s="404"/>
      <c r="E510" s="405"/>
      <c r="F510" s="5">
        <f>F494+F509</f>
        <v>9235450.9000000004</v>
      </c>
      <c r="G510" s="5">
        <f>G494+G509</f>
        <v>-2047110.8599999999</v>
      </c>
      <c r="H510" s="5">
        <f>H494+H509</f>
        <v>7188340.0399999991</v>
      </c>
      <c r="I510" s="115" t="s">
        <v>1486</v>
      </c>
      <c r="J510" s="22"/>
    </row>
    <row r="511" spans="1:17" s="15" customFormat="1" ht="23.25" customHeight="1" x14ac:dyDescent="0.55000000000000004">
      <c r="A511" s="19"/>
      <c r="B511" s="20"/>
      <c r="C511" s="19"/>
      <c r="F511" s="16"/>
      <c r="G511" s="16"/>
      <c r="H511" s="16"/>
      <c r="I511" s="114"/>
      <c r="J511" s="17"/>
    </row>
    <row r="512" spans="1:17" ht="23.25" customHeight="1" x14ac:dyDescent="0.55000000000000004">
      <c r="A512" s="33" t="s">
        <v>22</v>
      </c>
      <c r="B512" s="28"/>
      <c r="C512" s="28"/>
      <c r="D512" s="28"/>
      <c r="E512" s="28"/>
      <c r="F512" s="28"/>
      <c r="G512" s="28"/>
      <c r="H512" s="28"/>
    </row>
    <row r="513" spans="1:17" s="15" customFormat="1" ht="23.25" customHeight="1" x14ac:dyDescent="0.55000000000000004">
      <c r="A513" s="32" t="s">
        <v>1</v>
      </c>
      <c r="B513" s="31" t="s">
        <v>2</v>
      </c>
      <c r="C513" s="31" t="s">
        <v>3</v>
      </c>
      <c r="D513" s="31" t="s">
        <v>373</v>
      </c>
      <c r="E513" s="31" t="s">
        <v>5</v>
      </c>
      <c r="F513" s="31" t="s">
        <v>6</v>
      </c>
      <c r="G513" s="31" t="s">
        <v>445</v>
      </c>
      <c r="H513" s="30" t="s">
        <v>8</v>
      </c>
      <c r="I513" s="113"/>
      <c r="J513" s="29"/>
      <c r="K513" s="28"/>
      <c r="L513" s="28"/>
      <c r="M513" s="28"/>
      <c r="N513" s="28"/>
      <c r="O513" s="28"/>
      <c r="P513" s="28"/>
      <c r="Q513" s="28"/>
    </row>
    <row r="514" spans="1:17" s="15" customFormat="1" ht="23.25" customHeight="1" x14ac:dyDescent="0.55000000000000004">
      <c r="A514" s="25">
        <v>1</v>
      </c>
      <c r="B514" s="26">
        <v>100000184054</v>
      </c>
      <c r="C514" s="25">
        <v>0</v>
      </c>
      <c r="D514" s="24" t="s">
        <v>771</v>
      </c>
      <c r="E514" s="24" t="s">
        <v>1538</v>
      </c>
      <c r="F514" s="23">
        <v>450000</v>
      </c>
      <c r="G514" s="23">
        <v>-283931.51</v>
      </c>
      <c r="H514" s="27">
        <v>166068.49</v>
      </c>
      <c r="I514" s="114"/>
      <c r="J514" s="17"/>
    </row>
    <row r="515" spans="1:17" s="15" customFormat="1" ht="23.25" customHeight="1" x14ac:dyDescent="0.55000000000000004">
      <c r="A515" s="25">
        <v>2</v>
      </c>
      <c r="B515" s="26">
        <v>100000230326</v>
      </c>
      <c r="C515" s="25">
        <v>0</v>
      </c>
      <c r="D515" s="24" t="s">
        <v>574</v>
      </c>
      <c r="E515" s="24" t="s">
        <v>761</v>
      </c>
      <c r="F515" s="23">
        <v>14177.5</v>
      </c>
      <c r="G515" s="23">
        <v>-13602.33</v>
      </c>
      <c r="H515" s="27">
        <v>575.16999999999996</v>
      </c>
      <c r="I515" s="114"/>
      <c r="J515" s="17"/>
    </row>
    <row r="516" spans="1:17" s="15" customFormat="1" ht="23.25" customHeight="1" x14ac:dyDescent="0.55000000000000004">
      <c r="A516" s="25">
        <v>3</v>
      </c>
      <c r="B516" s="26">
        <v>100000230327</v>
      </c>
      <c r="C516" s="25">
        <v>0</v>
      </c>
      <c r="D516" s="24" t="s">
        <v>574</v>
      </c>
      <c r="E516" s="24" t="s">
        <v>760</v>
      </c>
      <c r="F516" s="23">
        <v>46652</v>
      </c>
      <c r="G516" s="23">
        <v>-44759.38</v>
      </c>
      <c r="H516" s="27">
        <v>1892.62</v>
      </c>
      <c r="I516" s="114"/>
      <c r="J516" s="17"/>
    </row>
    <row r="517" spans="1:17" s="15" customFormat="1" ht="23.25" customHeight="1" x14ac:dyDescent="0.55000000000000004">
      <c r="A517" s="25">
        <v>4</v>
      </c>
      <c r="B517" s="26">
        <v>100000299368</v>
      </c>
      <c r="C517" s="25">
        <v>0</v>
      </c>
      <c r="D517" s="24" t="s">
        <v>25</v>
      </c>
      <c r="E517" s="24" t="s">
        <v>127</v>
      </c>
      <c r="F517" s="23">
        <v>23968</v>
      </c>
      <c r="G517" s="23">
        <v>-18027.95</v>
      </c>
      <c r="H517" s="27">
        <v>5940.05</v>
      </c>
      <c r="I517" s="114"/>
      <c r="J517" s="17"/>
    </row>
    <row r="518" spans="1:17" s="15" customFormat="1" ht="23.25" customHeight="1" x14ac:dyDescent="0.55000000000000004">
      <c r="A518" s="25">
        <v>5</v>
      </c>
      <c r="B518" s="26">
        <v>100000299369</v>
      </c>
      <c r="C518" s="25">
        <v>0</v>
      </c>
      <c r="D518" s="24" t="s">
        <v>25</v>
      </c>
      <c r="E518" s="24" t="s">
        <v>127</v>
      </c>
      <c r="F518" s="23">
        <v>23968</v>
      </c>
      <c r="G518" s="23">
        <v>-18027.95</v>
      </c>
      <c r="H518" s="27">
        <v>5940.05</v>
      </c>
      <c r="I518" s="114"/>
      <c r="J518" s="17"/>
    </row>
    <row r="519" spans="1:17" s="15" customFormat="1" ht="23.25" customHeight="1" x14ac:dyDescent="0.55000000000000004">
      <c r="A519" s="25">
        <v>6</v>
      </c>
      <c r="B519" s="26">
        <v>100000473862</v>
      </c>
      <c r="C519" s="25">
        <v>0</v>
      </c>
      <c r="D519" s="24" t="s">
        <v>948</v>
      </c>
      <c r="E519" s="24" t="s">
        <v>958</v>
      </c>
      <c r="F519" s="23">
        <v>49999</v>
      </c>
      <c r="G519" s="23">
        <v>-10575.13</v>
      </c>
      <c r="H519" s="27">
        <v>39423.870000000003</v>
      </c>
      <c r="I519" s="114"/>
      <c r="J519" s="17"/>
    </row>
    <row r="520" spans="1:17" s="15" customFormat="1" ht="23.25" customHeight="1" x14ac:dyDescent="0.55000000000000004">
      <c r="A520" s="25">
        <v>7</v>
      </c>
      <c r="B520" s="26">
        <v>100000473863</v>
      </c>
      <c r="C520" s="25">
        <v>0</v>
      </c>
      <c r="D520" s="24" t="s">
        <v>948</v>
      </c>
      <c r="E520" s="24" t="s">
        <v>958</v>
      </c>
      <c r="F520" s="23">
        <v>49999</v>
      </c>
      <c r="G520" s="23">
        <v>-10575.13</v>
      </c>
      <c r="H520" s="27">
        <v>39423.870000000003</v>
      </c>
      <c r="I520" s="114"/>
      <c r="J520" s="17"/>
    </row>
    <row r="521" spans="1:17" s="15" customFormat="1" ht="23.25" customHeight="1" x14ac:dyDescent="0.55000000000000004">
      <c r="A521" s="25">
        <v>8</v>
      </c>
      <c r="B521" s="26">
        <v>100000473864</v>
      </c>
      <c r="C521" s="25">
        <v>0</v>
      </c>
      <c r="D521" s="24" t="s">
        <v>948</v>
      </c>
      <c r="E521" s="24" t="s">
        <v>958</v>
      </c>
      <c r="F521" s="23">
        <v>49999</v>
      </c>
      <c r="G521" s="23">
        <v>-10575.13</v>
      </c>
      <c r="H521" s="27">
        <v>39423.870000000003</v>
      </c>
      <c r="I521" s="114"/>
      <c r="J521" s="17"/>
    </row>
    <row r="522" spans="1:17" s="15" customFormat="1" ht="23.25" customHeight="1" x14ac:dyDescent="0.55000000000000004">
      <c r="A522" s="25">
        <v>9</v>
      </c>
      <c r="B522" s="26">
        <v>100000473865</v>
      </c>
      <c r="C522" s="25">
        <v>0</v>
      </c>
      <c r="D522" s="24" t="s">
        <v>948</v>
      </c>
      <c r="E522" s="24" t="s">
        <v>958</v>
      </c>
      <c r="F522" s="23">
        <v>49999</v>
      </c>
      <c r="G522" s="23">
        <v>-10575.13</v>
      </c>
      <c r="H522" s="27">
        <v>39423.870000000003</v>
      </c>
      <c r="I522" s="114"/>
      <c r="J522" s="17"/>
    </row>
    <row r="523" spans="1:17" s="15" customFormat="1" ht="23.25" customHeight="1" x14ac:dyDescent="0.55000000000000004">
      <c r="A523" s="25">
        <v>10</v>
      </c>
      <c r="B523" s="26">
        <v>100000473866</v>
      </c>
      <c r="C523" s="25">
        <v>0</v>
      </c>
      <c r="D523" s="24" t="s">
        <v>948</v>
      </c>
      <c r="E523" s="24" t="s">
        <v>958</v>
      </c>
      <c r="F523" s="23">
        <v>49999</v>
      </c>
      <c r="G523" s="23">
        <v>-10575.13</v>
      </c>
      <c r="H523" s="27">
        <v>39423.870000000003</v>
      </c>
      <c r="I523" s="114"/>
      <c r="J523" s="17"/>
    </row>
    <row r="524" spans="1:17" s="15" customFormat="1" ht="23.25" customHeight="1" x14ac:dyDescent="0.55000000000000004">
      <c r="A524" s="25">
        <v>11</v>
      </c>
      <c r="B524" s="26">
        <v>100000473867</v>
      </c>
      <c r="C524" s="25">
        <v>0</v>
      </c>
      <c r="D524" s="24" t="s">
        <v>948</v>
      </c>
      <c r="E524" s="24" t="s">
        <v>958</v>
      </c>
      <c r="F524" s="23">
        <v>49999</v>
      </c>
      <c r="G524" s="23">
        <v>-10575.13</v>
      </c>
      <c r="H524" s="27">
        <v>39423.870000000003</v>
      </c>
      <c r="I524" s="114"/>
      <c r="J524" s="17"/>
    </row>
    <row r="525" spans="1:17" s="15" customFormat="1" ht="23.25" customHeight="1" x14ac:dyDescent="0.55000000000000004">
      <c r="A525" s="25">
        <v>12</v>
      </c>
      <c r="B525" s="26">
        <v>100000473868</v>
      </c>
      <c r="C525" s="25">
        <v>0</v>
      </c>
      <c r="D525" s="24" t="s">
        <v>948</v>
      </c>
      <c r="E525" s="24" t="s">
        <v>958</v>
      </c>
      <c r="F525" s="23">
        <v>49999</v>
      </c>
      <c r="G525" s="23">
        <v>-10575.13</v>
      </c>
      <c r="H525" s="27">
        <v>39423.870000000003</v>
      </c>
      <c r="I525" s="114"/>
      <c r="J525" s="17"/>
    </row>
    <row r="526" spans="1:17" s="15" customFormat="1" ht="23.25" customHeight="1" x14ac:dyDescent="0.55000000000000004">
      <c r="A526" s="25">
        <v>13</v>
      </c>
      <c r="B526" s="26">
        <v>100000473869</v>
      </c>
      <c r="C526" s="25">
        <v>0</v>
      </c>
      <c r="D526" s="24" t="s">
        <v>948</v>
      </c>
      <c r="E526" s="24" t="s">
        <v>958</v>
      </c>
      <c r="F526" s="23">
        <v>49999</v>
      </c>
      <c r="G526" s="23">
        <v>-10575.13</v>
      </c>
      <c r="H526" s="27">
        <v>39423.870000000003</v>
      </c>
      <c r="I526" s="114"/>
      <c r="J526" s="17"/>
    </row>
    <row r="527" spans="1:17" s="15" customFormat="1" ht="23.25" customHeight="1" x14ac:dyDescent="0.55000000000000004">
      <c r="A527" s="25">
        <v>14</v>
      </c>
      <c r="B527" s="26">
        <v>100000473870</v>
      </c>
      <c r="C527" s="25">
        <v>0</v>
      </c>
      <c r="D527" s="24" t="s">
        <v>948</v>
      </c>
      <c r="E527" s="24" t="s">
        <v>958</v>
      </c>
      <c r="F527" s="23">
        <v>49999</v>
      </c>
      <c r="G527" s="23">
        <v>-10575.13</v>
      </c>
      <c r="H527" s="27">
        <v>39423.870000000003</v>
      </c>
      <c r="I527" s="114"/>
      <c r="J527" s="17"/>
    </row>
    <row r="528" spans="1:17" s="15" customFormat="1" ht="23.25" customHeight="1" x14ac:dyDescent="0.55000000000000004">
      <c r="A528" s="25">
        <v>15</v>
      </c>
      <c r="B528" s="26">
        <v>100000473871</v>
      </c>
      <c r="C528" s="25">
        <v>0</v>
      </c>
      <c r="D528" s="24" t="s">
        <v>948</v>
      </c>
      <c r="E528" s="24" t="s">
        <v>958</v>
      </c>
      <c r="F528" s="23">
        <v>49999.67</v>
      </c>
      <c r="G528" s="23">
        <v>-10575.27</v>
      </c>
      <c r="H528" s="27">
        <v>39424.400000000001</v>
      </c>
      <c r="I528" s="114"/>
      <c r="J528" s="17"/>
    </row>
    <row r="529" spans="1:17" s="15" customFormat="1" ht="23.25" customHeight="1" x14ac:dyDescent="0.55000000000000004">
      <c r="A529" s="25">
        <v>16</v>
      </c>
      <c r="B529" s="26">
        <v>100000557556</v>
      </c>
      <c r="C529" s="25">
        <v>0</v>
      </c>
      <c r="D529" s="24" t="s">
        <v>1499</v>
      </c>
      <c r="E529" s="24" t="s">
        <v>1539</v>
      </c>
      <c r="F529" s="23">
        <v>494768</v>
      </c>
      <c r="G529" s="23">
        <v>-48889.599999999999</v>
      </c>
      <c r="H529" s="27">
        <v>445878.4</v>
      </c>
      <c r="I529" s="114"/>
      <c r="J529" s="17"/>
    </row>
    <row r="530" spans="1:17" s="15" customFormat="1" ht="23.25" customHeight="1" x14ac:dyDescent="0.55000000000000004">
      <c r="A530" s="25">
        <v>17</v>
      </c>
      <c r="B530" s="26">
        <v>100000557559</v>
      </c>
      <c r="C530" s="25">
        <v>0</v>
      </c>
      <c r="D530" s="24" t="s">
        <v>1499</v>
      </c>
      <c r="E530" s="24" t="s">
        <v>1539</v>
      </c>
      <c r="F530" s="23">
        <v>1076848</v>
      </c>
      <c r="G530" s="23">
        <v>-106406.79</v>
      </c>
      <c r="H530" s="27">
        <v>970441.21</v>
      </c>
      <c r="I530" s="114"/>
      <c r="J530" s="17"/>
    </row>
    <row r="531" spans="1:17" s="15" customFormat="1" ht="23.25" customHeight="1" x14ac:dyDescent="0.55000000000000004">
      <c r="A531" s="25">
        <v>18</v>
      </c>
      <c r="B531" s="26">
        <v>100000557824</v>
      </c>
      <c r="C531" s="25">
        <v>0</v>
      </c>
      <c r="D531" s="24" t="s">
        <v>1540</v>
      </c>
      <c r="E531" s="24" t="s">
        <v>1541</v>
      </c>
      <c r="F531" s="23">
        <v>77330.12</v>
      </c>
      <c r="G531" s="23">
        <v>-15085.71</v>
      </c>
      <c r="H531" s="27">
        <v>62244.41</v>
      </c>
      <c r="I531" s="114"/>
      <c r="J531" s="17"/>
    </row>
    <row r="532" spans="1:17" s="15" customFormat="1" ht="23.25" customHeight="1" x14ac:dyDescent="0.55000000000000004">
      <c r="A532" s="25">
        <v>19</v>
      </c>
      <c r="B532" s="26">
        <v>100000557825</v>
      </c>
      <c r="C532" s="25">
        <v>0</v>
      </c>
      <c r="D532" s="24" t="s">
        <v>1540</v>
      </c>
      <c r="E532" s="24" t="s">
        <v>1541</v>
      </c>
      <c r="F532" s="23">
        <v>77330.12</v>
      </c>
      <c r="G532" s="23">
        <v>-15085.71</v>
      </c>
      <c r="H532" s="27">
        <v>62244.41</v>
      </c>
      <c r="I532" s="114"/>
      <c r="J532" s="17"/>
    </row>
    <row r="533" spans="1:17" s="15" customFormat="1" ht="23.25" customHeight="1" x14ac:dyDescent="0.55000000000000004">
      <c r="A533" s="25">
        <v>20</v>
      </c>
      <c r="B533" s="26">
        <v>100000557826</v>
      </c>
      <c r="C533" s="25">
        <v>0</v>
      </c>
      <c r="D533" s="24" t="s">
        <v>1540</v>
      </c>
      <c r="E533" s="24" t="s">
        <v>1541</v>
      </c>
      <c r="F533" s="23">
        <v>77330.12</v>
      </c>
      <c r="G533" s="23">
        <v>-15085.71</v>
      </c>
      <c r="H533" s="27">
        <v>62244.41</v>
      </c>
      <c r="I533" s="114"/>
      <c r="J533" s="17"/>
    </row>
    <row r="534" spans="1:17" s="15" customFormat="1" ht="23.25" customHeight="1" x14ac:dyDescent="0.55000000000000004">
      <c r="A534" s="25">
        <v>21</v>
      </c>
      <c r="B534" s="26">
        <v>100000557827</v>
      </c>
      <c r="C534" s="25">
        <v>0</v>
      </c>
      <c r="D534" s="24" t="s">
        <v>1540</v>
      </c>
      <c r="E534" s="24" t="s">
        <v>1541</v>
      </c>
      <c r="F534" s="23">
        <v>77330.12</v>
      </c>
      <c r="G534" s="23">
        <v>-15085.71</v>
      </c>
      <c r="H534" s="27">
        <v>62244.41</v>
      </c>
      <c r="I534" s="114"/>
      <c r="J534" s="17"/>
    </row>
    <row r="535" spans="1:17" s="15" customFormat="1" ht="23.25" customHeight="1" x14ac:dyDescent="0.55000000000000004">
      <c r="A535" s="25">
        <v>22</v>
      </c>
      <c r="B535" s="26">
        <v>100000557828</v>
      </c>
      <c r="C535" s="25">
        <v>0</v>
      </c>
      <c r="D535" s="24" t="s">
        <v>1540</v>
      </c>
      <c r="E535" s="24" t="s">
        <v>1541</v>
      </c>
      <c r="F535" s="23">
        <v>77330.12</v>
      </c>
      <c r="G535" s="23">
        <v>-15085.71</v>
      </c>
      <c r="H535" s="27">
        <v>62244.41</v>
      </c>
      <c r="I535" s="114"/>
      <c r="J535" s="17"/>
    </row>
    <row r="536" spans="1:17" s="15" customFormat="1" ht="23.25" customHeight="1" x14ac:dyDescent="0.55000000000000004">
      <c r="A536" s="409" t="s">
        <v>22</v>
      </c>
      <c r="B536" s="410"/>
      <c r="C536" s="410"/>
      <c r="D536" s="410"/>
      <c r="E536" s="411"/>
      <c r="F536" s="91">
        <f>SUM(F514:F535)</f>
        <v>3017022.7700000005</v>
      </c>
      <c r="G536" s="91">
        <f>SUM(G514:G535)</f>
        <v>-714825.5</v>
      </c>
      <c r="H536" s="91">
        <f>SUM(H514:H535)</f>
        <v>2302197.2700000005</v>
      </c>
      <c r="I536" s="114"/>
      <c r="J536" s="17"/>
    </row>
    <row r="537" spans="1:17" s="15" customFormat="1" ht="23.25" customHeight="1" x14ac:dyDescent="0.55000000000000004">
      <c r="A537" s="19"/>
      <c r="B537" s="20"/>
      <c r="C537" s="19"/>
      <c r="F537" s="16"/>
      <c r="G537" s="16"/>
      <c r="H537" s="18"/>
      <c r="I537" s="114"/>
      <c r="J537" s="17"/>
    </row>
    <row r="538" spans="1:17" ht="23.25" customHeight="1" x14ac:dyDescent="0.55000000000000004">
      <c r="A538" s="33" t="s">
        <v>23</v>
      </c>
      <c r="B538" s="28"/>
      <c r="C538" s="28"/>
      <c r="D538" s="28"/>
      <c r="E538" s="28"/>
      <c r="F538" s="28"/>
      <c r="G538" s="28"/>
      <c r="H538" s="28"/>
    </row>
    <row r="539" spans="1:17" s="15" customFormat="1" ht="23.25" customHeight="1" x14ac:dyDescent="0.55000000000000004">
      <c r="A539" s="32" t="s">
        <v>1</v>
      </c>
      <c r="B539" s="31" t="s">
        <v>2</v>
      </c>
      <c r="C539" s="31" t="s">
        <v>3</v>
      </c>
      <c r="D539" s="31" t="s">
        <v>373</v>
      </c>
      <c r="E539" s="31" t="s">
        <v>5</v>
      </c>
      <c r="F539" s="31" t="s">
        <v>6</v>
      </c>
      <c r="G539" s="31" t="s">
        <v>445</v>
      </c>
      <c r="H539" s="30" t="s">
        <v>8</v>
      </c>
      <c r="I539" s="113"/>
      <c r="J539" s="29"/>
      <c r="K539" s="28"/>
      <c r="L539" s="28"/>
      <c r="M539" s="28"/>
      <c r="N539" s="28"/>
      <c r="O539" s="28"/>
      <c r="P539" s="28"/>
      <c r="Q539" s="28"/>
    </row>
    <row r="540" spans="1:17" s="15" customFormat="1" ht="23.25" customHeight="1" x14ac:dyDescent="0.55000000000000004">
      <c r="A540" s="25">
        <v>1</v>
      </c>
      <c r="B540" s="26">
        <v>100000001659</v>
      </c>
      <c r="C540" s="25">
        <v>0</v>
      </c>
      <c r="D540" s="24" t="s">
        <v>756</v>
      </c>
      <c r="E540" s="24" t="s">
        <v>757</v>
      </c>
      <c r="F540" s="23">
        <v>28000</v>
      </c>
      <c r="G540" s="23">
        <v>-27999</v>
      </c>
      <c r="H540" s="27">
        <v>1</v>
      </c>
      <c r="I540" s="114"/>
      <c r="J540" s="17"/>
    </row>
    <row r="541" spans="1:17" s="15" customFormat="1" ht="23.25" customHeight="1" x14ac:dyDescent="0.55000000000000004">
      <c r="A541" s="25">
        <v>2</v>
      </c>
      <c r="B541" s="26">
        <v>100000001660</v>
      </c>
      <c r="C541" s="25">
        <v>0</v>
      </c>
      <c r="D541" s="24" t="s">
        <v>756</v>
      </c>
      <c r="E541" s="24" t="s">
        <v>757</v>
      </c>
      <c r="F541" s="23">
        <v>28000</v>
      </c>
      <c r="G541" s="23">
        <v>-27999</v>
      </c>
      <c r="H541" s="27">
        <v>1</v>
      </c>
      <c r="I541" s="114"/>
      <c r="J541" s="17"/>
    </row>
    <row r="542" spans="1:17" s="15" customFormat="1" ht="23.25" customHeight="1" x14ac:dyDescent="0.55000000000000004">
      <c r="A542" s="25">
        <v>3</v>
      </c>
      <c r="B542" s="26">
        <v>100000001661</v>
      </c>
      <c r="C542" s="25">
        <v>0</v>
      </c>
      <c r="D542" s="24" t="s">
        <v>756</v>
      </c>
      <c r="E542" s="24" t="s">
        <v>757</v>
      </c>
      <c r="F542" s="23">
        <v>28000</v>
      </c>
      <c r="G542" s="23">
        <v>-27999</v>
      </c>
      <c r="H542" s="27">
        <v>1</v>
      </c>
      <c r="I542" s="114"/>
      <c r="J542" s="17"/>
    </row>
    <row r="543" spans="1:17" s="15" customFormat="1" ht="23.25" customHeight="1" x14ac:dyDescent="0.55000000000000004">
      <c r="A543" s="25">
        <v>4</v>
      </c>
      <c r="B543" s="26">
        <v>100000001662</v>
      </c>
      <c r="C543" s="25">
        <v>0</v>
      </c>
      <c r="D543" s="24" t="s">
        <v>756</v>
      </c>
      <c r="E543" s="24" t="s">
        <v>757</v>
      </c>
      <c r="F543" s="23">
        <v>28000</v>
      </c>
      <c r="G543" s="23">
        <v>-27999</v>
      </c>
      <c r="H543" s="27">
        <v>1</v>
      </c>
      <c r="I543" s="114"/>
      <c r="J543" s="17"/>
    </row>
    <row r="544" spans="1:17" s="15" customFormat="1" ht="23.25" customHeight="1" x14ac:dyDescent="0.55000000000000004">
      <c r="A544" s="25">
        <v>5</v>
      </c>
      <c r="B544" s="26">
        <v>100000001663</v>
      </c>
      <c r="C544" s="25">
        <v>0</v>
      </c>
      <c r="D544" s="24" t="s">
        <v>756</v>
      </c>
      <c r="E544" s="24" t="s">
        <v>757</v>
      </c>
      <c r="F544" s="23">
        <v>28000</v>
      </c>
      <c r="G544" s="23">
        <v>-27999</v>
      </c>
      <c r="H544" s="27">
        <v>1</v>
      </c>
      <c r="I544" s="114"/>
      <c r="J544" s="17"/>
    </row>
    <row r="545" spans="1:10" s="15" customFormat="1" ht="23.25" customHeight="1" x14ac:dyDescent="0.55000000000000004">
      <c r="A545" s="25">
        <v>6</v>
      </c>
      <c r="B545" s="26">
        <v>100000001664</v>
      </c>
      <c r="C545" s="25">
        <v>0</v>
      </c>
      <c r="D545" s="24" t="s">
        <v>756</v>
      </c>
      <c r="E545" s="24" t="s">
        <v>757</v>
      </c>
      <c r="F545" s="23">
        <v>28000</v>
      </c>
      <c r="G545" s="23">
        <v>-27999</v>
      </c>
      <c r="H545" s="27">
        <v>1</v>
      </c>
      <c r="I545" s="114"/>
      <c r="J545" s="17"/>
    </row>
    <row r="546" spans="1:10" s="15" customFormat="1" ht="23.25" customHeight="1" x14ac:dyDescent="0.55000000000000004">
      <c r="A546" s="25">
        <v>7</v>
      </c>
      <c r="B546" s="26">
        <v>100000001665</v>
      </c>
      <c r="C546" s="25">
        <v>0</v>
      </c>
      <c r="D546" s="24" t="s">
        <v>756</v>
      </c>
      <c r="E546" s="24" t="s">
        <v>755</v>
      </c>
      <c r="F546" s="23">
        <v>17900</v>
      </c>
      <c r="G546" s="23">
        <v>-17899</v>
      </c>
      <c r="H546" s="27">
        <v>1</v>
      </c>
      <c r="I546" s="114"/>
      <c r="J546" s="17"/>
    </row>
    <row r="547" spans="1:10" s="15" customFormat="1" ht="23.25" customHeight="1" x14ac:dyDescent="0.55000000000000004">
      <c r="A547" s="25">
        <v>8</v>
      </c>
      <c r="B547" s="26">
        <v>100000001666</v>
      </c>
      <c r="C547" s="25">
        <v>0</v>
      </c>
      <c r="D547" s="24" t="s">
        <v>756</v>
      </c>
      <c r="E547" s="24" t="s">
        <v>755</v>
      </c>
      <c r="F547" s="23">
        <v>17900</v>
      </c>
      <c r="G547" s="23">
        <v>-17899</v>
      </c>
      <c r="H547" s="27">
        <v>1</v>
      </c>
      <c r="I547" s="114"/>
      <c r="J547" s="17"/>
    </row>
    <row r="548" spans="1:10" s="15" customFormat="1" ht="23.25" customHeight="1" x14ac:dyDescent="0.55000000000000004">
      <c r="A548" s="25">
        <v>9</v>
      </c>
      <c r="B548" s="26">
        <v>100000001667</v>
      </c>
      <c r="C548" s="25">
        <v>0</v>
      </c>
      <c r="D548" s="24" t="s">
        <v>756</v>
      </c>
      <c r="E548" s="24" t="s">
        <v>755</v>
      </c>
      <c r="F548" s="23">
        <v>17900</v>
      </c>
      <c r="G548" s="23">
        <v>-17899</v>
      </c>
      <c r="H548" s="27">
        <v>1</v>
      </c>
      <c r="I548" s="114"/>
      <c r="J548" s="17"/>
    </row>
    <row r="549" spans="1:10" s="15" customFormat="1" ht="23.25" customHeight="1" x14ac:dyDescent="0.55000000000000004">
      <c r="A549" s="25">
        <v>10</v>
      </c>
      <c r="B549" s="26">
        <v>100000049076</v>
      </c>
      <c r="C549" s="25">
        <v>0</v>
      </c>
      <c r="D549" s="24" t="s">
        <v>663</v>
      </c>
      <c r="E549" s="24" t="s">
        <v>754</v>
      </c>
      <c r="F549" s="23">
        <v>849580</v>
      </c>
      <c r="G549" s="23">
        <v>-849579</v>
      </c>
      <c r="H549" s="27">
        <v>1</v>
      </c>
      <c r="I549" s="114"/>
      <c r="J549" s="17"/>
    </row>
    <row r="550" spans="1:10" s="15" customFormat="1" ht="23.25" customHeight="1" x14ac:dyDescent="0.55000000000000004">
      <c r="A550" s="25">
        <v>11</v>
      </c>
      <c r="B550" s="26">
        <v>100000049077</v>
      </c>
      <c r="C550" s="25">
        <v>0</v>
      </c>
      <c r="D550" s="24" t="s">
        <v>663</v>
      </c>
      <c r="E550" s="24" t="s">
        <v>754</v>
      </c>
      <c r="F550" s="23">
        <v>849580</v>
      </c>
      <c r="G550" s="23">
        <v>-849579</v>
      </c>
      <c r="H550" s="27">
        <v>1</v>
      </c>
      <c r="I550" s="114"/>
      <c r="J550" s="17"/>
    </row>
    <row r="551" spans="1:10" s="15" customFormat="1" ht="23.25" customHeight="1" x14ac:dyDescent="0.55000000000000004">
      <c r="A551" s="25">
        <v>12</v>
      </c>
      <c r="B551" s="26">
        <v>100000049088</v>
      </c>
      <c r="C551" s="25">
        <v>0</v>
      </c>
      <c r="D551" s="24" t="s">
        <v>753</v>
      </c>
      <c r="E551" s="24" t="s">
        <v>752</v>
      </c>
      <c r="F551" s="23">
        <v>14659</v>
      </c>
      <c r="G551" s="23">
        <v>-14658</v>
      </c>
      <c r="H551" s="27">
        <v>1</v>
      </c>
      <c r="I551" s="114"/>
      <c r="J551" s="17"/>
    </row>
    <row r="552" spans="1:10" s="15" customFormat="1" ht="23.25" customHeight="1" x14ac:dyDescent="0.55000000000000004">
      <c r="A552" s="25">
        <v>13</v>
      </c>
      <c r="B552" s="26">
        <v>100000049089</v>
      </c>
      <c r="C552" s="25">
        <v>0</v>
      </c>
      <c r="D552" s="24" t="s">
        <v>753</v>
      </c>
      <c r="E552" s="24" t="s">
        <v>752</v>
      </c>
      <c r="F552" s="23">
        <v>14659</v>
      </c>
      <c r="G552" s="23">
        <v>-14658</v>
      </c>
      <c r="H552" s="27">
        <v>1</v>
      </c>
      <c r="I552" s="114"/>
      <c r="J552" s="17"/>
    </row>
    <row r="553" spans="1:10" s="15" customFormat="1" ht="23.25" customHeight="1" x14ac:dyDescent="0.55000000000000004">
      <c r="A553" s="25">
        <v>14</v>
      </c>
      <c r="B553" s="26">
        <v>100000049090</v>
      </c>
      <c r="C553" s="25">
        <v>0</v>
      </c>
      <c r="D553" s="24" t="s">
        <v>753</v>
      </c>
      <c r="E553" s="24" t="s">
        <v>752</v>
      </c>
      <c r="F553" s="23">
        <v>14659</v>
      </c>
      <c r="G553" s="23">
        <v>-14658</v>
      </c>
      <c r="H553" s="27">
        <v>1</v>
      </c>
      <c r="I553" s="114"/>
      <c r="J553" s="17"/>
    </row>
    <row r="554" spans="1:10" s="15" customFormat="1" ht="23.25" customHeight="1" x14ac:dyDescent="0.55000000000000004">
      <c r="A554" s="25">
        <v>15</v>
      </c>
      <c r="B554" s="26">
        <v>100000049091</v>
      </c>
      <c r="C554" s="25">
        <v>0</v>
      </c>
      <c r="D554" s="24" t="s">
        <v>753</v>
      </c>
      <c r="E554" s="24" t="s">
        <v>752</v>
      </c>
      <c r="F554" s="23">
        <v>14659</v>
      </c>
      <c r="G554" s="23">
        <v>-14658</v>
      </c>
      <c r="H554" s="27">
        <v>1</v>
      </c>
      <c r="I554" s="114"/>
      <c r="J554" s="17"/>
    </row>
    <row r="555" spans="1:10" s="15" customFormat="1" ht="23.25" customHeight="1" x14ac:dyDescent="0.55000000000000004">
      <c r="A555" s="25">
        <v>16</v>
      </c>
      <c r="B555" s="26">
        <v>100000049092</v>
      </c>
      <c r="C555" s="25">
        <v>0</v>
      </c>
      <c r="D555" s="24" t="s">
        <v>753</v>
      </c>
      <c r="E555" s="24" t="s">
        <v>752</v>
      </c>
      <c r="F555" s="23">
        <v>14659</v>
      </c>
      <c r="G555" s="23">
        <v>-14658</v>
      </c>
      <c r="H555" s="27">
        <v>1</v>
      </c>
      <c r="I555" s="114"/>
      <c r="J555" s="17"/>
    </row>
    <row r="556" spans="1:10" s="15" customFormat="1" ht="23.25" customHeight="1" x14ac:dyDescent="0.55000000000000004">
      <c r="A556" s="25">
        <v>17</v>
      </c>
      <c r="B556" s="26">
        <v>100000049093</v>
      </c>
      <c r="C556" s="25">
        <v>0</v>
      </c>
      <c r="D556" s="24" t="s">
        <v>753</v>
      </c>
      <c r="E556" s="24" t="s">
        <v>752</v>
      </c>
      <c r="F556" s="23">
        <v>14659</v>
      </c>
      <c r="G556" s="23">
        <v>-14658</v>
      </c>
      <c r="H556" s="27">
        <v>1</v>
      </c>
      <c r="I556" s="114"/>
      <c r="J556" s="17"/>
    </row>
    <row r="557" spans="1:10" s="15" customFormat="1" ht="23.25" customHeight="1" x14ac:dyDescent="0.55000000000000004">
      <c r="A557" s="25">
        <v>18</v>
      </c>
      <c r="B557" s="26">
        <v>100000049094</v>
      </c>
      <c r="C557" s="25">
        <v>0</v>
      </c>
      <c r="D557" s="24" t="s">
        <v>753</v>
      </c>
      <c r="E557" s="24" t="s">
        <v>752</v>
      </c>
      <c r="F557" s="23">
        <v>14659</v>
      </c>
      <c r="G557" s="23">
        <v>-14658</v>
      </c>
      <c r="H557" s="27">
        <v>1</v>
      </c>
      <c r="I557" s="114"/>
      <c r="J557" s="17"/>
    </row>
    <row r="558" spans="1:10" s="15" customFormat="1" ht="23.25" customHeight="1" x14ac:dyDescent="0.55000000000000004">
      <c r="A558" s="25">
        <v>19</v>
      </c>
      <c r="B558" s="26">
        <v>100000049095</v>
      </c>
      <c r="C558" s="25">
        <v>0</v>
      </c>
      <c r="D558" s="24" t="s">
        <v>753</v>
      </c>
      <c r="E558" s="24" t="s">
        <v>752</v>
      </c>
      <c r="F558" s="23">
        <v>14659</v>
      </c>
      <c r="G558" s="23">
        <v>-14658</v>
      </c>
      <c r="H558" s="27">
        <v>1</v>
      </c>
      <c r="I558" s="114"/>
      <c r="J558" s="17"/>
    </row>
    <row r="559" spans="1:10" s="15" customFormat="1" ht="23.25" customHeight="1" x14ac:dyDescent="0.55000000000000004">
      <c r="A559" s="25">
        <v>20</v>
      </c>
      <c r="B559" s="26">
        <v>100000049096</v>
      </c>
      <c r="C559" s="25">
        <v>0</v>
      </c>
      <c r="D559" s="24" t="s">
        <v>753</v>
      </c>
      <c r="E559" s="24" t="s">
        <v>752</v>
      </c>
      <c r="F559" s="23">
        <v>14659</v>
      </c>
      <c r="G559" s="23">
        <v>-14658</v>
      </c>
      <c r="H559" s="27">
        <v>1</v>
      </c>
      <c r="I559" s="114"/>
      <c r="J559" s="17"/>
    </row>
    <row r="560" spans="1:10" s="15" customFormat="1" ht="23.25" customHeight="1" x14ac:dyDescent="0.55000000000000004">
      <c r="A560" s="25">
        <v>21</v>
      </c>
      <c r="B560" s="26">
        <v>100000049097</v>
      </c>
      <c r="C560" s="25">
        <v>0</v>
      </c>
      <c r="D560" s="24" t="s">
        <v>751</v>
      </c>
      <c r="E560" s="24" t="s">
        <v>141</v>
      </c>
      <c r="F560" s="23">
        <v>5885</v>
      </c>
      <c r="G560" s="23">
        <v>-5884</v>
      </c>
      <c r="H560" s="27">
        <v>1</v>
      </c>
      <c r="I560" s="114"/>
      <c r="J560" s="17"/>
    </row>
    <row r="561" spans="1:10" s="15" customFormat="1" ht="23.25" customHeight="1" x14ac:dyDescent="0.55000000000000004">
      <c r="A561" s="25">
        <v>22</v>
      </c>
      <c r="B561" s="26">
        <v>100000049098</v>
      </c>
      <c r="C561" s="25">
        <v>0</v>
      </c>
      <c r="D561" s="24" t="s">
        <v>751</v>
      </c>
      <c r="E561" s="24" t="s">
        <v>141</v>
      </c>
      <c r="F561" s="23">
        <v>5885</v>
      </c>
      <c r="G561" s="23">
        <v>-5884</v>
      </c>
      <c r="H561" s="27">
        <v>1</v>
      </c>
      <c r="I561" s="114"/>
      <c r="J561" s="17"/>
    </row>
    <row r="562" spans="1:10" s="15" customFormat="1" ht="23.25" customHeight="1" x14ac:dyDescent="0.55000000000000004">
      <c r="A562" s="25">
        <v>23</v>
      </c>
      <c r="B562" s="26">
        <v>100000049099</v>
      </c>
      <c r="C562" s="25">
        <v>0</v>
      </c>
      <c r="D562" s="24" t="s">
        <v>751</v>
      </c>
      <c r="E562" s="24" t="s">
        <v>141</v>
      </c>
      <c r="F562" s="23">
        <v>5885</v>
      </c>
      <c r="G562" s="23">
        <v>-5884</v>
      </c>
      <c r="H562" s="27">
        <v>1</v>
      </c>
      <c r="I562" s="114"/>
      <c r="J562" s="17"/>
    </row>
    <row r="563" spans="1:10" s="15" customFormat="1" ht="23.25" customHeight="1" x14ac:dyDescent="0.55000000000000004">
      <c r="A563" s="25">
        <v>24</v>
      </c>
      <c r="B563" s="26">
        <v>100000049100</v>
      </c>
      <c r="C563" s="25">
        <v>0</v>
      </c>
      <c r="D563" s="24" t="s">
        <v>751</v>
      </c>
      <c r="E563" s="24" t="s">
        <v>141</v>
      </c>
      <c r="F563" s="23">
        <v>5885</v>
      </c>
      <c r="G563" s="23">
        <v>-5884</v>
      </c>
      <c r="H563" s="27">
        <v>1</v>
      </c>
      <c r="I563" s="114"/>
      <c r="J563" s="17"/>
    </row>
    <row r="564" spans="1:10" s="15" customFormat="1" ht="23.25" customHeight="1" x14ac:dyDescent="0.55000000000000004">
      <c r="A564" s="25">
        <v>25</v>
      </c>
      <c r="B564" s="26">
        <v>100000049101</v>
      </c>
      <c r="C564" s="25">
        <v>0</v>
      </c>
      <c r="D564" s="24" t="s">
        <v>751</v>
      </c>
      <c r="E564" s="24" t="s">
        <v>141</v>
      </c>
      <c r="F564" s="23">
        <v>5885</v>
      </c>
      <c r="G564" s="23">
        <v>-5884</v>
      </c>
      <c r="H564" s="27">
        <v>1</v>
      </c>
      <c r="I564" s="114"/>
      <c r="J564" s="17"/>
    </row>
    <row r="565" spans="1:10" s="15" customFormat="1" ht="23.25" customHeight="1" x14ac:dyDescent="0.55000000000000004">
      <c r="A565" s="25">
        <v>26</v>
      </c>
      <c r="B565" s="26">
        <v>100000049102</v>
      </c>
      <c r="C565" s="25">
        <v>0</v>
      </c>
      <c r="D565" s="24" t="s">
        <v>751</v>
      </c>
      <c r="E565" s="24" t="s">
        <v>141</v>
      </c>
      <c r="F565" s="23">
        <v>5885</v>
      </c>
      <c r="G565" s="23">
        <v>-5884</v>
      </c>
      <c r="H565" s="27">
        <v>1</v>
      </c>
      <c r="I565" s="114"/>
      <c r="J565" s="17"/>
    </row>
    <row r="566" spans="1:10" s="15" customFormat="1" ht="23.25" customHeight="1" x14ac:dyDescent="0.55000000000000004">
      <c r="A566" s="25">
        <v>27</v>
      </c>
      <c r="B566" s="26">
        <v>100000049103</v>
      </c>
      <c r="C566" s="25">
        <v>0</v>
      </c>
      <c r="D566" s="24" t="s">
        <v>751</v>
      </c>
      <c r="E566" s="24" t="s">
        <v>141</v>
      </c>
      <c r="F566" s="23">
        <v>5885</v>
      </c>
      <c r="G566" s="23">
        <v>-5884</v>
      </c>
      <c r="H566" s="27">
        <v>1</v>
      </c>
      <c r="I566" s="114"/>
      <c r="J566" s="17"/>
    </row>
    <row r="567" spans="1:10" s="15" customFormat="1" ht="23.25" customHeight="1" x14ac:dyDescent="0.55000000000000004">
      <c r="A567" s="25">
        <v>28</v>
      </c>
      <c r="B567" s="26">
        <v>100000049104</v>
      </c>
      <c r="C567" s="25">
        <v>0</v>
      </c>
      <c r="D567" s="24" t="s">
        <v>751</v>
      </c>
      <c r="E567" s="24" t="s">
        <v>141</v>
      </c>
      <c r="F567" s="23">
        <v>5885</v>
      </c>
      <c r="G567" s="23">
        <v>-5884</v>
      </c>
      <c r="H567" s="27">
        <v>1</v>
      </c>
      <c r="I567" s="114"/>
      <c r="J567" s="17"/>
    </row>
    <row r="568" spans="1:10" s="15" customFormat="1" ht="23.25" customHeight="1" x14ac:dyDescent="0.55000000000000004">
      <c r="A568" s="25">
        <v>29</v>
      </c>
      <c r="B568" s="26">
        <v>100000049105</v>
      </c>
      <c r="C568" s="25">
        <v>0</v>
      </c>
      <c r="D568" s="24" t="s">
        <v>751</v>
      </c>
      <c r="E568" s="24" t="s">
        <v>141</v>
      </c>
      <c r="F568" s="23">
        <v>5885</v>
      </c>
      <c r="G568" s="23">
        <v>-5884</v>
      </c>
      <c r="H568" s="27">
        <v>1</v>
      </c>
      <c r="I568" s="114"/>
      <c r="J568" s="17"/>
    </row>
    <row r="569" spans="1:10" s="15" customFormat="1" ht="23.25" customHeight="1" x14ac:dyDescent="0.55000000000000004">
      <c r="A569" s="25">
        <v>30</v>
      </c>
      <c r="B569" s="26">
        <v>100000049316</v>
      </c>
      <c r="C569" s="25">
        <v>0</v>
      </c>
      <c r="D569" s="24" t="s">
        <v>551</v>
      </c>
      <c r="E569" s="24" t="s">
        <v>750</v>
      </c>
      <c r="F569" s="23">
        <v>849580</v>
      </c>
      <c r="G569" s="23">
        <v>-849579</v>
      </c>
      <c r="H569" s="27">
        <v>1</v>
      </c>
      <c r="I569" s="114"/>
      <c r="J569" s="17"/>
    </row>
    <row r="570" spans="1:10" s="15" customFormat="1" ht="23.25" customHeight="1" x14ac:dyDescent="0.55000000000000004">
      <c r="A570" s="25">
        <v>31</v>
      </c>
      <c r="B570" s="26">
        <v>100000060058</v>
      </c>
      <c r="C570" s="25">
        <v>0</v>
      </c>
      <c r="D570" s="24" t="s">
        <v>545</v>
      </c>
      <c r="E570" s="24" t="s">
        <v>749</v>
      </c>
      <c r="F570" s="23">
        <v>100000</v>
      </c>
      <c r="G570" s="23">
        <v>-99999</v>
      </c>
      <c r="H570" s="27">
        <v>1</v>
      </c>
      <c r="I570" s="114"/>
      <c r="J570" s="17"/>
    </row>
    <row r="571" spans="1:10" s="15" customFormat="1" ht="23.25" customHeight="1" x14ac:dyDescent="0.55000000000000004">
      <c r="A571" s="25">
        <v>32</v>
      </c>
      <c r="B571" s="26">
        <v>100000060097</v>
      </c>
      <c r="C571" s="25">
        <v>0</v>
      </c>
      <c r="D571" s="24" t="s">
        <v>545</v>
      </c>
      <c r="E571" s="24" t="s">
        <v>748</v>
      </c>
      <c r="F571" s="23">
        <v>138000</v>
      </c>
      <c r="G571" s="23">
        <v>-137999</v>
      </c>
      <c r="H571" s="27">
        <v>1</v>
      </c>
      <c r="I571" s="114"/>
      <c r="J571" s="17"/>
    </row>
    <row r="572" spans="1:10" s="15" customFormat="1" ht="23.25" customHeight="1" x14ac:dyDescent="0.55000000000000004">
      <c r="A572" s="25">
        <v>33</v>
      </c>
      <c r="B572" s="26">
        <v>100000060098</v>
      </c>
      <c r="C572" s="25">
        <v>0</v>
      </c>
      <c r="D572" s="24" t="s">
        <v>545</v>
      </c>
      <c r="E572" s="24" t="s">
        <v>748</v>
      </c>
      <c r="F572" s="23">
        <v>138000</v>
      </c>
      <c r="G572" s="23">
        <v>-137999</v>
      </c>
      <c r="H572" s="27">
        <v>1</v>
      </c>
      <c r="I572" s="114"/>
      <c r="J572" s="17"/>
    </row>
    <row r="573" spans="1:10" s="15" customFormat="1" ht="23.25" customHeight="1" x14ac:dyDescent="0.55000000000000004">
      <c r="A573" s="25">
        <v>34</v>
      </c>
      <c r="B573" s="26">
        <v>100000060381</v>
      </c>
      <c r="C573" s="25">
        <v>0</v>
      </c>
      <c r="D573" s="24" t="s">
        <v>541</v>
      </c>
      <c r="E573" s="24" t="s">
        <v>746</v>
      </c>
      <c r="F573" s="23">
        <v>8934.5</v>
      </c>
      <c r="G573" s="23">
        <v>-8933.5</v>
      </c>
      <c r="H573" s="27">
        <v>1</v>
      </c>
      <c r="I573" s="114"/>
      <c r="J573" s="17"/>
    </row>
    <row r="574" spans="1:10" s="15" customFormat="1" ht="23.25" customHeight="1" x14ac:dyDescent="0.55000000000000004">
      <c r="A574" s="25">
        <v>35</v>
      </c>
      <c r="B574" s="26">
        <v>100000060382</v>
      </c>
      <c r="C574" s="25">
        <v>0</v>
      </c>
      <c r="D574" s="24" t="s">
        <v>541</v>
      </c>
      <c r="E574" s="24" t="s">
        <v>738</v>
      </c>
      <c r="F574" s="23">
        <v>21389.3</v>
      </c>
      <c r="G574" s="23">
        <v>-21388.3</v>
      </c>
      <c r="H574" s="27">
        <v>1</v>
      </c>
      <c r="I574" s="114"/>
      <c r="J574" s="17"/>
    </row>
    <row r="575" spans="1:10" s="15" customFormat="1" ht="23.25" customHeight="1" x14ac:dyDescent="0.55000000000000004">
      <c r="A575" s="25">
        <v>36</v>
      </c>
      <c r="B575" s="26">
        <v>100000060383</v>
      </c>
      <c r="C575" s="25">
        <v>0</v>
      </c>
      <c r="D575" s="24" t="s">
        <v>541</v>
      </c>
      <c r="E575" s="24" t="s">
        <v>738</v>
      </c>
      <c r="F575" s="23">
        <v>21389.3</v>
      </c>
      <c r="G575" s="23">
        <v>-21388.3</v>
      </c>
      <c r="H575" s="27">
        <v>1</v>
      </c>
      <c r="I575" s="114"/>
      <c r="J575" s="17"/>
    </row>
    <row r="576" spans="1:10" s="15" customFormat="1" ht="23.25" customHeight="1" x14ac:dyDescent="0.55000000000000004">
      <c r="A576" s="25">
        <v>37</v>
      </c>
      <c r="B576" s="26">
        <v>100000060384</v>
      </c>
      <c r="C576" s="25">
        <v>0</v>
      </c>
      <c r="D576" s="24" t="s">
        <v>541</v>
      </c>
      <c r="E576" s="24" t="s">
        <v>746</v>
      </c>
      <c r="F576" s="23">
        <v>8934.5</v>
      </c>
      <c r="G576" s="23">
        <v>-8933.5</v>
      </c>
      <c r="H576" s="27">
        <v>1</v>
      </c>
      <c r="I576" s="114"/>
      <c r="J576" s="17"/>
    </row>
    <row r="577" spans="1:10" s="15" customFormat="1" ht="23.25" customHeight="1" x14ac:dyDescent="0.55000000000000004">
      <c r="A577" s="25">
        <v>38</v>
      </c>
      <c r="B577" s="26">
        <v>100000060444</v>
      </c>
      <c r="C577" s="25">
        <v>0</v>
      </c>
      <c r="D577" s="24" t="s">
        <v>747</v>
      </c>
      <c r="E577" s="24" t="s">
        <v>746</v>
      </c>
      <c r="F577" s="23">
        <v>17869</v>
      </c>
      <c r="G577" s="23">
        <v>-17868</v>
      </c>
      <c r="H577" s="27">
        <v>1</v>
      </c>
      <c r="I577" s="114"/>
      <c r="J577" s="17"/>
    </row>
    <row r="578" spans="1:10" s="15" customFormat="1" ht="23.25" customHeight="1" x14ac:dyDescent="0.55000000000000004">
      <c r="A578" s="25">
        <v>39</v>
      </c>
      <c r="B578" s="26">
        <v>100000090684</v>
      </c>
      <c r="C578" s="25">
        <v>0</v>
      </c>
      <c r="D578" s="24" t="s">
        <v>745</v>
      </c>
      <c r="E578" s="24" t="s">
        <v>744</v>
      </c>
      <c r="F578" s="23">
        <v>11999.52</v>
      </c>
      <c r="G578" s="23">
        <v>-11998.52</v>
      </c>
      <c r="H578" s="27">
        <v>1</v>
      </c>
      <c r="I578" s="114"/>
      <c r="J578" s="17"/>
    </row>
    <row r="579" spans="1:10" s="15" customFormat="1" ht="23.25" customHeight="1" x14ac:dyDescent="0.55000000000000004">
      <c r="A579" s="25">
        <v>40</v>
      </c>
      <c r="B579" s="26">
        <v>100000090685</v>
      </c>
      <c r="C579" s="25">
        <v>0</v>
      </c>
      <c r="D579" s="24" t="s">
        <v>745</v>
      </c>
      <c r="E579" s="24" t="s">
        <v>744</v>
      </c>
      <c r="F579" s="23">
        <v>11999.52</v>
      </c>
      <c r="G579" s="23">
        <v>-11998.52</v>
      </c>
      <c r="H579" s="27">
        <v>1</v>
      </c>
      <c r="I579" s="114"/>
      <c r="J579" s="17"/>
    </row>
    <row r="580" spans="1:10" s="15" customFormat="1" ht="23.25" customHeight="1" x14ac:dyDescent="0.55000000000000004">
      <c r="A580" s="25">
        <v>41</v>
      </c>
      <c r="B580" s="26">
        <v>100000090686</v>
      </c>
      <c r="C580" s="25">
        <v>0</v>
      </c>
      <c r="D580" s="24" t="s">
        <v>745</v>
      </c>
      <c r="E580" s="24" t="s">
        <v>744</v>
      </c>
      <c r="F580" s="23">
        <v>11999.52</v>
      </c>
      <c r="G580" s="23">
        <v>-11998.52</v>
      </c>
      <c r="H580" s="27">
        <v>1</v>
      </c>
      <c r="I580" s="114"/>
      <c r="J580" s="17"/>
    </row>
    <row r="581" spans="1:10" s="15" customFormat="1" ht="23.25" customHeight="1" x14ac:dyDescent="0.55000000000000004">
      <c r="A581" s="25">
        <v>42</v>
      </c>
      <c r="B581" s="26">
        <v>100000090687</v>
      </c>
      <c r="C581" s="25">
        <v>0</v>
      </c>
      <c r="D581" s="24" t="s">
        <v>745</v>
      </c>
      <c r="E581" s="24" t="s">
        <v>744</v>
      </c>
      <c r="F581" s="23">
        <v>11999.52</v>
      </c>
      <c r="G581" s="23">
        <v>-11998.52</v>
      </c>
      <c r="H581" s="27">
        <v>1</v>
      </c>
      <c r="I581" s="114"/>
      <c r="J581" s="17"/>
    </row>
    <row r="582" spans="1:10" s="15" customFormat="1" ht="23.25" customHeight="1" x14ac:dyDescent="0.55000000000000004">
      <c r="A582" s="25">
        <v>43</v>
      </c>
      <c r="B582" s="26">
        <v>100000090688</v>
      </c>
      <c r="C582" s="25">
        <v>0</v>
      </c>
      <c r="D582" s="24" t="s">
        <v>745</v>
      </c>
      <c r="E582" s="24" t="s">
        <v>744</v>
      </c>
      <c r="F582" s="23">
        <v>11999.52</v>
      </c>
      <c r="G582" s="23">
        <v>-11998.52</v>
      </c>
      <c r="H582" s="27">
        <v>1</v>
      </c>
      <c r="I582" s="114"/>
      <c r="J582" s="17"/>
    </row>
    <row r="583" spans="1:10" s="15" customFormat="1" ht="23.25" customHeight="1" x14ac:dyDescent="0.55000000000000004">
      <c r="A583" s="25">
        <v>44</v>
      </c>
      <c r="B583" s="26">
        <v>100000090689</v>
      </c>
      <c r="C583" s="25">
        <v>0</v>
      </c>
      <c r="D583" s="24" t="s">
        <v>745</v>
      </c>
      <c r="E583" s="24" t="s">
        <v>744</v>
      </c>
      <c r="F583" s="23">
        <v>11999.52</v>
      </c>
      <c r="G583" s="23">
        <v>-11998.52</v>
      </c>
      <c r="H583" s="27">
        <v>1</v>
      </c>
      <c r="I583" s="114"/>
      <c r="J583" s="17"/>
    </row>
    <row r="584" spans="1:10" s="15" customFormat="1" ht="23.25" customHeight="1" x14ac:dyDescent="0.55000000000000004">
      <c r="A584" s="25">
        <v>45</v>
      </c>
      <c r="B584" s="26">
        <v>100000090690</v>
      </c>
      <c r="C584" s="25">
        <v>0</v>
      </c>
      <c r="D584" s="24" t="s">
        <v>745</v>
      </c>
      <c r="E584" s="24" t="s">
        <v>744</v>
      </c>
      <c r="F584" s="23">
        <v>11999.52</v>
      </c>
      <c r="G584" s="23">
        <v>-11998.52</v>
      </c>
      <c r="H584" s="27">
        <v>1</v>
      </c>
      <c r="I584" s="114"/>
      <c r="J584" s="17"/>
    </row>
    <row r="585" spans="1:10" s="15" customFormat="1" ht="23.25" customHeight="1" x14ac:dyDescent="0.55000000000000004">
      <c r="A585" s="25">
        <v>46</v>
      </c>
      <c r="B585" s="26">
        <v>100000090691</v>
      </c>
      <c r="C585" s="25">
        <v>0</v>
      </c>
      <c r="D585" s="24" t="s">
        <v>745</v>
      </c>
      <c r="E585" s="24" t="s">
        <v>744</v>
      </c>
      <c r="F585" s="23">
        <v>11999.52</v>
      </c>
      <c r="G585" s="23">
        <v>-11998.52</v>
      </c>
      <c r="H585" s="27">
        <v>1</v>
      </c>
      <c r="I585" s="114"/>
      <c r="J585" s="17"/>
    </row>
    <row r="586" spans="1:10" s="15" customFormat="1" ht="23.25" customHeight="1" x14ac:dyDescent="0.55000000000000004">
      <c r="A586" s="25">
        <v>47</v>
      </c>
      <c r="B586" s="26">
        <v>100000090692</v>
      </c>
      <c r="C586" s="25">
        <v>0</v>
      </c>
      <c r="D586" s="24" t="s">
        <v>745</v>
      </c>
      <c r="E586" s="24" t="s">
        <v>744</v>
      </c>
      <c r="F586" s="23">
        <v>11999.52</v>
      </c>
      <c r="G586" s="23">
        <v>-11998.52</v>
      </c>
      <c r="H586" s="27">
        <v>1</v>
      </c>
      <c r="I586" s="114"/>
      <c r="J586" s="17"/>
    </row>
    <row r="587" spans="1:10" s="15" customFormat="1" ht="23.25" customHeight="1" x14ac:dyDescent="0.55000000000000004">
      <c r="A587" s="25">
        <v>48</v>
      </c>
      <c r="B587" s="26">
        <v>100000090693</v>
      </c>
      <c r="C587" s="25">
        <v>0</v>
      </c>
      <c r="D587" s="24" t="s">
        <v>745</v>
      </c>
      <c r="E587" s="24" t="s">
        <v>744</v>
      </c>
      <c r="F587" s="23">
        <v>11999.52</v>
      </c>
      <c r="G587" s="23">
        <v>-11998.52</v>
      </c>
      <c r="H587" s="27">
        <v>1</v>
      </c>
      <c r="I587" s="114"/>
      <c r="J587" s="17"/>
    </row>
    <row r="588" spans="1:10" s="15" customFormat="1" ht="23.25" customHeight="1" x14ac:dyDescent="0.55000000000000004">
      <c r="A588" s="25">
        <v>49</v>
      </c>
      <c r="B588" s="26">
        <v>100000090694</v>
      </c>
      <c r="C588" s="25">
        <v>0</v>
      </c>
      <c r="D588" s="24" t="s">
        <v>745</v>
      </c>
      <c r="E588" s="24" t="s">
        <v>744</v>
      </c>
      <c r="F588" s="23">
        <v>11999.52</v>
      </c>
      <c r="G588" s="23">
        <v>-11998.52</v>
      </c>
      <c r="H588" s="27">
        <v>1</v>
      </c>
      <c r="I588" s="114"/>
      <c r="J588" s="17"/>
    </row>
    <row r="589" spans="1:10" s="15" customFormat="1" ht="23.25" customHeight="1" x14ac:dyDescent="0.55000000000000004">
      <c r="A589" s="25">
        <v>50</v>
      </c>
      <c r="B589" s="26">
        <v>100000090695</v>
      </c>
      <c r="C589" s="25">
        <v>0</v>
      </c>
      <c r="D589" s="24" t="s">
        <v>745</v>
      </c>
      <c r="E589" s="24" t="s">
        <v>744</v>
      </c>
      <c r="F589" s="23">
        <v>11999.52</v>
      </c>
      <c r="G589" s="23">
        <v>-11998.52</v>
      </c>
      <c r="H589" s="27">
        <v>1</v>
      </c>
      <c r="I589" s="114"/>
      <c r="J589" s="17"/>
    </row>
    <row r="590" spans="1:10" s="15" customFormat="1" ht="23.25" customHeight="1" x14ac:dyDescent="0.55000000000000004">
      <c r="A590" s="25">
        <v>51</v>
      </c>
      <c r="B590" s="26">
        <v>100000090696</v>
      </c>
      <c r="C590" s="25">
        <v>0</v>
      </c>
      <c r="D590" s="24" t="s">
        <v>745</v>
      </c>
      <c r="E590" s="24" t="s">
        <v>744</v>
      </c>
      <c r="F590" s="23">
        <v>11999.52</v>
      </c>
      <c r="G590" s="23">
        <v>-11998.52</v>
      </c>
      <c r="H590" s="27">
        <v>1</v>
      </c>
      <c r="I590" s="114"/>
      <c r="J590" s="17"/>
    </row>
    <row r="591" spans="1:10" s="15" customFormat="1" ht="23.25" customHeight="1" x14ac:dyDescent="0.55000000000000004">
      <c r="A591" s="25">
        <v>52</v>
      </c>
      <c r="B591" s="26">
        <v>100000090697</v>
      </c>
      <c r="C591" s="25">
        <v>0</v>
      </c>
      <c r="D591" s="24" t="s">
        <v>745</v>
      </c>
      <c r="E591" s="24" t="s">
        <v>744</v>
      </c>
      <c r="F591" s="23">
        <v>11999.52</v>
      </c>
      <c r="G591" s="23">
        <v>-11998.52</v>
      </c>
      <c r="H591" s="27">
        <v>1</v>
      </c>
      <c r="I591" s="114"/>
      <c r="J591" s="17"/>
    </row>
    <row r="592" spans="1:10" s="15" customFormat="1" ht="23.25" customHeight="1" x14ac:dyDescent="0.55000000000000004">
      <c r="A592" s="25">
        <v>53</v>
      </c>
      <c r="B592" s="26">
        <v>100000090698</v>
      </c>
      <c r="C592" s="25">
        <v>0</v>
      </c>
      <c r="D592" s="24" t="s">
        <v>745</v>
      </c>
      <c r="E592" s="24" t="s">
        <v>744</v>
      </c>
      <c r="F592" s="23">
        <v>11999.52</v>
      </c>
      <c r="G592" s="23">
        <v>-11998.52</v>
      </c>
      <c r="H592" s="27">
        <v>1</v>
      </c>
      <c r="I592" s="114"/>
      <c r="J592" s="17"/>
    </row>
    <row r="593" spans="1:10" s="15" customFormat="1" ht="23.25" customHeight="1" x14ac:dyDescent="0.55000000000000004">
      <c r="A593" s="25">
        <v>54</v>
      </c>
      <c r="B593" s="26">
        <v>100000090699</v>
      </c>
      <c r="C593" s="25">
        <v>0</v>
      </c>
      <c r="D593" s="24" t="s">
        <v>745</v>
      </c>
      <c r="E593" s="24" t="s">
        <v>744</v>
      </c>
      <c r="F593" s="23">
        <v>11999.52</v>
      </c>
      <c r="G593" s="23">
        <v>-11998.52</v>
      </c>
      <c r="H593" s="27">
        <v>1</v>
      </c>
      <c r="I593" s="114"/>
      <c r="J593" s="17"/>
    </row>
    <row r="594" spans="1:10" s="15" customFormat="1" ht="23.25" customHeight="1" x14ac:dyDescent="0.55000000000000004">
      <c r="A594" s="25">
        <v>55</v>
      </c>
      <c r="B594" s="26">
        <v>100000090700</v>
      </c>
      <c r="C594" s="25">
        <v>0</v>
      </c>
      <c r="D594" s="24" t="s">
        <v>745</v>
      </c>
      <c r="E594" s="24" t="s">
        <v>744</v>
      </c>
      <c r="F594" s="23">
        <v>11999.52</v>
      </c>
      <c r="G594" s="23">
        <v>-11998.52</v>
      </c>
      <c r="H594" s="27">
        <v>1</v>
      </c>
      <c r="I594" s="114"/>
      <c r="J594" s="17"/>
    </row>
    <row r="595" spans="1:10" s="15" customFormat="1" ht="23.25" customHeight="1" x14ac:dyDescent="0.55000000000000004">
      <c r="A595" s="25">
        <v>56</v>
      </c>
      <c r="B595" s="26">
        <v>100000090701</v>
      </c>
      <c r="C595" s="25">
        <v>0</v>
      </c>
      <c r="D595" s="24" t="s">
        <v>745</v>
      </c>
      <c r="E595" s="24" t="s">
        <v>744</v>
      </c>
      <c r="F595" s="23">
        <v>11999.52</v>
      </c>
      <c r="G595" s="23">
        <v>-11998.52</v>
      </c>
      <c r="H595" s="27">
        <v>1</v>
      </c>
      <c r="I595" s="114"/>
      <c r="J595" s="17"/>
    </row>
    <row r="596" spans="1:10" s="15" customFormat="1" ht="23.25" customHeight="1" x14ac:dyDescent="0.55000000000000004">
      <c r="A596" s="25">
        <v>57</v>
      </c>
      <c r="B596" s="26">
        <v>100000090702</v>
      </c>
      <c r="C596" s="25">
        <v>0</v>
      </c>
      <c r="D596" s="24" t="s">
        <v>745</v>
      </c>
      <c r="E596" s="24" t="s">
        <v>744</v>
      </c>
      <c r="F596" s="23">
        <v>11999.52</v>
      </c>
      <c r="G596" s="23">
        <v>-11998.52</v>
      </c>
      <c r="H596" s="27">
        <v>1</v>
      </c>
      <c r="I596" s="114"/>
      <c r="J596" s="17"/>
    </row>
    <row r="597" spans="1:10" s="15" customFormat="1" ht="23.25" customHeight="1" x14ac:dyDescent="0.55000000000000004">
      <c r="A597" s="25">
        <v>58</v>
      </c>
      <c r="B597" s="26">
        <v>100000090703</v>
      </c>
      <c r="C597" s="25">
        <v>0</v>
      </c>
      <c r="D597" s="24" t="s">
        <v>745</v>
      </c>
      <c r="E597" s="24" t="s">
        <v>744</v>
      </c>
      <c r="F597" s="23">
        <v>11999.52</v>
      </c>
      <c r="G597" s="23">
        <v>-11998.52</v>
      </c>
      <c r="H597" s="27">
        <v>1</v>
      </c>
      <c r="I597" s="114"/>
      <c r="J597" s="17"/>
    </row>
    <row r="598" spans="1:10" s="15" customFormat="1" ht="23.25" customHeight="1" x14ac:dyDescent="0.55000000000000004">
      <c r="A598" s="25">
        <v>59</v>
      </c>
      <c r="B598" s="26">
        <v>100000090704</v>
      </c>
      <c r="C598" s="25">
        <v>0</v>
      </c>
      <c r="D598" s="24" t="s">
        <v>745</v>
      </c>
      <c r="E598" s="24" t="s">
        <v>744</v>
      </c>
      <c r="F598" s="23">
        <v>11999.52</v>
      </c>
      <c r="G598" s="23">
        <v>-11998.52</v>
      </c>
      <c r="H598" s="27">
        <v>1</v>
      </c>
      <c r="I598" s="114"/>
      <c r="J598" s="17"/>
    </row>
    <row r="599" spans="1:10" s="15" customFormat="1" ht="23.25" customHeight="1" x14ac:dyDescent="0.55000000000000004">
      <c r="A599" s="25">
        <v>60</v>
      </c>
      <c r="B599" s="26">
        <v>100000090705</v>
      </c>
      <c r="C599" s="25">
        <v>0</v>
      </c>
      <c r="D599" s="24" t="s">
        <v>745</v>
      </c>
      <c r="E599" s="24" t="s">
        <v>744</v>
      </c>
      <c r="F599" s="23">
        <v>11999.52</v>
      </c>
      <c r="G599" s="23">
        <v>-11998.52</v>
      </c>
      <c r="H599" s="27">
        <v>1</v>
      </c>
      <c r="I599" s="114"/>
      <c r="J599" s="17"/>
    </row>
    <row r="600" spans="1:10" s="15" customFormat="1" ht="23.25" customHeight="1" x14ac:dyDescent="0.55000000000000004">
      <c r="A600" s="25">
        <v>61</v>
      </c>
      <c r="B600" s="26">
        <v>100000090706</v>
      </c>
      <c r="C600" s="25">
        <v>0</v>
      </c>
      <c r="D600" s="24" t="s">
        <v>745</v>
      </c>
      <c r="E600" s="24" t="s">
        <v>744</v>
      </c>
      <c r="F600" s="23">
        <v>11999.52</v>
      </c>
      <c r="G600" s="23">
        <v>-11998.52</v>
      </c>
      <c r="H600" s="27">
        <v>1</v>
      </c>
      <c r="I600" s="114"/>
      <c r="J600" s="17"/>
    </row>
    <row r="601" spans="1:10" s="15" customFormat="1" ht="23.25" customHeight="1" x14ac:dyDescent="0.55000000000000004">
      <c r="A601" s="25">
        <v>62</v>
      </c>
      <c r="B601" s="26">
        <v>100000090707</v>
      </c>
      <c r="C601" s="25">
        <v>0</v>
      </c>
      <c r="D601" s="24" t="s">
        <v>745</v>
      </c>
      <c r="E601" s="24" t="s">
        <v>744</v>
      </c>
      <c r="F601" s="23">
        <v>11999.52</v>
      </c>
      <c r="G601" s="23">
        <v>-11998.52</v>
      </c>
      <c r="H601" s="27">
        <v>1</v>
      </c>
      <c r="I601" s="114"/>
      <c r="J601" s="17"/>
    </row>
    <row r="602" spans="1:10" s="15" customFormat="1" ht="23.25" customHeight="1" x14ac:dyDescent="0.55000000000000004">
      <c r="A602" s="25">
        <v>63</v>
      </c>
      <c r="B602" s="26">
        <v>100000090708</v>
      </c>
      <c r="C602" s="25">
        <v>0</v>
      </c>
      <c r="D602" s="24" t="s">
        <v>745</v>
      </c>
      <c r="E602" s="24" t="s">
        <v>744</v>
      </c>
      <c r="F602" s="23">
        <v>11999.52</v>
      </c>
      <c r="G602" s="23">
        <v>-11998.52</v>
      </c>
      <c r="H602" s="27">
        <v>1</v>
      </c>
      <c r="I602" s="114"/>
      <c r="J602" s="17"/>
    </row>
    <row r="603" spans="1:10" s="15" customFormat="1" ht="23.25" customHeight="1" x14ac:dyDescent="0.55000000000000004">
      <c r="A603" s="25">
        <v>64</v>
      </c>
      <c r="B603" s="26">
        <v>100000091858</v>
      </c>
      <c r="C603" s="25">
        <v>0</v>
      </c>
      <c r="D603" s="24" t="s">
        <v>742</v>
      </c>
      <c r="E603" s="24" t="s">
        <v>743</v>
      </c>
      <c r="F603" s="23">
        <v>45475</v>
      </c>
      <c r="G603" s="23">
        <v>-45474</v>
      </c>
      <c r="H603" s="27">
        <v>1</v>
      </c>
      <c r="I603" s="114"/>
      <c r="J603" s="17"/>
    </row>
    <row r="604" spans="1:10" s="15" customFormat="1" ht="23.25" customHeight="1" x14ac:dyDescent="0.55000000000000004">
      <c r="A604" s="25">
        <v>65</v>
      </c>
      <c r="B604" s="26">
        <v>100000091859</v>
      </c>
      <c r="C604" s="25">
        <v>0</v>
      </c>
      <c r="D604" s="24" t="s">
        <v>742</v>
      </c>
      <c r="E604" s="24" t="s">
        <v>741</v>
      </c>
      <c r="F604" s="23">
        <v>9630</v>
      </c>
      <c r="G604" s="23">
        <v>-9629</v>
      </c>
      <c r="H604" s="27">
        <v>1</v>
      </c>
      <c r="I604" s="114"/>
      <c r="J604" s="17"/>
    </row>
    <row r="605" spans="1:10" s="15" customFormat="1" ht="23.25" customHeight="1" x14ac:dyDescent="0.55000000000000004">
      <c r="A605" s="25">
        <v>66</v>
      </c>
      <c r="B605" s="26">
        <v>100000105615</v>
      </c>
      <c r="C605" s="25">
        <v>0</v>
      </c>
      <c r="D605" s="24" t="s">
        <v>380</v>
      </c>
      <c r="E605" s="24" t="s">
        <v>738</v>
      </c>
      <c r="F605" s="23">
        <v>36800</v>
      </c>
      <c r="G605" s="23">
        <v>-36799</v>
      </c>
      <c r="H605" s="27">
        <v>1</v>
      </c>
      <c r="I605" s="114"/>
      <c r="J605" s="17"/>
    </row>
    <row r="606" spans="1:10" s="15" customFormat="1" ht="23.25" customHeight="1" x14ac:dyDescent="0.55000000000000004">
      <c r="A606" s="25">
        <v>67</v>
      </c>
      <c r="B606" s="26">
        <v>100000105616</v>
      </c>
      <c r="C606" s="25">
        <v>0</v>
      </c>
      <c r="D606" s="24" t="s">
        <v>380</v>
      </c>
      <c r="E606" s="24" t="s">
        <v>738</v>
      </c>
      <c r="F606" s="23">
        <v>36800</v>
      </c>
      <c r="G606" s="23">
        <v>-36799</v>
      </c>
      <c r="H606" s="27">
        <v>1</v>
      </c>
      <c r="I606" s="114"/>
      <c r="J606" s="17"/>
    </row>
    <row r="607" spans="1:10" s="15" customFormat="1" ht="23.25" customHeight="1" x14ac:dyDescent="0.55000000000000004">
      <c r="A607" s="25">
        <v>68</v>
      </c>
      <c r="B607" s="26">
        <v>100000105617</v>
      </c>
      <c r="C607" s="25">
        <v>0</v>
      </c>
      <c r="D607" s="24" t="s">
        <v>380</v>
      </c>
      <c r="E607" s="24" t="s">
        <v>738</v>
      </c>
      <c r="F607" s="23">
        <v>36800</v>
      </c>
      <c r="G607" s="23">
        <v>-36799</v>
      </c>
      <c r="H607" s="27">
        <v>1</v>
      </c>
      <c r="I607" s="114"/>
      <c r="J607" s="17"/>
    </row>
    <row r="608" spans="1:10" s="15" customFormat="1" ht="23.25" customHeight="1" x14ac:dyDescent="0.55000000000000004">
      <c r="A608" s="25">
        <v>69</v>
      </c>
      <c r="B608" s="26">
        <v>100000105618</v>
      </c>
      <c r="C608" s="25">
        <v>0</v>
      </c>
      <c r="D608" s="24" t="s">
        <v>380</v>
      </c>
      <c r="E608" s="24" t="s">
        <v>738</v>
      </c>
      <c r="F608" s="23">
        <v>36800</v>
      </c>
      <c r="G608" s="23">
        <v>-36799</v>
      </c>
      <c r="H608" s="27">
        <v>1</v>
      </c>
      <c r="I608" s="114"/>
      <c r="J608" s="17"/>
    </row>
    <row r="609" spans="1:10" s="15" customFormat="1" ht="23.25" customHeight="1" x14ac:dyDescent="0.55000000000000004">
      <c r="A609" s="25">
        <v>70</v>
      </c>
      <c r="B609" s="26">
        <v>100000105619</v>
      </c>
      <c r="C609" s="25">
        <v>0</v>
      </c>
      <c r="D609" s="24" t="s">
        <v>380</v>
      </c>
      <c r="E609" s="24" t="s">
        <v>738</v>
      </c>
      <c r="F609" s="23">
        <v>36800</v>
      </c>
      <c r="G609" s="23">
        <v>-36799</v>
      </c>
      <c r="H609" s="27">
        <v>1</v>
      </c>
      <c r="I609" s="114"/>
      <c r="J609" s="17"/>
    </row>
    <row r="610" spans="1:10" s="15" customFormat="1" ht="23.25" customHeight="1" x14ac:dyDescent="0.55000000000000004">
      <c r="A610" s="25">
        <v>71</v>
      </c>
      <c r="B610" s="26">
        <v>100000105620</v>
      </c>
      <c r="C610" s="25">
        <v>0</v>
      </c>
      <c r="D610" s="24" t="s">
        <v>380</v>
      </c>
      <c r="E610" s="24" t="s">
        <v>738</v>
      </c>
      <c r="F610" s="23">
        <v>36800</v>
      </c>
      <c r="G610" s="23">
        <v>-36799</v>
      </c>
      <c r="H610" s="27">
        <v>1</v>
      </c>
      <c r="I610" s="114"/>
      <c r="J610" s="17"/>
    </row>
    <row r="611" spans="1:10" s="15" customFormat="1" ht="23.25" customHeight="1" x14ac:dyDescent="0.55000000000000004">
      <c r="A611" s="25">
        <v>72</v>
      </c>
      <c r="B611" s="26">
        <v>100000105621</v>
      </c>
      <c r="C611" s="25">
        <v>0</v>
      </c>
      <c r="D611" s="24" t="s">
        <v>380</v>
      </c>
      <c r="E611" s="24" t="s">
        <v>738</v>
      </c>
      <c r="F611" s="23">
        <v>36800</v>
      </c>
      <c r="G611" s="23">
        <v>-36799</v>
      </c>
      <c r="H611" s="27">
        <v>1</v>
      </c>
      <c r="I611" s="114"/>
      <c r="J611" s="17"/>
    </row>
    <row r="612" spans="1:10" s="15" customFormat="1" ht="23.25" customHeight="1" x14ac:dyDescent="0.55000000000000004">
      <c r="A612" s="25">
        <v>73</v>
      </c>
      <c r="B612" s="26">
        <v>100000105622</v>
      </c>
      <c r="C612" s="25">
        <v>0</v>
      </c>
      <c r="D612" s="24" t="s">
        <v>380</v>
      </c>
      <c r="E612" s="24" t="s">
        <v>738</v>
      </c>
      <c r="F612" s="23">
        <v>36800</v>
      </c>
      <c r="G612" s="23">
        <v>-36799</v>
      </c>
      <c r="H612" s="27">
        <v>1</v>
      </c>
      <c r="I612" s="114"/>
      <c r="J612" s="17"/>
    </row>
    <row r="613" spans="1:10" s="15" customFormat="1" ht="23.25" customHeight="1" x14ac:dyDescent="0.55000000000000004">
      <c r="A613" s="25">
        <v>74</v>
      </c>
      <c r="B613" s="26">
        <v>100000105623</v>
      </c>
      <c r="C613" s="25">
        <v>0</v>
      </c>
      <c r="D613" s="24" t="s">
        <v>380</v>
      </c>
      <c r="E613" s="24" t="s">
        <v>738</v>
      </c>
      <c r="F613" s="23">
        <v>36800</v>
      </c>
      <c r="G613" s="23">
        <v>-36799</v>
      </c>
      <c r="H613" s="27">
        <v>1</v>
      </c>
      <c r="I613" s="114"/>
      <c r="J613" s="17"/>
    </row>
    <row r="614" spans="1:10" s="15" customFormat="1" ht="23.25" customHeight="1" x14ac:dyDescent="0.55000000000000004">
      <c r="A614" s="25">
        <v>75</v>
      </c>
      <c r="B614" s="26">
        <v>100000105624</v>
      </c>
      <c r="C614" s="25">
        <v>0</v>
      </c>
      <c r="D614" s="24" t="s">
        <v>380</v>
      </c>
      <c r="E614" s="24" t="s">
        <v>738</v>
      </c>
      <c r="F614" s="23">
        <v>36800</v>
      </c>
      <c r="G614" s="23">
        <v>-36799</v>
      </c>
      <c r="H614" s="27">
        <v>1</v>
      </c>
      <c r="I614" s="114"/>
      <c r="J614" s="17"/>
    </row>
    <row r="615" spans="1:10" s="15" customFormat="1" ht="23.25" customHeight="1" x14ac:dyDescent="0.55000000000000004">
      <c r="A615" s="25">
        <v>76</v>
      </c>
      <c r="B615" s="26">
        <v>100000105625</v>
      </c>
      <c r="C615" s="25">
        <v>0</v>
      </c>
      <c r="D615" s="24" t="s">
        <v>380</v>
      </c>
      <c r="E615" s="24" t="s">
        <v>738</v>
      </c>
      <c r="F615" s="23">
        <v>36800</v>
      </c>
      <c r="G615" s="23">
        <v>-36799</v>
      </c>
      <c r="H615" s="27">
        <v>1</v>
      </c>
      <c r="I615" s="114"/>
      <c r="J615" s="17"/>
    </row>
    <row r="616" spans="1:10" s="15" customFormat="1" ht="23.25" customHeight="1" x14ac:dyDescent="0.55000000000000004">
      <c r="A616" s="25">
        <v>77</v>
      </c>
      <c r="B616" s="26">
        <v>100000105626</v>
      </c>
      <c r="C616" s="25">
        <v>0</v>
      </c>
      <c r="D616" s="24" t="s">
        <v>380</v>
      </c>
      <c r="E616" s="24" t="s">
        <v>738</v>
      </c>
      <c r="F616" s="23">
        <v>36800</v>
      </c>
      <c r="G616" s="23">
        <v>-36799</v>
      </c>
      <c r="H616" s="27">
        <v>1</v>
      </c>
      <c r="I616" s="114"/>
      <c r="J616" s="17"/>
    </row>
    <row r="617" spans="1:10" s="15" customFormat="1" ht="23.25" customHeight="1" x14ac:dyDescent="0.55000000000000004">
      <c r="A617" s="25">
        <v>78</v>
      </c>
      <c r="B617" s="26">
        <v>100000105627</v>
      </c>
      <c r="C617" s="25">
        <v>0</v>
      </c>
      <c r="D617" s="24" t="s">
        <v>380</v>
      </c>
      <c r="E617" s="24" t="s">
        <v>738</v>
      </c>
      <c r="F617" s="23">
        <v>36800</v>
      </c>
      <c r="G617" s="23">
        <v>-36799</v>
      </c>
      <c r="H617" s="27">
        <v>1</v>
      </c>
      <c r="I617" s="114"/>
      <c r="J617" s="17"/>
    </row>
    <row r="618" spans="1:10" s="15" customFormat="1" ht="23.25" customHeight="1" x14ac:dyDescent="0.55000000000000004">
      <c r="A618" s="25">
        <v>79</v>
      </c>
      <c r="B618" s="26">
        <v>100000105628</v>
      </c>
      <c r="C618" s="25">
        <v>0</v>
      </c>
      <c r="D618" s="24" t="s">
        <v>380</v>
      </c>
      <c r="E618" s="24" t="s">
        <v>738</v>
      </c>
      <c r="F618" s="23">
        <v>36800</v>
      </c>
      <c r="G618" s="23">
        <v>-36799</v>
      </c>
      <c r="H618" s="27">
        <v>1</v>
      </c>
      <c r="I618" s="114"/>
      <c r="J618" s="17"/>
    </row>
    <row r="619" spans="1:10" s="15" customFormat="1" ht="23.25" customHeight="1" x14ac:dyDescent="0.55000000000000004">
      <c r="A619" s="25">
        <v>80</v>
      </c>
      <c r="B619" s="26">
        <v>100000105629</v>
      </c>
      <c r="C619" s="25">
        <v>0</v>
      </c>
      <c r="D619" s="24" t="s">
        <v>380</v>
      </c>
      <c r="E619" s="24" t="s">
        <v>738</v>
      </c>
      <c r="F619" s="23">
        <v>36800</v>
      </c>
      <c r="G619" s="23">
        <v>-36799</v>
      </c>
      <c r="H619" s="27">
        <v>1</v>
      </c>
      <c r="I619" s="114"/>
      <c r="J619" s="17"/>
    </row>
    <row r="620" spans="1:10" s="15" customFormat="1" ht="23.25" customHeight="1" x14ac:dyDescent="0.55000000000000004">
      <c r="A620" s="25">
        <v>81</v>
      </c>
      <c r="B620" s="26">
        <v>100000105630</v>
      </c>
      <c r="C620" s="25">
        <v>0</v>
      </c>
      <c r="D620" s="24" t="s">
        <v>380</v>
      </c>
      <c r="E620" s="24" t="s">
        <v>738</v>
      </c>
      <c r="F620" s="23">
        <v>36800</v>
      </c>
      <c r="G620" s="23">
        <v>-36799</v>
      </c>
      <c r="H620" s="27">
        <v>1</v>
      </c>
      <c r="I620" s="114"/>
      <c r="J620" s="17"/>
    </row>
    <row r="621" spans="1:10" s="15" customFormat="1" ht="23.25" customHeight="1" x14ac:dyDescent="0.55000000000000004">
      <c r="A621" s="25">
        <v>82</v>
      </c>
      <c r="B621" s="26">
        <v>100000105631</v>
      </c>
      <c r="C621" s="25">
        <v>0</v>
      </c>
      <c r="D621" s="24" t="s">
        <v>380</v>
      </c>
      <c r="E621" s="24" t="s">
        <v>738</v>
      </c>
      <c r="F621" s="23">
        <v>36800</v>
      </c>
      <c r="G621" s="23">
        <v>-36799</v>
      </c>
      <c r="H621" s="27">
        <v>1</v>
      </c>
      <c r="I621" s="114"/>
      <c r="J621" s="17"/>
    </row>
    <row r="622" spans="1:10" s="15" customFormat="1" ht="23.25" customHeight="1" x14ac:dyDescent="0.55000000000000004">
      <c r="A622" s="25">
        <v>83</v>
      </c>
      <c r="B622" s="26">
        <v>100000105632</v>
      </c>
      <c r="C622" s="25">
        <v>0</v>
      </c>
      <c r="D622" s="24" t="s">
        <v>380</v>
      </c>
      <c r="E622" s="24" t="s">
        <v>738</v>
      </c>
      <c r="F622" s="23">
        <v>36800</v>
      </c>
      <c r="G622" s="23">
        <v>-36799</v>
      </c>
      <c r="H622" s="27">
        <v>1</v>
      </c>
      <c r="I622" s="114"/>
      <c r="J622" s="17"/>
    </row>
    <row r="623" spans="1:10" s="15" customFormat="1" ht="23.25" customHeight="1" x14ac:dyDescent="0.55000000000000004">
      <c r="A623" s="25">
        <v>84</v>
      </c>
      <c r="B623" s="26">
        <v>100000105633</v>
      </c>
      <c r="C623" s="25">
        <v>0</v>
      </c>
      <c r="D623" s="24" t="s">
        <v>380</v>
      </c>
      <c r="E623" s="24" t="s">
        <v>738</v>
      </c>
      <c r="F623" s="23">
        <v>36800</v>
      </c>
      <c r="G623" s="23">
        <v>-36799</v>
      </c>
      <c r="H623" s="27">
        <v>1</v>
      </c>
      <c r="I623" s="114"/>
      <c r="J623" s="17"/>
    </row>
    <row r="624" spans="1:10" s="15" customFormat="1" ht="23.25" customHeight="1" x14ac:dyDescent="0.55000000000000004">
      <c r="A624" s="25">
        <v>85</v>
      </c>
      <c r="B624" s="26">
        <v>100000105634</v>
      </c>
      <c r="C624" s="25">
        <v>0</v>
      </c>
      <c r="D624" s="24" t="s">
        <v>380</v>
      </c>
      <c r="E624" s="24" t="s">
        <v>738</v>
      </c>
      <c r="F624" s="23">
        <v>36800</v>
      </c>
      <c r="G624" s="23">
        <v>-36799</v>
      </c>
      <c r="H624" s="27">
        <v>1</v>
      </c>
      <c r="I624" s="114"/>
      <c r="J624" s="17"/>
    </row>
    <row r="625" spans="1:10" s="15" customFormat="1" ht="23.25" customHeight="1" x14ac:dyDescent="0.55000000000000004">
      <c r="A625" s="25">
        <v>86</v>
      </c>
      <c r="B625" s="26">
        <v>100000105635</v>
      </c>
      <c r="C625" s="25">
        <v>0</v>
      </c>
      <c r="D625" s="24" t="s">
        <v>380</v>
      </c>
      <c r="E625" s="24" t="s">
        <v>738</v>
      </c>
      <c r="F625" s="23">
        <v>36800</v>
      </c>
      <c r="G625" s="23">
        <v>-36799</v>
      </c>
      <c r="H625" s="27">
        <v>1</v>
      </c>
      <c r="I625" s="114"/>
      <c r="J625" s="17"/>
    </row>
    <row r="626" spans="1:10" s="15" customFormat="1" ht="23.25" customHeight="1" x14ac:dyDescent="0.55000000000000004">
      <c r="A626" s="25">
        <v>87</v>
      </c>
      <c r="B626" s="26">
        <v>100000105636</v>
      </c>
      <c r="C626" s="25">
        <v>0</v>
      </c>
      <c r="D626" s="24" t="s">
        <v>380</v>
      </c>
      <c r="E626" s="24" t="s">
        <v>738</v>
      </c>
      <c r="F626" s="23">
        <v>36800</v>
      </c>
      <c r="G626" s="23">
        <v>-36799</v>
      </c>
      <c r="H626" s="27">
        <v>1</v>
      </c>
      <c r="I626" s="114"/>
      <c r="J626" s="17"/>
    </row>
    <row r="627" spans="1:10" s="15" customFormat="1" ht="23.25" customHeight="1" x14ac:dyDescent="0.55000000000000004">
      <c r="A627" s="25">
        <v>88</v>
      </c>
      <c r="B627" s="26">
        <v>100000105637</v>
      </c>
      <c r="C627" s="25">
        <v>0</v>
      </c>
      <c r="D627" s="24" t="s">
        <v>380</v>
      </c>
      <c r="E627" s="24" t="s">
        <v>738</v>
      </c>
      <c r="F627" s="23">
        <v>36800</v>
      </c>
      <c r="G627" s="23">
        <v>-36799</v>
      </c>
      <c r="H627" s="27">
        <v>1</v>
      </c>
      <c r="I627" s="114"/>
      <c r="J627" s="17"/>
    </row>
    <row r="628" spans="1:10" s="15" customFormat="1" ht="23.25" customHeight="1" x14ac:dyDescent="0.55000000000000004">
      <c r="A628" s="25">
        <v>89</v>
      </c>
      <c r="B628" s="26">
        <v>100000105638</v>
      </c>
      <c r="C628" s="25">
        <v>0</v>
      </c>
      <c r="D628" s="24" t="s">
        <v>380</v>
      </c>
      <c r="E628" s="24" t="s">
        <v>738</v>
      </c>
      <c r="F628" s="23">
        <v>36800</v>
      </c>
      <c r="G628" s="23">
        <v>-36799</v>
      </c>
      <c r="H628" s="27">
        <v>1</v>
      </c>
      <c r="I628" s="114"/>
      <c r="J628" s="17"/>
    </row>
    <row r="629" spans="1:10" s="15" customFormat="1" ht="23.25" customHeight="1" x14ac:dyDescent="0.55000000000000004">
      <c r="A629" s="25">
        <v>90</v>
      </c>
      <c r="B629" s="26">
        <v>100000105639</v>
      </c>
      <c r="C629" s="25">
        <v>0</v>
      </c>
      <c r="D629" s="24" t="s">
        <v>380</v>
      </c>
      <c r="E629" s="24" t="s">
        <v>738</v>
      </c>
      <c r="F629" s="23">
        <v>36800</v>
      </c>
      <c r="G629" s="23">
        <v>-36799</v>
      </c>
      <c r="H629" s="27">
        <v>1</v>
      </c>
      <c r="I629" s="114"/>
      <c r="J629" s="17"/>
    </row>
    <row r="630" spans="1:10" s="15" customFormat="1" ht="23.25" customHeight="1" x14ac:dyDescent="0.55000000000000004">
      <c r="A630" s="25">
        <v>91</v>
      </c>
      <c r="B630" s="26">
        <v>100000130476</v>
      </c>
      <c r="C630" s="25">
        <v>0</v>
      </c>
      <c r="D630" s="24" t="s">
        <v>525</v>
      </c>
      <c r="E630" s="24" t="s">
        <v>437</v>
      </c>
      <c r="F630" s="23">
        <v>14500</v>
      </c>
      <c r="G630" s="23">
        <v>-14499</v>
      </c>
      <c r="H630" s="27">
        <v>1</v>
      </c>
      <c r="I630" s="114"/>
      <c r="J630" s="17"/>
    </row>
    <row r="631" spans="1:10" s="15" customFormat="1" ht="23.25" customHeight="1" x14ac:dyDescent="0.55000000000000004">
      <c r="A631" s="25">
        <v>92</v>
      </c>
      <c r="B631" s="26">
        <v>100000130477</v>
      </c>
      <c r="C631" s="25">
        <v>0</v>
      </c>
      <c r="D631" s="24" t="s">
        <v>525</v>
      </c>
      <c r="E631" s="24" t="s">
        <v>437</v>
      </c>
      <c r="F631" s="23">
        <v>14500</v>
      </c>
      <c r="G631" s="23">
        <v>-14499</v>
      </c>
      <c r="H631" s="27">
        <v>1</v>
      </c>
      <c r="I631" s="114"/>
      <c r="J631" s="17"/>
    </row>
    <row r="632" spans="1:10" s="15" customFormat="1" ht="23.25" customHeight="1" x14ac:dyDescent="0.55000000000000004">
      <c r="A632" s="25">
        <v>93</v>
      </c>
      <c r="B632" s="26">
        <v>100000130478</v>
      </c>
      <c r="C632" s="25">
        <v>0</v>
      </c>
      <c r="D632" s="24" t="s">
        <v>525</v>
      </c>
      <c r="E632" s="24" t="s">
        <v>437</v>
      </c>
      <c r="F632" s="23">
        <v>14500</v>
      </c>
      <c r="G632" s="23">
        <v>-14499</v>
      </c>
      <c r="H632" s="27">
        <v>1</v>
      </c>
      <c r="I632" s="114"/>
      <c r="J632" s="17"/>
    </row>
    <row r="633" spans="1:10" s="15" customFormat="1" ht="23.25" customHeight="1" x14ac:dyDescent="0.55000000000000004">
      <c r="A633" s="25">
        <v>94</v>
      </c>
      <c r="B633" s="26">
        <v>100000130479</v>
      </c>
      <c r="C633" s="25">
        <v>0</v>
      </c>
      <c r="D633" s="24" t="s">
        <v>525</v>
      </c>
      <c r="E633" s="24" t="s">
        <v>437</v>
      </c>
      <c r="F633" s="23">
        <v>14500</v>
      </c>
      <c r="G633" s="23">
        <v>-14499</v>
      </c>
      <c r="H633" s="27">
        <v>1</v>
      </c>
      <c r="I633" s="114"/>
      <c r="J633" s="17"/>
    </row>
    <row r="634" spans="1:10" s="15" customFormat="1" ht="23.25" customHeight="1" x14ac:dyDescent="0.55000000000000004">
      <c r="A634" s="25">
        <v>95</v>
      </c>
      <c r="B634" s="26">
        <v>100000130480</v>
      </c>
      <c r="C634" s="25">
        <v>0</v>
      </c>
      <c r="D634" s="24" t="s">
        <v>525</v>
      </c>
      <c r="E634" s="24" t="s">
        <v>437</v>
      </c>
      <c r="F634" s="23">
        <v>14500</v>
      </c>
      <c r="G634" s="23">
        <v>-14499</v>
      </c>
      <c r="H634" s="27">
        <v>1</v>
      </c>
      <c r="I634" s="114"/>
      <c r="J634" s="17"/>
    </row>
    <row r="635" spans="1:10" s="15" customFormat="1" ht="23.25" customHeight="1" x14ac:dyDescent="0.55000000000000004">
      <c r="A635" s="25">
        <v>96</v>
      </c>
      <c r="B635" s="26">
        <v>100000130481</v>
      </c>
      <c r="C635" s="25">
        <v>0</v>
      </c>
      <c r="D635" s="24" t="s">
        <v>525</v>
      </c>
      <c r="E635" s="24" t="s">
        <v>437</v>
      </c>
      <c r="F635" s="23">
        <v>14500</v>
      </c>
      <c r="G635" s="23">
        <v>-14499</v>
      </c>
      <c r="H635" s="27">
        <v>1</v>
      </c>
      <c r="I635" s="114"/>
      <c r="J635" s="17"/>
    </row>
    <row r="636" spans="1:10" s="15" customFormat="1" ht="23.25" customHeight="1" x14ac:dyDescent="0.55000000000000004">
      <c r="A636" s="25">
        <v>97</v>
      </c>
      <c r="B636" s="26">
        <v>100000130482</v>
      </c>
      <c r="C636" s="25">
        <v>0</v>
      </c>
      <c r="D636" s="24" t="s">
        <v>525</v>
      </c>
      <c r="E636" s="24" t="s">
        <v>740</v>
      </c>
      <c r="F636" s="23">
        <v>44000</v>
      </c>
      <c r="G636" s="23">
        <v>-43999</v>
      </c>
      <c r="H636" s="27">
        <v>1</v>
      </c>
      <c r="I636" s="114"/>
      <c r="J636" s="17"/>
    </row>
    <row r="637" spans="1:10" s="15" customFormat="1" ht="23.25" customHeight="1" x14ac:dyDescent="0.55000000000000004">
      <c r="A637" s="25">
        <v>98</v>
      </c>
      <c r="B637" s="26">
        <v>100000130483</v>
      </c>
      <c r="C637" s="25">
        <v>0</v>
      </c>
      <c r="D637" s="24" t="s">
        <v>525</v>
      </c>
      <c r="E637" s="24" t="s">
        <v>740</v>
      </c>
      <c r="F637" s="23">
        <v>44000</v>
      </c>
      <c r="G637" s="23">
        <v>-43999</v>
      </c>
      <c r="H637" s="27">
        <v>1</v>
      </c>
      <c r="I637" s="114"/>
      <c r="J637" s="17"/>
    </row>
    <row r="638" spans="1:10" s="15" customFormat="1" ht="23.25" customHeight="1" x14ac:dyDescent="0.55000000000000004">
      <c r="A638" s="25">
        <v>99</v>
      </c>
      <c r="B638" s="26">
        <v>100000130484</v>
      </c>
      <c r="C638" s="25">
        <v>0</v>
      </c>
      <c r="D638" s="24" t="s">
        <v>525</v>
      </c>
      <c r="E638" s="24" t="s">
        <v>739</v>
      </c>
      <c r="F638" s="23">
        <v>35500</v>
      </c>
      <c r="G638" s="23">
        <v>-35499</v>
      </c>
      <c r="H638" s="27">
        <v>1</v>
      </c>
      <c r="I638" s="114"/>
      <c r="J638" s="17"/>
    </row>
    <row r="639" spans="1:10" s="15" customFormat="1" ht="23.25" customHeight="1" x14ac:dyDescent="0.55000000000000004">
      <c r="A639" s="25">
        <v>100</v>
      </c>
      <c r="B639" s="26">
        <v>100000134557</v>
      </c>
      <c r="C639" s="25">
        <v>0</v>
      </c>
      <c r="D639" s="24" t="s">
        <v>436</v>
      </c>
      <c r="E639" s="24" t="s">
        <v>435</v>
      </c>
      <c r="F639" s="23">
        <v>20990</v>
      </c>
      <c r="G639" s="23">
        <v>-20989</v>
      </c>
      <c r="H639" s="27">
        <v>1</v>
      </c>
      <c r="I639" s="114"/>
      <c r="J639" s="17"/>
    </row>
    <row r="640" spans="1:10" s="15" customFormat="1" ht="23.25" customHeight="1" x14ac:dyDescent="0.55000000000000004">
      <c r="A640" s="25">
        <v>101</v>
      </c>
      <c r="B640" s="26">
        <v>100000138351</v>
      </c>
      <c r="C640" s="25">
        <v>0</v>
      </c>
      <c r="D640" s="24" t="s">
        <v>342</v>
      </c>
      <c r="E640" s="24" t="s">
        <v>738</v>
      </c>
      <c r="F640" s="23">
        <v>32000</v>
      </c>
      <c r="G640" s="23">
        <v>-31999</v>
      </c>
      <c r="H640" s="27">
        <v>1</v>
      </c>
      <c r="I640" s="114"/>
      <c r="J640" s="17"/>
    </row>
    <row r="641" spans="1:10" s="15" customFormat="1" ht="23.25" customHeight="1" x14ac:dyDescent="0.55000000000000004">
      <c r="A641" s="25">
        <v>102</v>
      </c>
      <c r="B641" s="26">
        <v>100000141102</v>
      </c>
      <c r="C641" s="25">
        <v>0</v>
      </c>
      <c r="D641" s="24" t="s">
        <v>160</v>
      </c>
      <c r="E641" s="24" t="s">
        <v>737</v>
      </c>
      <c r="F641" s="23">
        <v>20223</v>
      </c>
      <c r="G641" s="23">
        <v>-20222</v>
      </c>
      <c r="H641" s="27">
        <v>1</v>
      </c>
      <c r="I641" s="114"/>
      <c r="J641" s="17"/>
    </row>
    <row r="642" spans="1:10" s="15" customFormat="1" ht="23.25" customHeight="1" x14ac:dyDescent="0.55000000000000004">
      <c r="A642" s="25">
        <v>103</v>
      </c>
      <c r="B642" s="26">
        <v>100000141103</v>
      </c>
      <c r="C642" s="25">
        <v>0</v>
      </c>
      <c r="D642" s="24" t="s">
        <v>736</v>
      </c>
      <c r="E642" s="24" t="s">
        <v>735</v>
      </c>
      <c r="F642" s="23">
        <v>17800</v>
      </c>
      <c r="G642" s="23">
        <v>-17799</v>
      </c>
      <c r="H642" s="27">
        <v>1</v>
      </c>
      <c r="I642" s="114"/>
      <c r="J642" s="17"/>
    </row>
    <row r="643" spans="1:10" s="15" customFormat="1" ht="23.25" customHeight="1" x14ac:dyDescent="0.55000000000000004">
      <c r="A643" s="25">
        <v>104</v>
      </c>
      <c r="B643" s="26">
        <v>100000141104</v>
      </c>
      <c r="C643" s="25">
        <v>0</v>
      </c>
      <c r="D643" s="24" t="s">
        <v>346</v>
      </c>
      <c r="E643" s="24" t="s">
        <v>734</v>
      </c>
      <c r="F643" s="23">
        <v>24000</v>
      </c>
      <c r="G643" s="23">
        <v>-23999</v>
      </c>
      <c r="H643" s="27">
        <v>1</v>
      </c>
      <c r="I643" s="114"/>
      <c r="J643" s="17"/>
    </row>
    <row r="644" spans="1:10" s="15" customFormat="1" ht="23.25" customHeight="1" x14ac:dyDescent="0.55000000000000004">
      <c r="A644" s="25">
        <v>105</v>
      </c>
      <c r="B644" s="26">
        <v>100000141105</v>
      </c>
      <c r="C644" s="25">
        <v>0</v>
      </c>
      <c r="D644" s="24" t="s">
        <v>346</v>
      </c>
      <c r="E644" s="24" t="s">
        <v>733</v>
      </c>
      <c r="F644" s="23">
        <v>111280</v>
      </c>
      <c r="G644" s="23">
        <v>-111279</v>
      </c>
      <c r="H644" s="27">
        <v>1</v>
      </c>
      <c r="I644" s="114"/>
      <c r="J644" s="17"/>
    </row>
    <row r="645" spans="1:10" s="15" customFormat="1" ht="23.25" customHeight="1" x14ac:dyDescent="0.55000000000000004">
      <c r="A645" s="25">
        <v>106</v>
      </c>
      <c r="B645" s="26">
        <v>100000156706</v>
      </c>
      <c r="C645" s="25">
        <v>0</v>
      </c>
      <c r="D645" s="24" t="s">
        <v>728</v>
      </c>
      <c r="E645" s="24" t="s">
        <v>732</v>
      </c>
      <c r="F645" s="23">
        <v>35898.5</v>
      </c>
      <c r="G645" s="23">
        <v>-35897.5</v>
      </c>
      <c r="H645" s="27">
        <v>1</v>
      </c>
      <c r="I645" s="114"/>
      <c r="J645" s="17"/>
    </row>
    <row r="646" spans="1:10" s="15" customFormat="1" ht="23.25" customHeight="1" x14ac:dyDescent="0.55000000000000004">
      <c r="A646" s="25">
        <v>107</v>
      </c>
      <c r="B646" s="26">
        <v>100000156707</v>
      </c>
      <c r="C646" s="25">
        <v>0</v>
      </c>
      <c r="D646" s="24" t="s">
        <v>728</v>
      </c>
      <c r="E646" s="24" t="s">
        <v>731</v>
      </c>
      <c r="F646" s="23">
        <v>29398.25</v>
      </c>
      <c r="G646" s="23">
        <v>-29397.25</v>
      </c>
      <c r="H646" s="27">
        <v>1</v>
      </c>
      <c r="I646" s="114"/>
      <c r="J646" s="17"/>
    </row>
    <row r="647" spans="1:10" s="15" customFormat="1" ht="23.25" customHeight="1" x14ac:dyDescent="0.55000000000000004">
      <c r="A647" s="25">
        <v>108</v>
      </c>
      <c r="B647" s="26">
        <v>100000156708</v>
      </c>
      <c r="C647" s="25">
        <v>0</v>
      </c>
      <c r="D647" s="24" t="s">
        <v>728</v>
      </c>
      <c r="E647" s="24" t="s">
        <v>730</v>
      </c>
      <c r="F647" s="23">
        <v>83288.800000000003</v>
      </c>
      <c r="G647" s="23">
        <v>-83287.8</v>
      </c>
      <c r="H647" s="27">
        <v>1</v>
      </c>
      <c r="I647" s="114"/>
      <c r="J647" s="17"/>
    </row>
    <row r="648" spans="1:10" s="15" customFormat="1" ht="23.25" customHeight="1" x14ac:dyDescent="0.55000000000000004">
      <c r="A648" s="25">
        <v>109</v>
      </c>
      <c r="B648" s="26">
        <v>100000156709</v>
      </c>
      <c r="C648" s="25">
        <v>0</v>
      </c>
      <c r="D648" s="24" t="s">
        <v>728</v>
      </c>
      <c r="E648" s="24" t="s">
        <v>729</v>
      </c>
      <c r="F648" s="23">
        <v>36989.9</v>
      </c>
      <c r="G648" s="23">
        <v>-36988.9</v>
      </c>
      <c r="H648" s="27">
        <v>1</v>
      </c>
      <c r="I648" s="114"/>
      <c r="J648" s="17"/>
    </row>
    <row r="649" spans="1:10" s="15" customFormat="1" ht="23.25" customHeight="1" x14ac:dyDescent="0.55000000000000004">
      <c r="A649" s="25">
        <v>110</v>
      </c>
      <c r="B649" s="26">
        <v>100000156710</v>
      </c>
      <c r="C649" s="25">
        <v>0</v>
      </c>
      <c r="D649" s="24" t="s">
        <v>728</v>
      </c>
      <c r="E649" s="24" t="s">
        <v>727</v>
      </c>
      <c r="F649" s="23">
        <v>33972.5</v>
      </c>
      <c r="G649" s="23">
        <v>-33971.5</v>
      </c>
      <c r="H649" s="27">
        <v>1</v>
      </c>
      <c r="I649" s="114"/>
      <c r="J649" s="17"/>
    </row>
    <row r="650" spans="1:10" s="15" customFormat="1" ht="23.25" customHeight="1" x14ac:dyDescent="0.55000000000000004">
      <c r="A650" s="25">
        <v>111</v>
      </c>
      <c r="B650" s="26">
        <v>100000184002</v>
      </c>
      <c r="C650" s="25">
        <v>0</v>
      </c>
      <c r="D650" s="24" t="s">
        <v>777</v>
      </c>
      <c r="E650" s="24" t="s">
        <v>786</v>
      </c>
      <c r="F650" s="23">
        <v>258940</v>
      </c>
      <c r="G650" s="23">
        <v>-258939</v>
      </c>
      <c r="H650" s="27">
        <v>1</v>
      </c>
      <c r="I650" s="114"/>
      <c r="J650" s="17"/>
    </row>
    <row r="651" spans="1:10" s="15" customFormat="1" ht="23.25" customHeight="1" x14ac:dyDescent="0.55000000000000004">
      <c r="A651" s="25">
        <v>112</v>
      </c>
      <c r="B651" s="26">
        <v>100000184003</v>
      </c>
      <c r="C651" s="25">
        <v>0</v>
      </c>
      <c r="D651" s="24" t="s">
        <v>777</v>
      </c>
      <c r="E651" s="24" t="s">
        <v>785</v>
      </c>
      <c r="F651" s="23">
        <v>18190</v>
      </c>
      <c r="G651" s="23">
        <v>-18189</v>
      </c>
      <c r="H651" s="27">
        <v>1</v>
      </c>
      <c r="I651" s="114"/>
      <c r="J651" s="17"/>
    </row>
    <row r="652" spans="1:10" s="15" customFormat="1" ht="23.25" customHeight="1" x14ac:dyDescent="0.55000000000000004">
      <c r="A652" s="25">
        <v>113</v>
      </c>
      <c r="B652" s="26">
        <v>100000184004</v>
      </c>
      <c r="C652" s="25">
        <v>0</v>
      </c>
      <c r="D652" s="24" t="s">
        <v>777</v>
      </c>
      <c r="E652" s="24" t="s">
        <v>784</v>
      </c>
      <c r="F652" s="23">
        <v>11663</v>
      </c>
      <c r="G652" s="23">
        <v>-11662</v>
      </c>
      <c r="H652" s="27">
        <v>1</v>
      </c>
      <c r="I652" s="114"/>
      <c r="J652" s="17"/>
    </row>
    <row r="653" spans="1:10" s="15" customFormat="1" ht="23.25" customHeight="1" x14ac:dyDescent="0.55000000000000004">
      <c r="A653" s="25">
        <v>114</v>
      </c>
      <c r="B653" s="26">
        <v>100000184006</v>
      </c>
      <c r="C653" s="25">
        <v>0</v>
      </c>
      <c r="D653" s="24" t="s">
        <v>777</v>
      </c>
      <c r="E653" s="24" t="s">
        <v>783</v>
      </c>
      <c r="F653" s="23">
        <v>17762</v>
      </c>
      <c r="G653" s="23">
        <v>-17761</v>
      </c>
      <c r="H653" s="27">
        <v>1</v>
      </c>
      <c r="I653" s="114"/>
      <c r="J653" s="17"/>
    </row>
    <row r="654" spans="1:10" s="15" customFormat="1" ht="23.25" customHeight="1" x14ac:dyDescent="0.55000000000000004">
      <c r="A654" s="25">
        <v>115</v>
      </c>
      <c r="B654" s="26">
        <v>100000184007</v>
      </c>
      <c r="C654" s="25">
        <v>0</v>
      </c>
      <c r="D654" s="24" t="s">
        <v>777</v>
      </c>
      <c r="E654" s="24" t="s">
        <v>782</v>
      </c>
      <c r="F654" s="23">
        <v>141186.5</v>
      </c>
      <c r="G654" s="23">
        <v>-141185.5</v>
      </c>
      <c r="H654" s="27">
        <v>1</v>
      </c>
      <c r="I654" s="114"/>
      <c r="J654" s="17"/>
    </row>
    <row r="655" spans="1:10" s="15" customFormat="1" ht="23.25" customHeight="1" x14ac:dyDescent="0.55000000000000004">
      <c r="A655" s="25">
        <v>116</v>
      </c>
      <c r="B655" s="26">
        <v>100000184011</v>
      </c>
      <c r="C655" s="25">
        <v>0</v>
      </c>
      <c r="D655" s="24" t="s">
        <v>777</v>
      </c>
      <c r="E655" s="24" t="s">
        <v>781</v>
      </c>
      <c r="F655" s="23">
        <v>64178.6</v>
      </c>
      <c r="G655" s="23">
        <v>-64177.599999999999</v>
      </c>
      <c r="H655" s="27">
        <v>1</v>
      </c>
      <c r="I655" s="114"/>
      <c r="J655" s="17"/>
    </row>
    <row r="656" spans="1:10" s="15" customFormat="1" ht="23.25" customHeight="1" x14ac:dyDescent="0.55000000000000004">
      <c r="A656" s="25">
        <v>117</v>
      </c>
      <c r="B656" s="26">
        <v>100000184012</v>
      </c>
      <c r="C656" s="25">
        <v>0</v>
      </c>
      <c r="D656" s="24" t="s">
        <v>777</v>
      </c>
      <c r="E656" s="24" t="s">
        <v>780</v>
      </c>
      <c r="F656" s="23">
        <v>15547.1</v>
      </c>
      <c r="G656" s="23">
        <v>-15546.1</v>
      </c>
      <c r="H656" s="27">
        <v>1</v>
      </c>
      <c r="I656" s="114"/>
      <c r="J656" s="17"/>
    </row>
    <row r="657" spans="1:10" s="15" customFormat="1" ht="23.25" customHeight="1" x14ac:dyDescent="0.55000000000000004">
      <c r="A657" s="25">
        <v>118</v>
      </c>
      <c r="B657" s="26">
        <v>100000184013</v>
      </c>
      <c r="C657" s="25">
        <v>0</v>
      </c>
      <c r="D657" s="24" t="s">
        <v>777</v>
      </c>
      <c r="E657" s="24" t="s">
        <v>779</v>
      </c>
      <c r="F657" s="23">
        <v>9630</v>
      </c>
      <c r="G657" s="23">
        <v>-9629</v>
      </c>
      <c r="H657" s="27">
        <v>1</v>
      </c>
      <c r="I657" s="114"/>
      <c r="J657" s="17"/>
    </row>
    <row r="658" spans="1:10" s="15" customFormat="1" ht="23.25" customHeight="1" x14ac:dyDescent="0.55000000000000004">
      <c r="A658" s="25">
        <v>119</v>
      </c>
      <c r="B658" s="26">
        <v>100000184014</v>
      </c>
      <c r="C658" s="25">
        <v>0</v>
      </c>
      <c r="D658" s="24" t="s">
        <v>777</v>
      </c>
      <c r="E658" s="24" t="s">
        <v>778</v>
      </c>
      <c r="F658" s="23">
        <v>130005</v>
      </c>
      <c r="G658" s="23">
        <v>-130004</v>
      </c>
      <c r="H658" s="27">
        <v>1</v>
      </c>
      <c r="I658" s="114"/>
      <c r="J658" s="17"/>
    </row>
    <row r="659" spans="1:10" s="15" customFormat="1" ht="23.25" customHeight="1" x14ac:dyDescent="0.55000000000000004">
      <c r="A659" s="25">
        <v>120</v>
      </c>
      <c r="B659" s="26">
        <v>100000184018</v>
      </c>
      <c r="C659" s="25">
        <v>0</v>
      </c>
      <c r="D659" s="24" t="s">
        <v>777</v>
      </c>
      <c r="E659" s="24" t="s">
        <v>776</v>
      </c>
      <c r="F659" s="23">
        <v>104269.36</v>
      </c>
      <c r="G659" s="23">
        <v>-104268.36</v>
      </c>
      <c r="H659" s="27">
        <v>1</v>
      </c>
      <c r="I659" s="114"/>
      <c r="J659" s="17"/>
    </row>
    <row r="660" spans="1:10" s="15" customFormat="1" ht="23.25" customHeight="1" x14ac:dyDescent="0.55000000000000004">
      <c r="A660" s="25">
        <v>121</v>
      </c>
      <c r="B660" s="26">
        <v>100000184029</v>
      </c>
      <c r="C660" s="25">
        <v>0</v>
      </c>
      <c r="D660" s="24" t="s">
        <v>773</v>
      </c>
      <c r="E660" s="24" t="s">
        <v>775</v>
      </c>
      <c r="F660" s="23">
        <v>258940</v>
      </c>
      <c r="G660" s="23">
        <v>-258939</v>
      </c>
      <c r="H660" s="27">
        <v>1</v>
      </c>
      <c r="I660" s="114"/>
      <c r="J660" s="17"/>
    </row>
    <row r="661" spans="1:10" s="15" customFormat="1" ht="23.25" customHeight="1" x14ac:dyDescent="0.55000000000000004">
      <c r="A661" s="25">
        <v>122</v>
      </c>
      <c r="B661" s="26">
        <v>100000184030</v>
      </c>
      <c r="C661" s="25">
        <v>0</v>
      </c>
      <c r="D661" s="24" t="s">
        <v>773</v>
      </c>
      <c r="E661" s="24" t="s">
        <v>774</v>
      </c>
      <c r="F661" s="23">
        <v>11984</v>
      </c>
      <c r="G661" s="23">
        <v>-11983</v>
      </c>
      <c r="H661" s="27">
        <v>1</v>
      </c>
      <c r="I661" s="114"/>
      <c r="J661" s="17"/>
    </row>
    <row r="662" spans="1:10" s="15" customFormat="1" ht="23.25" customHeight="1" x14ac:dyDescent="0.55000000000000004">
      <c r="A662" s="25">
        <v>123</v>
      </c>
      <c r="B662" s="26">
        <v>100000184032</v>
      </c>
      <c r="C662" s="25">
        <v>0</v>
      </c>
      <c r="D662" s="24" t="s">
        <v>773</v>
      </c>
      <c r="E662" s="24" t="s">
        <v>772</v>
      </c>
      <c r="F662" s="23">
        <v>25145</v>
      </c>
      <c r="G662" s="23">
        <v>-25144</v>
      </c>
      <c r="H662" s="27">
        <v>1</v>
      </c>
      <c r="I662" s="114"/>
      <c r="J662" s="17"/>
    </row>
    <row r="663" spans="1:10" s="15" customFormat="1" ht="23.25" customHeight="1" x14ac:dyDescent="0.55000000000000004">
      <c r="A663" s="25">
        <v>124</v>
      </c>
      <c r="B663" s="26">
        <v>100000184092</v>
      </c>
      <c r="C663" s="25">
        <v>0</v>
      </c>
      <c r="D663" s="24" t="s">
        <v>768</v>
      </c>
      <c r="E663" s="24" t="s">
        <v>770</v>
      </c>
      <c r="F663" s="23">
        <v>19920</v>
      </c>
      <c r="G663" s="23">
        <v>-19919</v>
      </c>
      <c r="H663" s="27">
        <v>1</v>
      </c>
      <c r="I663" s="114"/>
      <c r="J663" s="17"/>
    </row>
    <row r="664" spans="1:10" s="15" customFormat="1" ht="23.25" customHeight="1" x14ac:dyDescent="0.55000000000000004">
      <c r="A664" s="25">
        <v>125</v>
      </c>
      <c r="B664" s="26">
        <v>100000184101</v>
      </c>
      <c r="C664" s="25">
        <v>0</v>
      </c>
      <c r="D664" s="24" t="s">
        <v>768</v>
      </c>
      <c r="E664" s="24" t="s">
        <v>769</v>
      </c>
      <c r="F664" s="23">
        <v>18190</v>
      </c>
      <c r="G664" s="23">
        <v>-18189</v>
      </c>
      <c r="H664" s="27">
        <v>1</v>
      </c>
      <c r="I664" s="114"/>
      <c r="J664" s="17"/>
    </row>
    <row r="665" spans="1:10" s="15" customFormat="1" ht="23.25" customHeight="1" x14ac:dyDescent="0.55000000000000004">
      <c r="A665" s="25">
        <v>126</v>
      </c>
      <c r="B665" s="26">
        <v>100000184102</v>
      </c>
      <c r="C665" s="25">
        <v>0</v>
      </c>
      <c r="D665" s="24" t="s">
        <v>768</v>
      </c>
      <c r="E665" s="24" t="s">
        <v>730</v>
      </c>
      <c r="F665" s="23">
        <v>31880</v>
      </c>
      <c r="G665" s="23">
        <v>-31879</v>
      </c>
      <c r="H665" s="27">
        <v>1</v>
      </c>
      <c r="I665" s="114"/>
      <c r="J665" s="17"/>
    </row>
    <row r="666" spans="1:10" s="15" customFormat="1" ht="23.25" customHeight="1" x14ac:dyDescent="0.55000000000000004">
      <c r="A666" s="25">
        <v>127</v>
      </c>
      <c r="B666" s="26">
        <v>100000186117</v>
      </c>
      <c r="C666" s="25">
        <v>0</v>
      </c>
      <c r="D666" s="24" t="s">
        <v>767</v>
      </c>
      <c r="E666" s="24" t="s">
        <v>766</v>
      </c>
      <c r="F666" s="23">
        <v>99600</v>
      </c>
      <c r="G666" s="23">
        <v>-99599</v>
      </c>
      <c r="H666" s="27">
        <v>1</v>
      </c>
      <c r="I666" s="114"/>
      <c r="J666" s="17"/>
    </row>
    <row r="667" spans="1:10" s="15" customFormat="1" ht="23.25" customHeight="1" x14ac:dyDescent="0.55000000000000004">
      <c r="A667" s="25">
        <v>128</v>
      </c>
      <c r="B667" s="26">
        <v>100000199716</v>
      </c>
      <c r="C667" s="25">
        <v>0</v>
      </c>
      <c r="D667" s="24" t="s">
        <v>372</v>
      </c>
      <c r="E667" s="24" t="s">
        <v>765</v>
      </c>
      <c r="F667" s="23">
        <v>89880</v>
      </c>
      <c r="G667" s="23">
        <v>-89879</v>
      </c>
      <c r="H667" s="27">
        <v>1</v>
      </c>
      <c r="I667" s="114"/>
      <c r="J667" s="17"/>
    </row>
    <row r="668" spans="1:10" s="15" customFormat="1" ht="23.25" customHeight="1" x14ac:dyDescent="0.55000000000000004">
      <c r="A668" s="25">
        <v>129</v>
      </c>
      <c r="B668" s="26">
        <v>100000200765</v>
      </c>
      <c r="C668" s="25">
        <v>0</v>
      </c>
      <c r="D668" s="24" t="s">
        <v>372</v>
      </c>
      <c r="E668" s="24" t="s">
        <v>764</v>
      </c>
      <c r="F668" s="23">
        <v>92769</v>
      </c>
      <c r="G668" s="23">
        <v>-92768</v>
      </c>
      <c r="H668" s="27">
        <v>1</v>
      </c>
      <c r="I668" s="114"/>
      <c r="J668" s="17"/>
    </row>
    <row r="669" spans="1:10" s="15" customFormat="1" ht="23.25" customHeight="1" x14ac:dyDescent="0.55000000000000004">
      <c r="A669" s="25">
        <v>130</v>
      </c>
      <c r="B669" s="26">
        <v>100000201806</v>
      </c>
      <c r="C669" s="25">
        <v>0</v>
      </c>
      <c r="D669" s="24" t="s">
        <v>386</v>
      </c>
      <c r="E669" s="24" t="s">
        <v>763</v>
      </c>
      <c r="F669" s="23">
        <v>272315</v>
      </c>
      <c r="G669" s="23">
        <v>-272314</v>
      </c>
      <c r="H669" s="27">
        <v>1</v>
      </c>
      <c r="I669" s="114"/>
      <c r="J669" s="17"/>
    </row>
    <row r="670" spans="1:10" s="15" customFormat="1" ht="23.25" customHeight="1" x14ac:dyDescent="0.55000000000000004">
      <c r="A670" s="25">
        <v>131</v>
      </c>
      <c r="B670" s="26">
        <v>100000204040</v>
      </c>
      <c r="C670" s="25">
        <v>0</v>
      </c>
      <c r="D670" s="24" t="s">
        <v>579</v>
      </c>
      <c r="E670" s="24" t="s">
        <v>762</v>
      </c>
      <c r="F670" s="23">
        <v>70620</v>
      </c>
      <c r="G670" s="23">
        <v>-70619</v>
      </c>
      <c r="H670" s="27">
        <v>1</v>
      </c>
      <c r="I670" s="114"/>
      <c r="J670" s="17"/>
    </row>
    <row r="671" spans="1:10" s="15" customFormat="1" ht="23.25" customHeight="1" x14ac:dyDescent="0.55000000000000004">
      <c r="A671" s="25">
        <v>132</v>
      </c>
      <c r="B671" s="26">
        <v>100000209091</v>
      </c>
      <c r="C671" s="25">
        <v>0</v>
      </c>
      <c r="D671" s="24" t="s">
        <v>98</v>
      </c>
      <c r="E671" s="24" t="s">
        <v>126</v>
      </c>
      <c r="F671" s="23">
        <v>4987500</v>
      </c>
      <c r="G671" s="23">
        <v>-4987499</v>
      </c>
      <c r="H671" s="27">
        <v>1</v>
      </c>
      <c r="I671" s="114"/>
      <c r="J671" s="17"/>
    </row>
    <row r="672" spans="1:10" s="15" customFormat="1" ht="23.25" customHeight="1" x14ac:dyDescent="0.55000000000000004">
      <c r="A672" s="25">
        <v>133</v>
      </c>
      <c r="B672" s="26">
        <v>100000367441</v>
      </c>
      <c r="C672" s="25">
        <v>0</v>
      </c>
      <c r="D672" s="24" t="s">
        <v>338</v>
      </c>
      <c r="E672" s="24" t="s">
        <v>726</v>
      </c>
      <c r="F672" s="23">
        <v>19902</v>
      </c>
      <c r="G672" s="23">
        <v>-19901</v>
      </c>
      <c r="H672" s="27">
        <v>1</v>
      </c>
      <c r="I672" s="114"/>
      <c r="J672" s="17"/>
    </row>
    <row r="673" spans="1:17" s="15" customFormat="1" ht="23.25" customHeight="1" x14ac:dyDescent="0.55000000000000004">
      <c r="A673" s="25">
        <v>134</v>
      </c>
      <c r="B673" s="26">
        <v>100000367442</v>
      </c>
      <c r="C673" s="25">
        <v>0</v>
      </c>
      <c r="D673" s="24" t="s">
        <v>338</v>
      </c>
      <c r="E673" s="24" t="s">
        <v>726</v>
      </c>
      <c r="F673" s="23">
        <v>19902</v>
      </c>
      <c r="G673" s="23">
        <v>-19901</v>
      </c>
      <c r="H673" s="27">
        <v>1</v>
      </c>
      <c r="I673" s="114"/>
      <c r="J673" s="17"/>
    </row>
    <row r="674" spans="1:17" s="15" customFormat="1" ht="23.25" customHeight="1" x14ac:dyDescent="0.55000000000000004">
      <c r="A674" s="25">
        <v>135</v>
      </c>
      <c r="B674" s="26">
        <v>100000367443</v>
      </c>
      <c r="C674" s="25">
        <v>0</v>
      </c>
      <c r="D674" s="24" t="s">
        <v>338</v>
      </c>
      <c r="E674" s="24" t="s">
        <v>726</v>
      </c>
      <c r="F674" s="23">
        <v>19902</v>
      </c>
      <c r="G674" s="23">
        <v>-19901</v>
      </c>
      <c r="H674" s="27">
        <v>1</v>
      </c>
      <c r="I674" s="114"/>
      <c r="J674" s="17"/>
    </row>
    <row r="675" spans="1:17" s="15" customFormat="1" ht="23.25" customHeight="1" x14ac:dyDescent="0.55000000000000004">
      <c r="A675" s="25">
        <v>136</v>
      </c>
      <c r="B675" s="26">
        <v>100000367444</v>
      </c>
      <c r="C675" s="25">
        <v>0</v>
      </c>
      <c r="D675" s="24" t="s">
        <v>338</v>
      </c>
      <c r="E675" s="24" t="s">
        <v>726</v>
      </c>
      <c r="F675" s="23">
        <v>19902</v>
      </c>
      <c r="G675" s="23">
        <v>-19901</v>
      </c>
      <c r="H675" s="27">
        <v>1</v>
      </c>
      <c r="I675" s="114"/>
      <c r="J675" s="17"/>
    </row>
    <row r="676" spans="1:17" s="15" customFormat="1" ht="23.25" customHeight="1" x14ac:dyDescent="0.55000000000000004">
      <c r="A676" s="25">
        <v>137</v>
      </c>
      <c r="B676" s="26">
        <v>100000367445</v>
      </c>
      <c r="C676" s="25">
        <v>0</v>
      </c>
      <c r="D676" s="24" t="s">
        <v>338</v>
      </c>
      <c r="E676" s="24" t="s">
        <v>726</v>
      </c>
      <c r="F676" s="23">
        <v>19902</v>
      </c>
      <c r="G676" s="23">
        <v>-19901</v>
      </c>
      <c r="H676" s="27">
        <v>1</v>
      </c>
      <c r="I676" s="114"/>
      <c r="J676" s="17"/>
    </row>
    <row r="677" spans="1:17" s="15" customFormat="1" ht="23.25" customHeight="1" x14ac:dyDescent="0.55000000000000004">
      <c r="A677" s="25">
        <v>138</v>
      </c>
      <c r="B677" s="26">
        <v>100000367446</v>
      </c>
      <c r="C677" s="25">
        <v>0</v>
      </c>
      <c r="D677" s="24" t="s">
        <v>338</v>
      </c>
      <c r="E677" s="24" t="s">
        <v>726</v>
      </c>
      <c r="F677" s="23">
        <v>19902</v>
      </c>
      <c r="G677" s="23">
        <v>-19901</v>
      </c>
      <c r="H677" s="27">
        <v>1</v>
      </c>
      <c r="I677" s="114"/>
      <c r="J677" s="17"/>
    </row>
    <row r="678" spans="1:17" s="15" customFormat="1" ht="23.25" customHeight="1" x14ac:dyDescent="0.55000000000000004">
      <c r="A678" s="25">
        <v>139</v>
      </c>
      <c r="B678" s="26">
        <v>100000373792</v>
      </c>
      <c r="C678" s="25">
        <v>0</v>
      </c>
      <c r="D678" s="24" t="s">
        <v>368</v>
      </c>
      <c r="E678" s="24" t="s">
        <v>759</v>
      </c>
      <c r="F678" s="23">
        <v>238700</v>
      </c>
      <c r="G678" s="23">
        <v>-238699</v>
      </c>
      <c r="H678" s="27">
        <v>1</v>
      </c>
      <c r="I678" s="114"/>
      <c r="J678" s="17"/>
    </row>
    <row r="679" spans="1:17" s="15" customFormat="1" ht="23.25" customHeight="1" x14ac:dyDescent="0.55000000000000004">
      <c r="A679" s="25">
        <v>140</v>
      </c>
      <c r="B679" s="26">
        <v>100000395438</v>
      </c>
      <c r="C679" s="25">
        <v>0</v>
      </c>
      <c r="D679" s="24" t="s">
        <v>328</v>
      </c>
      <c r="E679" s="24" t="s">
        <v>758</v>
      </c>
      <c r="F679" s="23">
        <v>413298.2</v>
      </c>
      <c r="G679" s="23">
        <v>-413297.2</v>
      </c>
      <c r="H679" s="27">
        <v>1</v>
      </c>
      <c r="I679" s="114"/>
      <c r="J679" s="17"/>
    </row>
    <row r="680" spans="1:17" s="15" customFormat="1" ht="23.25" customHeight="1" x14ac:dyDescent="0.55000000000000004">
      <c r="A680" s="409" t="s">
        <v>23</v>
      </c>
      <c r="B680" s="410"/>
      <c r="C680" s="410"/>
      <c r="D680" s="410"/>
      <c r="E680" s="411"/>
      <c r="F680" s="91">
        <f>SUM(F540:F679)</f>
        <v>12862811.309999999</v>
      </c>
      <c r="G680" s="91">
        <f>SUM(G540:G679)</f>
        <v>-12862671.309999999</v>
      </c>
      <c r="H680" s="91">
        <f>SUM(H540:H679)</f>
        <v>140</v>
      </c>
      <c r="I680" s="114"/>
      <c r="J680" s="17"/>
    </row>
    <row r="681" spans="1:17" s="21" customFormat="1" ht="23.25" customHeight="1" x14ac:dyDescent="0.55000000000000004">
      <c r="A681" s="403" t="s">
        <v>22</v>
      </c>
      <c r="B681" s="404"/>
      <c r="C681" s="404"/>
      <c r="D681" s="404"/>
      <c r="E681" s="405"/>
      <c r="F681" s="5">
        <f>F536+F680</f>
        <v>15879834.079999998</v>
      </c>
      <c r="G681" s="5">
        <f>G536+G680</f>
        <v>-13577496.809999999</v>
      </c>
      <c r="H681" s="5">
        <f>H536+H680</f>
        <v>2302337.2700000005</v>
      </c>
      <c r="I681" s="115" t="s">
        <v>1486</v>
      </c>
      <c r="J681" s="22"/>
    </row>
    <row r="682" spans="1:17" s="15" customFormat="1" ht="23.25" customHeight="1" x14ac:dyDescent="0.55000000000000004">
      <c r="A682" s="19"/>
      <c r="B682" s="20"/>
      <c r="C682" s="19"/>
      <c r="F682" s="16">
        <v>15879834.08</v>
      </c>
      <c r="G682" s="16">
        <v>-13577496.810000001</v>
      </c>
      <c r="H682" s="16">
        <v>2302337.27</v>
      </c>
      <c r="I682" s="114"/>
      <c r="J682" s="17"/>
    </row>
    <row r="683" spans="1:17" ht="23.25" customHeight="1" x14ac:dyDescent="0.55000000000000004">
      <c r="A683" s="33" t="s">
        <v>1478</v>
      </c>
      <c r="B683" s="28"/>
      <c r="C683" s="28"/>
      <c r="D683" s="28"/>
      <c r="E683" s="28"/>
      <c r="F683" s="28"/>
      <c r="G683" s="28"/>
      <c r="H683" s="28"/>
    </row>
    <row r="684" spans="1:17" s="15" customFormat="1" ht="23.25" customHeight="1" x14ac:dyDescent="0.55000000000000004">
      <c r="A684" s="32" t="s">
        <v>1</v>
      </c>
      <c r="B684" s="31" t="s">
        <v>2</v>
      </c>
      <c r="C684" s="31" t="s">
        <v>3</v>
      </c>
      <c r="D684" s="31" t="s">
        <v>373</v>
      </c>
      <c r="E684" s="31" t="s">
        <v>5</v>
      </c>
      <c r="F684" s="31" t="s">
        <v>6</v>
      </c>
      <c r="G684" s="31" t="s">
        <v>445</v>
      </c>
      <c r="H684" s="30" t="s">
        <v>8</v>
      </c>
      <c r="I684" s="113"/>
      <c r="J684" s="29"/>
      <c r="K684" s="28"/>
      <c r="L684" s="28"/>
      <c r="M684" s="28"/>
      <c r="N684" s="28"/>
      <c r="O684" s="28"/>
      <c r="P684" s="28"/>
      <c r="Q684" s="28"/>
    </row>
    <row r="685" spans="1:17" s="15" customFormat="1" ht="23.25" customHeight="1" x14ac:dyDescent="0.55000000000000004">
      <c r="A685" s="25">
        <v>1</v>
      </c>
      <c r="B685" s="26">
        <v>100000150409</v>
      </c>
      <c r="C685" s="25">
        <v>0</v>
      </c>
      <c r="D685" s="24" t="s">
        <v>322</v>
      </c>
      <c r="E685" s="24" t="s">
        <v>725</v>
      </c>
      <c r="F685" s="23">
        <v>249000</v>
      </c>
      <c r="G685" s="23">
        <v>-248999</v>
      </c>
      <c r="H685" s="27">
        <v>1</v>
      </c>
      <c r="I685" s="114"/>
      <c r="J685" s="17"/>
    </row>
    <row r="686" spans="1:17" s="15" customFormat="1" ht="23.25" customHeight="1" x14ac:dyDescent="0.55000000000000004">
      <c r="A686" s="409" t="s">
        <v>1478</v>
      </c>
      <c r="B686" s="410"/>
      <c r="C686" s="410"/>
      <c r="D686" s="410"/>
      <c r="E686" s="411"/>
      <c r="F686" s="91">
        <f>SUM(F685:F685)</f>
        <v>249000</v>
      </c>
      <c r="G686" s="91">
        <f>SUM(G685:G685)</f>
        <v>-248999</v>
      </c>
      <c r="H686" s="91">
        <f>SUM(H685:H685)</f>
        <v>1</v>
      </c>
      <c r="I686" s="114"/>
      <c r="J686" s="17"/>
    </row>
    <row r="687" spans="1:17" s="21" customFormat="1" ht="23.25" customHeight="1" x14ac:dyDescent="0.55000000000000004">
      <c r="A687" s="403" t="s">
        <v>724</v>
      </c>
      <c r="B687" s="404"/>
      <c r="C687" s="404"/>
      <c r="D687" s="404"/>
      <c r="E687" s="405"/>
      <c r="F687" s="5">
        <f>F686</f>
        <v>249000</v>
      </c>
      <c r="G687" s="5">
        <f>G686</f>
        <v>-248999</v>
      </c>
      <c r="H687" s="5">
        <f>H686</f>
        <v>1</v>
      </c>
      <c r="I687" s="115" t="s">
        <v>1486</v>
      </c>
      <c r="J687" s="22"/>
    </row>
    <row r="688" spans="1:17" s="15" customFormat="1" ht="23.25" customHeight="1" x14ac:dyDescent="0.55000000000000004">
      <c r="A688" s="19"/>
      <c r="B688" s="20"/>
      <c r="C688" s="19"/>
      <c r="F688" s="16"/>
      <c r="G688" s="16"/>
      <c r="H688" s="16"/>
      <c r="I688" s="114"/>
      <c r="J688" s="17"/>
    </row>
    <row r="689" spans="1:17" ht="23.25" customHeight="1" x14ac:dyDescent="0.55000000000000004">
      <c r="A689" s="33" t="s">
        <v>718</v>
      </c>
      <c r="B689" s="28"/>
      <c r="C689" s="28"/>
      <c r="D689" s="28"/>
      <c r="E689" s="28"/>
      <c r="F689" s="28"/>
      <c r="G689" s="28"/>
      <c r="H689" s="28"/>
    </row>
    <row r="690" spans="1:17" ht="23.25" customHeight="1" x14ac:dyDescent="0.55000000000000004">
      <c r="A690" s="32" t="s">
        <v>1</v>
      </c>
      <c r="B690" s="31" t="s">
        <v>2</v>
      </c>
      <c r="C690" s="31" t="s">
        <v>3</v>
      </c>
      <c r="D690" s="31" t="s">
        <v>373</v>
      </c>
      <c r="E690" s="31" t="s">
        <v>5</v>
      </c>
      <c r="F690" s="31" t="s">
        <v>6</v>
      </c>
      <c r="G690" s="31" t="s">
        <v>445</v>
      </c>
      <c r="H690" s="30" t="s">
        <v>8</v>
      </c>
    </row>
    <row r="691" spans="1:17" ht="23.25" customHeight="1" x14ac:dyDescent="0.55000000000000004">
      <c r="A691" s="25">
        <v>1</v>
      </c>
      <c r="B691" s="26">
        <v>100000195264</v>
      </c>
      <c r="C691" s="25">
        <v>0</v>
      </c>
      <c r="D691" s="24" t="s">
        <v>281</v>
      </c>
      <c r="E691" s="24" t="s">
        <v>719</v>
      </c>
      <c r="F691" s="23">
        <v>1220000</v>
      </c>
      <c r="G691" s="23">
        <v>-732334.25</v>
      </c>
      <c r="H691" s="27">
        <v>487665.75</v>
      </c>
    </row>
    <row r="692" spans="1:17" ht="23.25" customHeight="1" x14ac:dyDescent="0.55000000000000004">
      <c r="A692" s="409" t="s">
        <v>1479</v>
      </c>
      <c r="B692" s="410"/>
      <c r="C692" s="410"/>
      <c r="D692" s="410"/>
      <c r="E692" s="411"/>
      <c r="F692" s="91">
        <f>SUM(F691:F691)</f>
        <v>1220000</v>
      </c>
      <c r="G692" s="91">
        <f>SUM(G691:G691)</f>
        <v>-732334.25</v>
      </c>
      <c r="H692" s="91">
        <f>SUM(H691:H691)</f>
        <v>487665.75</v>
      </c>
    </row>
    <row r="693" spans="1:17" ht="23.25" customHeight="1" x14ac:dyDescent="0.55000000000000004">
      <c r="A693" s="33"/>
      <c r="B693" s="28"/>
      <c r="C693" s="28"/>
      <c r="D693" s="28"/>
      <c r="E693" s="28"/>
      <c r="F693" s="28"/>
      <c r="G693" s="28"/>
      <c r="H693" s="28"/>
    </row>
    <row r="694" spans="1:17" ht="23.25" customHeight="1" x14ac:dyDescent="0.55000000000000004">
      <c r="A694" s="33" t="s">
        <v>1480</v>
      </c>
      <c r="B694" s="28"/>
      <c r="C694" s="28"/>
      <c r="D694" s="28"/>
      <c r="E694" s="28"/>
      <c r="F694" s="28"/>
      <c r="G694" s="28"/>
      <c r="H694" s="28"/>
    </row>
    <row r="695" spans="1:17" s="15" customFormat="1" ht="23.25" customHeight="1" x14ac:dyDescent="0.55000000000000004">
      <c r="A695" s="32" t="s">
        <v>1</v>
      </c>
      <c r="B695" s="31" t="s">
        <v>2</v>
      </c>
      <c r="C695" s="31" t="s">
        <v>3</v>
      </c>
      <c r="D695" s="31" t="s">
        <v>373</v>
      </c>
      <c r="E695" s="31" t="s">
        <v>5</v>
      </c>
      <c r="F695" s="31" t="s">
        <v>6</v>
      </c>
      <c r="G695" s="31" t="s">
        <v>445</v>
      </c>
      <c r="H695" s="30" t="s">
        <v>8</v>
      </c>
      <c r="I695" s="113"/>
      <c r="J695" s="29"/>
      <c r="K695" s="28"/>
      <c r="L695" s="28"/>
      <c r="M695" s="28"/>
      <c r="N695" s="28"/>
      <c r="O695" s="28"/>
      <c r="P695" s="28"/>
      <c r="Q695" s="28"/>
    </row>
    <row r="696" spans="1:17" s="15" customFormat="1" ht="23.25" customHeight="1" x14ac:dyDescent="0.55000000000000004">
      <c r="A696" s="25">
        <v>1</v>
      </c>
      <c r="B696" s="26">
        <v>100000184057</v>
      </c>
      <c r="C696" s="25">
        <v>0</v>
      </c>
      <c r="D696" s="24" t="s">
        <v>723</v>
      </c>
      <c r="E696" s="24" t="s">
        <v>720</v>
      </c>
      <c r="F696" s="23">
        <v>1182000</v>
      </c>
      <c r="G696" s="23">
        <v>-1181999</v>
      </c>
      <c r="H696" s="27">
        <v>1</v>
      </c>
      <c r="I696" s="114"/>
      <c r="J696" s="17"/>
    </row>
    <row r="697" spans="1:17" s="15" customFormat="1" ht="23.25" customHeight="1" x14ac:dyDescent="0.55000000000000004">
      <c r="A697" s="25">
        <v>2</v>
      </c>
      <c r="B697" s="26">
        <v>100000184059</v>
      </c>
      <c r="C697" s="25">
        <v>0</v>
      </c>
      <c r="D697" s="24" t="s">
        <v>722</v>
      </c>
      <c r="E697" s="24" t="s">
        <v>720</v>
      </c>
      <c r="F697" s="23">
        <v>2758000</v>
      </c>
      <c r="G697" s="23">
        <v>-2757999</v>
      </c>
      <c r="H697" s="27">
        <v>1</v>
      </c>
      <c r="I697" s="114"/>
      <c r="J697" s="17"/>
    </row>
    <row r="698" spans="1:17" s="15" customFormat="1" ht="23.25" customHeight="1" x14ac:dyDescent="0.55000000000000004">
      <c r="A698" s="25">
        <v>3</v>
      </c>
      <c r="B698" s="26">
        <v>100000184060</v>
      </c>
      <c r="C698" s="25">
        <v>0</v>
      </c>
      <c r="D698" s="24" t="s">
        <v>279</v>
      </c>
      <c r="E698" s="24" t="s">
        <v>720</v>
      </c>
      <c r="F698" s="23">
        <v>2955000</v>
      </c>
      <c r="G698" s="23">
        <v>-2954999</v>
      </c>
      <c r="H698" s="27">
        <v>1</v>
      </c>
      <c r="I698" s="114"/>
      <c r="J698" s="17"/>
    </row>
    <row r="699" spans="1:17" s="15" customFormat="1" ht="23.25" customHeight="1" x14ac:dyDescent="0.55000000000000004">
      <c r="A699" s="25">
        <v>4</v>
      </c>
      <c r="B699" s="26">
        <v>100000184061</v>
      </c>
      <c r="C699" s="25">
        <v>0</v>
      </c>
      <c r="D699" s="24" t="s">
        <v>721</v>
      </c>
      <c r="E699" s="24" t="s">
        <v>720</v>
      </c>
      <c r="F699" s="23">
        <v>2955000</v>
      </c>
      <c r="G699" s="23">
        <v>-2954999</v>
      </c>
      <c r="H699" s="27">
        <v>1</v>
      </c>
      <c r="I699" s="114"/>
      <c r="J699" s="17"/>
    </row>
    <row r="700" spans="1:17" s="15" customFormat="1" ht="23.25" customHeight="1" x14ac:dyDescent="0.55000000000000004">
      <c r="A700" s="409" t="s">
        <v>1480</v>
      </c>
      <c r="B700" s="410"/>
      <c r="C700" s="410"/>
      <c r="D700" s="410"/>
      <c r="E700" s="411"/>
      <c r="F700" s="91">
        <f>SUM(F696:F699)</f>
        <v>9850000</v>
      </c>
      <c r="G700" s="91">
        <f>SUM(G696:G699)</f>
        <v>-9849996</v>
      </c>
      <c r="H700" s="91">
        <f>SUM(H696:H699)</f>
        <v>4</v>
      </c>
      <c r="I700" s="114"/>
      <c r="J700" s="17"/>
    </row>
    <row r="701" spans="1:17" s="15" customFormat="1" ht="23.25" customHeight="1" x14ac:dyDescent="0.55000000000000004">
      <c r="A701" s="406" t="s">
        <v>1481</v>
      </c>
      <c r="B701" s="407"/>
      <c r="C701" s="407"/>
      <c r="D701" s="407"/>
      <c r="E701" s="408"/>
      <c r="F701" s="93">
        <f>F692+F700</f>
        <v>11070000</v>
      </c>
      <c r="G701" s="93">
        <f t="shared" ref="G701:H701" si="0">G692+G700</f>
        <v>-10582330.25</v>
      </c>
      <c r="H701" s="93">
        <f t="shared" si="0"/>
        <v>487669.75</v>
      </c>
      <c r="I701" s="114" t="s">
        <v>1486</v>
      </c>
      <c r="J701" s="17"/>
    </row>
    <row r="702" spans="1:17" ht="23.25" customHeight="1" x14ac:dyDescent="0.2">
      <c r="G702" s="38"/>
      <c r="H702" s="38"/>
    </row>
    <row r="703" spans="1:17" ht="23.25" customHeight="1" x14ac:dyDescent="0.55000000000000004">
      <c r="A703" s="33" t="s">
        <v>24</v>
      </c>
      <c r="B703" s="28"/>
      <c r="C703" s="28"/>
      <c r="D703" s="28"/>
      <c r="E703" s="28"/>
      <c r="F703" s="28"/>
      <c r="G703" s="28"/>
      <c r="H703" s="28"/>
    </row>
    <row r="704" spans="1:17" s="15" customFormat="1" ht="23.25" customHeight="1" x14ac:dyDescent="0.55000000000000004">
      <c r="A704" s="32" t="s">
        <v>1</v>
      </c>
      <c r="B704" s="31" t="s">
        <v>2</v>
      </c>
      <c r="C704" s="31" t="s">
        <v>3</v>
      </c>
      <c r="D704" s="31" t="s">
        <v>373</v>
      </c>
      <c r="E704" s="31" t="s">
        <v>5</v>
      </c>
      <c r="F704" s="31" t="s">
        <v>6</v>
      </c>
      <c r="G704" s="31" t="s">
        <v>445</v>
      </c>
      <c r="H704" s="30" t="s">
        <v>8</v>
      </c>
      <c r="I704" s="113"/>
      <c r="J704" s="29"/>
      <c r="K704" s="28"/>
      <c r="L704" s="28"/>
      <c r="M704" s="28"/>
      <c r="N704" s="28"/>
      <c r="O704" s="28"/>
      <c r="P704" s="28"/>
      <c r="Q704" s="28"/>
    </row>
    <row r="705" spans="1:10" s="15" customFormat="1" ht="23.25" customHeight="1" x14ac:dyDescent="0.55000000000000004">
      <c r="A705" s="25">
        <v>1</v>
      </c>
      <c r="B705" s="26">
        <v>100000230323</v>
      </c>
      <c r="C705" s="25">
        <v>0</v>
      </c>
      <c r="D705" s="24" t="s">
        <v>434</v>
      </c>
      <c r="E705" s="24" t="s">
        <v>704</v>
      </c>
      <c r="F705" s="23">
        <v>238824</v>
      </c>
      <c r="G705" s="23">
        <v>-227956.99</v>
      </c>
      <c r="H705" s="27">
        <v>10867.01</v>
      </c>
      <c r="I705" s="114"/>
      <c r="J705" s="17"/>
    </row>
    <row r="706" spans="1:10" s="15" customFormat="1" ht="23.25" customHeight="1" x14ac:dyDescent="0.55000000000000004">
      <c r="A706" s="25">
        <v>2</v>
      </c>
      <c r="B706" s="26">
        <v>100000230328</v>
      </c>
      <c r="C706" s="25">
        <v>0</v>
      </c>
      <c r="D706" s="24" t="s">
        <v>434</v>
      </c>
      <c r="E706" s="24" t="s">
        <v>703</v>
      </c>
      <c r="F706" s="23">
        <v>6720000</v>
      </c>
      <c r="G706" s="23">
        <v>-6414225.4699999997</v>
      </c>
      <c r="H706" s="27">
        <v>305774.53000000003</v>
      </c>
      <c r="I706" s="114"/>
      <c r="J706" s="17"/>
    </row>
    <row r="707" spans="1:10" s="15" customFormat="1" ht="23.25" customHeight="1" x14ac:dyDescent="0.55000000000000004">
      <c r="A707" s="25">
        <v>3</v>
      </c>
      <c r="B707" s="26">
        <v>100000230329</v>
      </c>
      <c r="C707" s="25">
        <v>0</v>
      </c>
      <c r="D707" s="24" t="s">
        <v>434</v>
      </c>
      <c r="E707" s="24" t="s">
        <v>703</v>
      </c>
      <c r="F707" s="23">
        <v>6720000</v>
      </c>
      <c r="G707" s="23">
        <v>-6414225.4699999997</v>
      </c>
      <c r="H707" s="27">
        <v>305774.53000000003</v>
      </c>
      <c r="I707" s="114"/>
      <c r="J707" s="17"/>
    </row>
    <row r="708" spans="1:10" s="15" customFormat="1" ht="23.25" customHeight="1" x14ac:dyDescent="0.55000000000000004">
      <c r="A708" s="25">
        <v>4</v>
      </c>
      <c r="B708" s="26">
        <v>100000237193</v>
      </c>
      <c r="C708" s="25">
        <v>0</v>
      </c>
      <c r="D708" s="24" t="s">
        <v>702</v>
      </c>
      <c r="E708" s="24" t="s">
        <v>701</v>
      </c>
      <c r="F708" s="23">
        <v>2957600</v>
      </c>
      <c r="G708" s="23">
        <v>-2733870.02</v>
      </c>
      <c r="H708" s="27">
        <v>223729.98</v>
      </c>
      <c r="I708" s="114"/>
      <c r="J708" s="17"/>
    </row>
    <row r="709" spans="1:10" s="15" customFormat="1" ht="23.25" customHeight="1" x14ac:dyDescent="0.55000000000000004">
      <c r="A709" s="25">
        <v>5</v>
      </c>
      <c r="B709" s="26">
        <v>100000237194</v>
      </c>
      <c r="C709" s="25">
        <v>0</v>
      </c>
      <c r="D709" s="24" t="s">
        <v>700</v>
      </c>
      <c r="E709" s="24" t="s">
        <v>698</v>
      </c>
      <c r="F709" s="23">
        <v>6720000</v>
      </c>
      <c r="G709" s="23">
        <v>-6244804.5099999998</v>
      </c>
      <c r="H709" s="27">
        <v>475195.49</v>
      </c>
      <c r="I709" s="114"/>
      <c r="J709" s="17"/>
    </row>
    <row r="710" spans="1:10" s="15" customFormat="1" ht="23.25" customHeight="1" x14ac:dyDescent="0.55000000000000004">
      <c r="A710" s="25">
        <v>6</v>
      </c>
      <c r="B710" s="26">
        <v>100000237195</v>
      </c>
      <c r="C710" s="25">
        <v>0</v>
      </c>
      <c r="D710" s="24" t="s">
        <v>700</v>
      </c>
      <c r="E710" s="24" t="s">
        <v>698</v>
      </c>
      <c r="F710" s="23">
        <v>6720000</v>
      </c>
      <c r="G710" s="23">
        <v>-6244804.5099999998</v>
      </c>
      <c r="H710" s="27">
        <v>475195.49</v>
      </c>
      <c r="I710" s="114"/>
      <c r="J710" s="17"/>
    </row>
    <row r="711" spans="1:10" s="15" customFormat="1" ht="23.25" customHeight="1" x14ac:dyDescent="0.55000000000000004">
      <c r="A711" s="25">
        <v>7</v>
      </c>
      <c r="B711" s="26">
        <v>100000237196</v>
      </c>
      <c r="C711" s="25">
        <v>0</v>
      </c>
      <c r="D711" s="24" t="s">
        <v>699</v>
      </c>
      <c r="E711" s="24" t="s">
        <v>698</v>
      </c>
      <c r="F711" s="23">
        <v>5964943.8200000003</v>
      </c>
      <c r="G711" s="23">
        <v>-5556217</v>
      </c>
      <c r="H711" s="27">
        <v>408726.82</v>
      </c>
      <c r="I711" s="114"/>
      <c r="J711" s="17"/>
    </row>
    <row r="712" spans="1:10" s="15" customFormat="1" ht="23.25" customHeight="1" x14ac:dyDescent="0.55000000000000004">
      <c r="A712" s="25">
        <v>8</v>
      </c>
      <c r="B712" s="26">
        <v>100000237197</v>
      </c>
      <c r="C712" s="25">
        <v>0</v>
      </c>
      <c r="D712" s="24" t="s">
        <v>186</v>
      </c>
      <c r="E712" s="24" t="s">
        <v>698</v>
      </c>
      <c r="F712" s="23">
        <v>755056.18</v>
      </c>
      <c r="G712" s="23">
        <v>-694629.18</v>
      </c>
      <c r="H712" s="27">
        <v>60427</v>
      </c>
      <c r="I712" s="114"/>
      <c r="J712" s="17"/>
    </row>
    <row r="713" spans="1:10" s="15" customFormat="1" ht="23.25" customHeight="1" x14ac:dyDescent="0.55000000000000004">
      <c r="A713" s="25">
        <v>9</v>
      </c>
      <c r="B713" s="26">
        <v>100000239750</v>
      </c>
      <c r="C713" s="25">
        <v>0</v>
      </c>
      <c r="D713" s="24" t="s">
        <v>433</v>
      </c>
      <c r="E713" s="24" t="s">
        <v>697</v>
      </c>
      <c r="F713" s="23">
        <v>10449000</v>
      </c>
      <c r="G713" s="23">
        <v>-9257794.0099999998</v>
      </c>
      <c r="H713" s="27">
        <v>1191205.99</v>
      </c>
      <c r="I713" s="114"/>
      <c r="J713" s="17"/>
    </row>
    <row r="714" spans="1:10" s="15" customFormat="1" ht="23.25" customHeight="1" x14ac:dyDescent="0.55000000000000004">
      <c r="A714" s="25">
        <v>10</v>
      </c>
      <c r="B714" s="26">
        <v>100000276195</v>
      </c>
      <c r="C714" s="25">
        <v>0</v>
      </c>
      <c r="D714" s="24" t="s">
        <v>696</v>
      </c>
      <c r="E714" s="24" t="s">
        <v>695</v>
      </c>
      <c r="F714" s="23">
        <v>99360.2</v>
      </c>
      <c r="G714" s="23">
        <v>-75132.639999999999</v>
      </c>
      <c r="H714" s="27">
        <v>24227.56</v>
      </c>
      <c r="I714" s="114"/>
      <c r="J714" s="17"/>
    </row>
    <row r="715" spans="1:10" s="15" customFormat="1" ht="23.25" customHeight="1" x14ac:dyDescent="0.55000000000000004">
      <c r="A715" s="25">
        <v>11</v>
      </c>
      <c r="B715" s="26">
        <v>100000279082</v>
      </c>
      <c r="C715" s="25">
        <v>0</v>
      </c>
      <c r="D715" s="24" t="s">
        <v>694</v>
      </c>
      <c r="E715" s="24" t="s">
        <v>693</v>
      </c>
      <c r="F715" s="23">
        <v>169000</v>
      </c>
      <c r="G715" s="23">
        <v>-127513.97</v>
      </c>
      <c r="H715" s="27">
        <v>41486.03</v>
      </c>
      <c r="I715" s="114"/>
      <c r="J715" s="17"/>
    </row>
    <row r="716" spans="1:10" s="15" customFormat="1" ht="23.25" customHeight="1" x14ac:dyDescent="0.55000000000000004">
      <c r="A716" s="25">
        <v>12</v>
      </c>
      <c r="B716" s="26">
        <v>100000279083</v>
      </c>
      <c r="C716" s="25">
        <v>0</v>
      </c>
      <c r="D716" s="24" t="s">
        <v>384</v>
      </c>
      <c r="E716" s="24" t="s">
        <v>692</v>
      </c>
      <c r="F716" s="23">
        <v>5400000</v>
      </c>
      <c r="G716" s="23">
        <v>-4077369.86</v>
      </c>
      <c r="H716" s="27">
        <v>1322630.1399999999</v>
      </c>
      <c r="I716" s="114"/>
      <c r="J716" s="17"/>
    </row>
    <row r="717" spans="1:10" s="15" customFormat="1" ht="23.25" customHeight="1" x14ac:dyDescent="0.55000000000000004">
      <c r="A717" s="25">
        <v>13</v>
      </c>
      <c r="B717" s="26">
        <v>100000293397</v>
      </c>
      <c r="C717" s="25">
        <v>0</v>
      </c>
      <c r="D717" s="24" t="s">
        <v>690</v>
      </c>
      <c r="E717" s="24" t="s">
        <v>691</v>
      </c>
      <c r="F717" s="23">
        <v>970000</v>
      </c>
      <c r="G717" s="23">
        <v>-710624.66</v>
      </c>
      <c r="H717" s="27">
        <v>259375.34</v>
      </c>
      <c r="I717" s="114"/>
      <c r="J717" s="17"/>
    </row>
    <row r="718" spans="1:10" s="15" customFormat="1" ht="23.25" customHeight="1" x14ac:dyDescent="0.55000000000000004">
      <c r="A718" s="25">
        <v>14</v>
      </c>
      <c r="B718" s="26">
        <v>100000293398</v>
      </c>
      <c r="C718" s="25">
        <v>0</v>
      </c>
      <c r="D718" s="24" t="s">
        <v>690</v>
      </c>
      <c r="E718" s="24" t="s">
        <v>691</v>
      </c>
      <c r="F718" s="23">
        <v>963000</v>
      </c>
      <c r="G718" s="23">
        <v>-705496.44</v>
      </c>
      <c r="H718" s="27">
        <v>257503.56</v>
      </c>
      <c r="I718" s="114"/>
      <c r="J718" s="17"/>
    </row>
    <row r="719" spans="1:10" s="15" customFormat="1" ht="23.25" customHeight="1" x14ac:dyDescent="0.55000000000000004">
      <c r="A719" s="25">
        <v>15</v>
      </c>
      <c r="B719" s="26">
        <v>100000293399</v>
      </c>
      <c r="C719" s="25">
        <v>0</v>
      </c>
      <c r="D719" s="24" t="s">
        <v>690</v>
      </c>
      <c r="E719" s="24" t="s">
        <v>689</v>
      </c>
      <c r="F719" s="23">
        <v>856000</v>
      </c>
      <c r="G719" s="23">
        <v>-627107.94999999995</v>
      </c>
      <c r="H719" s="27">
        <v>228892.05</v>
      </c>
      <c r="I719" s="114"/>
      <c r="J719" s="17"/>
    </row>
    <row r="720" spans="1:10" s="15" customFormat="1" ht="23.25" customHeight="1" x14ac:dyDescent="0.55000000000000004">
      <c r="A720" s="25">
        <v>16</v>
      </c>
      <c r="B720" s="26">
        <v>100000296857</v>
      </c>
      <c r="C720" s="25">
        <v>0</v>
      </c>
      <c r="D720" s="24" t="s">
        <v>382</v>
      </c>
      <c r="E720" s="24" t="s">
        <v>688</v>
      </c>
      <c r="F720" s="23">
        <v>95401</v>
      </c>
      <c r="G720" s="23">
        <v>-69106.92</v>
      </c>
      <c r="H720" s="27">
        <v>26294.080000000002</v>
      </c>
      <c r="I720" s="114"/>
      <c r="J720" s="17"/>
    </row>
    <row r="721" spans="1:10" s="15" customFormat="1" ht="23.25" customHeight="1" x14ac:dyDescent="0.55000000000000004">
      <c r="A721" s="25">
        <v>17</v>
      </c>
      <c r="B721" s="26">
        <v>100000306978</v>
      </c>
      <c r="C721" s="25">
        <v>0</v>
      </c>
      <c r="D721" s="24" t="s">
        <v>687</v>
      </c>
      <c r="E721" s="24" t="s">
        <v>686</v>
      </c>
      <c r="F721" s="23">
        <v>2862250</v>
      </c>
      <c r="G721" s="23">
        <v>-1958876.85</v>
      </c>
      <c r="H721" s="27">
        <v>903373.15</v>
      </c>
      <c r="I721" s="114"/>
      <c r="J721" s="17"/>
    </row>
    <row r="722" spans="1:10" s="15" customFormat="1" ht="23.25" customHeight="1" x14ac:dyDescent="0.55000000000000004">
      <c r="A722" s="25">
        <v>18</v>
      </c>
      <c r="B722" s="26">
        <v>100000313111</v>
      </c>
      <c r="C722" s="25">
        <v>0</v>
      </c>
      <c r="D722" s="24" t="s">
        <v>438</v>
      </c>
      <c r="E722" s="24" t="s">
        <v>685</v>
      </c>
      <c r="F722" s="23">
        <v>3950000</v>
      </c>
      <c r="G722" s="23">
        <v>-2634054.79</v>
      </c>
      <c r="H722" s="27">
        <v>1315945.21</v>
      </c>
      <c r="I722" s="114"/>
      <c r="J722" s="17"/>
    </row>
    <row r="723" spans="1:10" s="15" customFormat="1" ht="23.25" customHeight="1" x14ac:dyDescent="0.55000000000000004">
      <c r="A723" s="25">
        <v>19</v>
      </c>
      <c r="B723" s="26">
        <v>100000315539</v>
      </c>
      <c r="C723" s="25">
        <v>0</v>
      </c>
      <c r="D723" s="24" t="s">
        <v>345</v>
      </c>
      <c r="E723" s="24" t="s">
        <v>684</v>
      </c>
      <c r="F723" s="23">
        <v>1983700</v>
      </c>
      <c r="G723" s="23">
        <v>-1256524.49</v>
      </c>
      <c r="H723" s="27">
        <v>727175.51</v>
      </c>
      <c r="I723" s="114"/>
      <c r="J723" s="17"/>
    </row>
    <row r="724" spans="1:10" s="15" customFormat="1" ht="23.25" customHeight="1" x14ac:dyDescent="0.55000000000000004">
      <c r="A724" s="25">
        <v>20</v>
      </c>
      <c r="B724" s="26">
        <v>100000328883</v>
      </c>
      <c r="C724" s="25">
        <v>0</v>
      </c>
      <c r="D724" s="24" t="s">
        <v>248</v>
      </c>
      <c r="E724" s="24" t="s">
        <v>683</v>
      </c>
      <c r="F724" s="23">
        <v>3038000</v>
      </c>
      <c r="G724" s="23">
        <v>-1839876.78</v>
      </c>
      <c r="H724" s="27">
        <v>1198123.22</v>
      </c>
      <c r="I724" s="114"/>
      <c r="J724" s="17"/>
    </row>
    <row r="725" spans="1:10" s="15" customFormat="1" ht="23.25" customHeight="1" x14ac:dyDescent="0.55000000000000004">
      <c r="A725" s="25">
        <v>21</v>
      </c>
      <c r="B725" s="26">
        <v>100000328884</v>
      </c>
      <c r="C725" s="25">
        <v>0</v>
      </c>
      <c r="D725" s="24" t="s">
        <v>248</v>
      </c>
      <c r="E725" s="24" t="s">
        <v>683</v>
      </c>
      <c r="F725" s="23">
        <v>3038000</v>
      </c>
      <c r="G725" s="23">
        <v>-1839876.77</v>
      </c>
      <c r="H725" s="27">
        <v>1198123.23</v>
      </c>
      <c r="I725" s="114"/>
      <c r="J725" s="17"/>
    </row>
    <row r="726" spans="1:10" s="15" customFormat="1" ht="23.25" customHeight="1" x14ac:dyDescent="0.55000000000000004">
      <c r="A726" s="25">
        <v>22</v>
      </c>
      <c r="B726" s="26">
        <v>100000364400</v>
      </c>
      <c r="C726" s="25">
        <v>0</v>
      </c>
      <c r="D726" s="24" t="s">
        <v>682</v>
      </c>
      <c r="E726" s="24" t="s">
        <v>681</v>
      </c>
      <c r="F726" s="23">
        <v>24610</v>
      </c>
      <c r="G726" s="23">
        <v>-13323.11</v>
      </c>
      <c r="H726" s="27">
        <v>11286.89</v>
      </c>
      <c r="I726" s="114"/>
      <c r="J726" s="17"/>
    </row>
    <row r="727" spans="1:10" s="15" customFormat="1" ht="23.25" customHeight="1" x14ac:dyDescent="0.55000000000000004">
      <c r="A727" s="25">
        <v>23</v>
      </c>
      <c r="B727" s="26">
        <v>100000365176</v>
      </c>
      <c r="C727" s="25">
        <v>0</v>
      </c>
      <c r="D727" s="24" t="s">
        <v>349</v>
      </c>
      <c r="E727" s="24" t="s">
        <v>680</v>
      </c>
      <c r="F727" s="23">
        <v>38520</v>
      </c>
      <c r="G727" s="23">
        <v>-20515.86</v>
      </c>
      <c r="H727" s="27">
        <v>18004.14</v>
      </c>
      <c r="I727" s="114"/>
      <c r="J727" s="17"/>
    </row>
    <row r="728" spans="1:10" s="15" customFormat="1" ht="23.25" customHeight="1" x14ac:dyDescent="0.55000000000000004">
      <c r="A728" s="25">
        <v>24</v>
      </c>
      <c r="B728" s="26">
        <v>100000367460</v>
      </c>
      <c r="C728" s="25">
        <v>0</v>
      </c>
      <c r="D728" s="24" t="s">
        <v>338</v>
      </c>
      <c r="E728" s="24" t="s">
        <v>679</v>
      </c>
      <c r="F728" s="23">
        <v>358450</v>
      </c>
      <c r="G728" s="23">
        <v>-185411.95</v>
      </c>
      <c r="H728" s="27">
        <v>173038.05</v>
      </c>
      <c r="I728" s="114"/>
      <c r="J728" s="17"/>
    </row>
    <row r="729" spans="1:10" s="15" customFormat="1" ht="23.25" customHeight="1" x14ac:dyDescent="0.55000000000000004">
      <c r="A729" s="25">
        <v>25</v>
      </c>
      <c r="B729" s="26">
        <v>100000370101</v>
      </c>
      <c r="C729" s="25">
        <v>0</v>
      </c>
      <c r="D729" s="24" t="s">
        <v>350</v>
      </c>
      <c r="E729" s="24" t="s">
        <v>678</v>
      </c>
      <c r="F729" s="23">
        <v>200000</v>
      </c>
      <c r="G729" s="23">
        <v>-103013.7</v>
      </c>
      <c r="H729" s="27">
        <v>96986.3</v>
      </c>
      <c r="I729" s="114"/>
      <c r="J729" s="17"/>
    </row>
    <row r="730" spans="1:10" s="15" customFormat="1" ht="23.25" customHeight="1" x14ac:dyDescent="0.55000000000000004">
      <c r="A730" s="25">
        <v>26</v>
      </c>
      <c r="B730" s="26">
        <v>100000370102</v>
      </c>
      <c r="C730" s="25">
        <v>0</v>
      </c>
      <c r="D730" s="24" t="s">
        <v>381</v>
      </c>
      <c r="E730" s="24" t="s">
        <v>677</v>
      </c>
      <c r="F730" s="23">
        <v>130540</v>
      </c>
      <c r="G730" s="23">
        <v>-66664.81</v>
      </c>
      <c r="H730" s="27">
        <v>63875.19</v>
      </c>
      <c r="I730" s="114"/>
      <c r="J730" s="17"/>
    </row>
    <row r="731" spans="1:10" s="15" customFormat="1" ht="23.25" customHeight="1" x14ac:dyDescent="0.55000000000000004">
      <c r="A731" s="25">
        <v>27</v>
      </c>
      <c r="B731" s="26">
        <v>100000371556</v>
      </c>
      <c r="C731" s="25">
        <v>0</v>
      </c>
      <c r="D731" s="24" t="s">
        <v>440</v>
      </c>
      <c r="E731" s="24" t="s">
        <v>676</v>
      </c>
      <c r="F731" s="23">
        <v>7590000</v>
      </c>
      <c r="G731" s="23">
        <v>-3676471.23</v>
      </c>
      <c r="H731" s="27">
        <v>3913528.77</v>
      </c>
      <c r="I731" s="114"/>
      <c r="J731" s="17"/>
    </row>
    <row r="732" spans="1:10" s="15" customFormat="1" ht="23.25" customHeight="1" x14ac:dyDescent="0.55000000000000004">
      <c r="A732" s="25">
        <v>28</v>
      </c>
      <c r="B732" s="26">
        <v>100000371559</v>
      </c>
      <c r="C732" s="25">
        <v>0</v>
      </c>
      <c r="D732" s="24" t="s">
        <v>675</v>
      </c>
      <c r="E732" s="24" t="s">
        <v>674</v>
      </c>
      <c r="F732" s="23">
        <v>137700</v>
      </c>
      <c r="G732" s="23">
        <v>-67227.78</v>
      </c>
      <c r="H732" s="27">
        <v>70472.22</v>
      </c>
      <c r="I732" s="114"/>
      <c r="J732" s="17"/>
    </row>
    <row r="733" spans="1:10" s="15" customFormat="1" ht="23.25" customHeight="1" x14ac:dyDescent="0.55000000000000004">
      <c r="A733" s="25">
        <v>29</v>
      </c>
      <c r="B733" s="26">
        <v>100000378023</v>
      </c>
      <c r="C733" s="25">
        <v>0</v>
      </c>
      <c r="D733" s="24" t="s">
        <v>672</v>
      </c>
      <c r="E733" s="24" t="s">
        <v>671</v>
      </c>
      <c r="F733" s="23">
        <v>4280000</v>
      </c>
      <c r="G733" s="23">
        <v>-1906652.05</v>
      </c>
      <c r="H733" s="27">
        <v>2373347.9500000002</v>
      </c>
      <c r="I733" s="114"/>
      <c r="J733" s="17"/>
    </row>
    <row r="734" spans="1:10" s="15" customFormat="1" ht="23.25" customHeight="1" x14ac:dyDescent="0.55000000000000004">
      <c r="A734" s="25">
        <v>30</v>
      </c>
      <c r="B734" s="26">
        <v>100000378040</v>
      </c>
      <c r="C734" s="25">
        <v>0</v>
      </c>
      <c r="D734" s="24" t="s">
        <v>670</v>
      </c>
      <c r="E734" s="24" t="s">
        <v>1542</v>
      </c>
      <c r="F734" s="23">
        <v>24600</v>
      </c>
      <c r="G734" s="23">
        <v>-10972.27</v>
      </c>
      <c r="H734" s="27">
        <v>13627.73</v>
      </c>
      <c r="I734" s="114"/>
      <c r="J734" s="17"/>
    </row>
    <row r="735" spans="1:10" s="15" customFormat="1" ht="23.25" customHeight="1" x14ac:dyDescent="0.55000000000000004">
      <c r="A735" s="25">
        <v>31</v>
      </c>
      <c r="B735" s="26">
        <v>100000398113</v>
      </c>
      <c r="C735" s="25">
        <v>0</v>
      </c>
      <c r="D735" s="24" t="s">
        <v>46</v>
      </c>
      <c r="E735" s="24" t="s">
        <v>1543</v>
      </c>
      <c r="F735" s="23">
        <v>24600</v>
      </c>
      <c r="G735" s="23">
        <v>-10096.11</v>
      </c>
      <c r="H735" s="27">
        <v>14503.89</v>
      </c>
      <c r="I735" s="114"/>
      <c r="J735" s="17"/>
    </row>
    <row r="736" spans="1:10" s="15" customFormat="1" ht="23.25" customHeight="1" x14ac:dyDescent="0.55000000000000004">
      <c r="A736" s="25">
        <v>32</v>
      </c>
      <c r="B736" s="26">
        <v>100000398150</v>
      </c>
      <c r="C736" s="25">
        <v>0</v>
      </c>
      <c r="D736" s="24" t="s">
        <v>341</v>
      </c>
      <c r="E736" s="24" t="s">
        <v>669</v>
      </c>
      <c r="F736" s="23">
        <v>6825000</v>
      </c>
      <c r="G736" s="23">
        <v>-2741219.18</v>
      </c>
      <c r="H736" s="27">
        <v>4083780.82</v>
      </c>
      <c r="I736" s="114"/>
      <c r="J736" s="17"/>
    </row>
    <row r="737" spans="1:10" s="15" customFormat="1" ht="23.25" customHeight="1" x14ac:dyDescent="0.55000000000000004">
      <c r="A737" s="25">
        <v>33</v>
      </c>
      <c r="B737" s="26">
        <v>100000415411</v>
      </c>
      <c r="C737" s="25">
        <v>0</v>
      </c>
      <c r="D737" s="24" t="s">
        <v>917</v>
      </c>
      <c r="E737" s="24" t="s">
        <v>960</v>
      </c>
      <c r="F737" s="23">
        <v>37179999.859999999</v>
      </c>
      <c r="G737" s="23">
        <v>-19028886.940000001</v>
      </c>
      <c r="H737" s="27">
        <v>18151112.920000002</v>
      </c>
      <c r="I737" s="114"/>
      <c r="J737" s="17"/>
    </row>
    <row r="738" spans="1:10" s="15" customFormat="1" ht="23.25" customHeight="1" x14ac:dyDescent="0.55000000000000004">
      <c r="A738" s="25"/>
      <c r="B738" s="26">
        <v>100000415411</v>
      </c>
      <c r="C738" s="25">
        <v>1</v>
      </c>
      <c r="D738" s="24" t="s">
        <v>917</v>
      </c>
      <c r="E738" s="24" t="s">
        <v>960</v>
      </c>
      <c r="F738" s="23">
        <v>20020000.140000001</v>
      </c>
      <c r="G738" s="23">
        <v>-20019999.140000001</v>
      </c>
      <c r="H738" s="27">
        <v>1</v>
      </c>
      <c r="I738" s="114"/>
      <c r="J738" s="17"/>
    </row>
    <row r="739" spans="1:10" s="15" customFormat="1" ht="23.25" customHeight="1" x14ac:dyDescent="0.55000000000000004">
      <c r="A739" s="25">
        <v>34</v>
      </c>
      <c r="B739" s="26">
        <v>100000415415</v>
      </c>
      <c r="C739" s="25">
        <v>0</v>
      </c>
      <c r="D739" s="24" t="s">
        <v>917</v>
      </c>
      <c r="E739" s="24" t="s">
        <v>961</v>
      </c>
      <c r="F739" s="23">
        <v>2079999.86</v>
      </c>
      <c r="G739" s="23">
        <v>-1064553.05</v>
      </c>
      <c r="H739" s="27">
        <v>1015446.81</v>
      </c>
      <c r="I739" s="114"/>
      <c r="J739" s="17"/>
    </row>
    <row r="740" spans="1:10" s="15" customFormat="1" ht="23.25" customHeight="1" x14ac:dyDescent="0.55000000000000004">
      <c r="A740" s="25"/>
      <c r="B740" s="26">
        <v>100000415415</v>
      </c>
      <c r="C740" s="25">
        <v>1</v>
      </c>
      <c r="D740" s="24" t="s">
        <v>917</v>
      </c>
      <c r="E740" s="24" t="s">
        <v>961</v>
      </c>
      <c r="F740" s="23">
        <v>1120000.1399999999</v>
      </c>
      <c r="G740" s="23">
        <v>-1119999.1399999999</v>
      </c>
      <c r="H740" s="27">
        <v>1</v>
      </c>
      <c r="I740" s="114"/>
      <c r="J740" s="17"/>
    </row>
    <row r="741" spans="1:10" s="15" customFormat="1" ht="23.25" customHeight="1" x14ac:dyDescent="0.55000000000000004">
      <c r="A741" s="25">
        <v>35</v>
      </c>
      <c r="B741" s="26">
        <v>100000415416</v>
      </c>
      <c r="C741" s="25">
        <v>0</v>
      </c>
      <c r="D741" s="24" t="s">
        <v>917</v>
      </c>
      <c r="E741" s="24" t="s">
        <v>962</v>
      </c>
      <c r="F741" s="23">
        <v>3574999.93</v>
      </c>
      <c r="G741" s="23">
        <v>-1829700.64</v>
      </c>
      <c r="H741" s="27">
        <v>1745299.29</v>
      </c>
      <c r="I741" s="114"/>
      <c r="J741" s="17"/>
    </row>
    <row r="742" spans="1:10" s="15" customFormat="1" ht="23.25" customHeight="1" x14ac:dyDescent="0.55000000000000004">
      <c r="A742" s="25"/>
      <c r="B742" s="26">
        <v>100000415416</v>
      </c>
      <c r="C742" s="25">
        <v>1</v>
      </c>
      <c r="D742" s="24" t="s">
        <v>917</v>
      </c>
      <c r="E742" s="24" t="s">
        <v>962</v>
      </c>
      <c r="F742" s="23">
        <v>1925000.07</v>
      </c>
      <c r="G742" s="23">
        <v>-1924999.07</v>
      </c>
      <c r="H742" s="27">
        <v>1</v>
      </c>
      <c r="I742" s="114"/>
      <c r="J742" s="17"/>
    </row>
    <row r="743" spans="1:10" s="15" customFormat="1" ht="23.25" customHeight="1" x14ac:dyDescent="0.55000000000000004">
      <c r="A743" s="25">
        <v>36</v>
      </c>
      <c r="B743" s="26">
        <v>100000415417</v>
      </c>
      <c r="C743" s="25">
        <v>0</v>
      </c>
      <c r="D743" s="24" t="s">
        <v>917</v>
      </c>
      <c r="E743" s="24" t="s">
        <v>963</v>
      </c>
      <c r="F743" s="23">
        <v>3574999.93</v>
      </c>
      <c r="G743" s="23">
        <v>-1829700.64</v>
      </c>
      <c r="H743" s="27">
        <v>1745299.29</v>
      </c>
      <c r="I743" s="114"/>
      <c r="J743" s="17"/>
    </row>
    <row r="744" spans="1:10" s="15" customFormat="1" ht="23.25" customHeight="1" x14ac:dyDescent="0.55000000000000004">
      <c r="A744" s="25"/>
      <c r="B744" s="26">
        <v>100000415417</v>
      </c>
      <c r="C744" s="25">
        <v>1</v>
      </c>
      <c r="D744" s="24" t="s">
        <v>917</v>
      </c>
      <c r="E744" s="24" t="s">
        <v>963</v>
      </c>
      <c r="F744" s="23">
        <v>1925000.07</v>
      </c>
      <c r="G744" s="23">
        <v>-1924999.07</v>
      </c>
      <c r="H744" s="27">
        <v>1</v>
      </c>
      <c r="I744" s="114"/>
      <c r="J744" s="17"/>
    </row>
    <row r="745" spans="1:10" s="15" customFormat="1" ht="23.25" customHeight="1" x14ac:dyDescent="0.55000000000000004">
      <c r="A745" s="25">
        <v>37</v>
      </c>
      <c r="B745" s="26">
        <v>100000420644</v>
      </c>
      <c r="C745" s="25">
        <v>0</v>
      </c>
      <c r="D745" s="24" t="s">
        <v>964</v>
      </c>
      <c r="E745" s="24" t="s">
        <v>965</v>
      </c>
      <c r="F745" s="23">
        <v>12500000</v>
      </c>
      <c r="G745" s="23">
        <v>-3993150.68</v>
      </c>
      <c r="H745" s="27">
        <v>8506849.3200000003</v>
      </c>
      <c r="I745" s="114"/>
      <c r="J745" s="17"/>
    </row>
    <row r="746" spans="1:10" s="15" customFormat="1" ht="23.25" customHeight="1" x14ac:dyDescent="0.55000000000000004">
      <c r="A746" s="25">
        <v>38</v>
      </c>
      <c r="B746" s="26">
        <v>100000424294</v>
      </c>
      <c r="C746" s="25">
        <v>0</v>
      </c>
      <c r="D746" s="24" t="s">
        <v>966</v>
      </c>
      <c r="E746" s="24" t="s">
        <v>967</v>
      </c>
      <c r="F746" s="23">
        <v>975000</v>
      </c>
      <c r="G746" s="23">
        <v>-322684.93</v>
      </c>
      <c r="H746" s="27">
        <v>652315.06999999995</v>
      </c>
      <c r="I746" s="114"/>
      <c r="J746" s="17"/>
    </row>
    <row r="747" spans="1:10" s="15" customFormat="1" ht="23.25" customHeight="1" x14ac:dyDescent="0.55000000000000004">
      <c r="A747" s="25">
        <v>39</v>
      </c>
      <c r="B747" s="26">
        <v>100000438505</v>
      </c>
      <c r="C747" s="25">
        <v>0</v>
      </c>
      <c r="D747" s="24" t="s">
        <v>968</v>
      </c>
      <c r="E747" s="24" t="s">
        <v>969</v>
      </c>
      <c r="F747" s="23">
        <v>1875000</v>
      </c>
      <c r="G747" s="23">
        <v>-546575.34</v>
      </c>
      <c r="H747" s="27">
        <v>1328424.6599999999</v>
      </c>
      <c r="I747" s="114"/>
      <c r="J747" s="17"/>
    </row>
    <row r="748" spans="1:10" s="15" customFormat="1" ht="23.25" customHeight="1" x14ac:dyDescent="0.55000000000000004">
      <c r="A748" s="25">
        <v>40</v>
      </c>
      <c r="B748" s="26">
        <v>100000438508</v>
      </c>
      <c r="C748" s="25">
        <v>0</v>
      </c>
      <c r="D748" s="24" t="s">
        <v>968</v>
      </c>
      <c r="E748" s="24" t="s">
        <v>970</v>
      </c>
      <c r="F748" s="23">
        <v>1650000</v>
      </c>
      <c r="G748" s="23">
        <v>-480986.3</v>
      </c>
      <c r="H748" s="27">
        <v>1169013.7</v>
      </c>
      <c r="I748" s="114"/>
      <c r="J748" s="17"/>
    </row>
    <row r="749" spans="1:10" s="15" customFormat="1" ht="23.25" customHeight="1" x14ac:dyDescent="0.55000000000000004">
      <c r="A749" s="25">
        <v>41</v>
      </c>
      <c r="B749" s="26">
        <v>100000450544</v>
      </c>
      <c r="C749" s="25">
        <v>0</v>
      </c>
      <c r="D749" s="24" t="s">
        <v>971</v>
      </c>
      <c r="E749" s="24" t="s">
        <v>972</v>
      </c>
      <c r="F749" s="23">
        <v>10900000</v>
      </c>
      <c r="G749" s="23">
        <v>-3147561.64</v>
      </c>
      <c r="H749" s="27">
        <v>7752438.3600000003</v>
      </c>
      <c r="I749" s="114"/>
      <c r="J749" s="17"/>
    </row>
    <row r="750" spans="1:10" s="15" customFormat="1" ht="23.25" customHeight="1" x14ac:dyDescent="0.55000000000000004">
      <c r="A750" s="25">
        <v>42</v>
      </c>
      <c r="B750" s="26">
        <v>100000450545</v>
      </c>
      <c r="C750" s="25">
        <v>0</v>
      </c>
      <c r="D750" s="24" t="s">
        <v>973</v>
      </c>
      <c r="E750" s="24" t="s">
        <v>974</v>
      </c>
      <c r="F750" s="23">
        <v>3300000</v>
      </c>
      <c r="G750" s="23">
        <v>-1048767.1200000001</v>
      </c>
      <c r="H750" s="27">
        <v>2251232.88</v>
      </c>
      <c r="I750" s="114"/>
      <c r="J750" s="17"/>
    </row>
    <row r="751" spans="1:10" s="15" customFormat="1" ht="23.25" customHeight="1" x14ac:dyDescent="0.55000000000000004">
      <c r="A751" s="25">
        <v>43</v>
      </c>
      <c r="B751" s="26">
        <v>100000450546</v>
      </c>
      <c r="C751" s="25">
        <v>0</v>
      </c>
      <c r="D751" s="24" t="s">
        <v>973</v>
      </c>
      <c r="E751" s="24" t="s">
        <v>974</v>
      </c>
      <c r="F751" s="23">
        <v>3300000</v>
      </c>
      <c r="G751" s="23">
        <v>-1048767.1200000001</v>
      </c>
      <c r="H751" s="27">
        <v>2251232.88</v>
      </c>
      <c r="I751" s="114"/>
      <c r="J751" s="17"/>
    </row>
    <row r="752" spans="1:10" s="15" customFormat="1" ht="23.25" customHeight="1" x14ac:dyDescent="0.55000000000000004">
      <c r="A752" s="25">
        <v>44</v>
      </c>
      <c r="B752" s="26">
        <v>100000450565</v>
      </c>
      <c r="C752" s="25">
        <v>0</v>
      </c>
      <c r="D752" s="24" t="s">
        <v>975</v>
      </c>
      <c r="E752" s="24" t="s">
        <v>976</v>
      </c>
      <c r="F752" s="23">
        <v>6500000</v>
      </c>
      <c r="G752" s="23">
        <v>-1966027.4</v>
      </c>
      <c r="H752" s="27">
        <v>4533972.5999999996</v>
      </c>
      <c r="I752" s="114"/>
      <c r="J752" s="17"/>
    </row>
    <row r="753" spans="1:10" s="15" customFormat="1" ht="23.25" customHeight="1" x14ac:dyDescent="0.55000000000000004">
      <c r="A753" s="25">
        <v>45</v>
      </c>
      <c r="B753" s="26">
        <v>100000450566</v>
      </c>
      <c r="C753" s="25">
        <v>0</v>
      </c>
      <c r="D753" s="24" t="s">
        <v>977</v>
      </c>
      <c r="E753" s="24" t="s">
        <v>978</v>
      </c>
      <c r="F753" s="23">
        <v>165000</v>
      </c>
      <c r="G753" s="23">
        <v>-38605.480000000003</v>
      </c>
      <c r="H753" s="27">
        <v>126394.52</v>
      </c>
      <c r="I753" s="114"/>
      <c r="J753" s="17"/>
    </row>
    <row r="754" spans="1:10" s="15" customFormat="1" ht="23.25" customHeight="1" x14ac:dyDescent="0.55000000000000004">
      <c r="A754" s="25">
        <v>46</v>
      </c>
      <c r="B754" s="26">
        <v>100000450567</v>
      </c>
      <c r="C754" s="25">
        <v>0</v>
      </c>
      <c r="D754" s="24" t="s">
        <v>977</v>
      </c>
      <c r="E754" s="24" t="s">
        <v>978</v>
      </c>
      <c r="F754" s="23">
        <v>165000</v>
      </c>
      <c r="G754" s="23">
        <v>-38605.480000000003</v>
      </c>
      <c r="H754" s="27">
        <v>126394.52</v>
      </c>
      <c r="I754" s="114"/>
      <c r="J754" s="17"/>
    </row>
    <row r="755" spans="1:10" s="15" customFormat="1" ht="23.25" customHeight="1" x14ac:dyDescent="0.55000000000000004">
      <c r="A755" s="25">
        <v>47</v>
      </c>
      <c r="B755" s="26">
        <v>100000450568</v>
      </c>
      <c r="C755" s="25">
        <v>0</v>
      </c>
      <c r="D755" s="24" t="s">
        <v>977</v>
      </c>
      <c r="E755" s="24" t="s">
        <v>978</v>
      </c>
      <c r="F755" s="23">
        <v>165000</v>
      </c>
      <c r="G755" s="23">
        <v>-38605.480000000003</v>
      </c>
      <c r="H755" s="27">
        <v>126394.52</v>
      </c>
      <c r="I755" s="114"/>
      <c r="J755" s="17"/>
    </row>
    <row r="756" spans="1:10" s="15" customFormat="1" ht="23.25" customHeight="1" x14ac:dyDescent="0.55000000000000004">
      <c r="A756" s="25">
        <v>48</v>
      </c>
      <c r="B756" s="26">
        <v>100000450569</v>
      </c>
      <c r="C756" s="25">
        <v>0</v>
      </c>
      <c r="D756" s="24" t="s">
        <v>977</v>
      </c>
      <c r="E756" s="24" t="s">
        <v>978</v>
      </c>
      <c r="F756" s="23">
        <v>165000</v>
      </c>
      <c r="G756" s="23">
        <v>-38605.480000000003</v>
      </c>
      <c r="H756" s="27">
        <v>126394.52</v>
      </c>
      <c r="I756" s="114"/>
      <c r="J756" s="17"/>
    </row>
    <row r="757" spans="1:10" s="15" customFormat="1" ht="23.25" customHeight="1" x14ac:dyDescent="0.55000000000000004">
      <c r="A757" s="25">
        <v>49</v>
      </c>
      <c r="B757" s="26">
        <v>100000450570</v>
      </c>
      <c r="C757" s="25">
        <v>0</v>
      </c>
      <c r="D757" s="24" t="s">
        <v>977</v>
      </c>
      <c r="E757" s="24" t="s">
        <v>978</v>
      </c>
      <c r="F757" s="23">
        <v>165000</v>
      </c>
      <c r="G757" s="23">
        <v>-38605.480000000003</v>
      </c>
      <c r="H757" s="27">
        <v>126394.52</v>
      </c>
      <c r="I757" s="114"/>
      <c r="J757" s="17"/>
    </row>
    <row r="758" spans="1:10" s="15" customFormat="1" ht="23.25" customHeight="1" x14ac:dyDescent="0.55000000000000004">
      <c r="A758" s="25">
        <v>50</v>
      </c>
      <c r="B758" s="26">
        <v>100000450571</v>
      </c>
      <c r="C758" s="25">
        <v>0</v>
      </c>
      <c r="D758" s="24" t="s">
        <v>977</v>
      </c>
      <c r="E758" s="24" t="s">
        <v>978</v>
      </c>
      <c r="F758" s="23">
        <v>165000</v>
      </c>
      <c r="G758" s="23">
        <v>-38605.480000000003</v>
      </c>
      <c r="H758" s="27">
        <v>126394.52</v>
      </c>
      <c r="I758" s="114"/>
      <c r="J758" s="17"/>
    </row>
    <row r="759" spans="1:10" s="15" customFormat="1" ht="23.25" customHeight="1" x14ac:dyDescent="0.55000000000000004">
      <c r="A759" s="25">
        <v>51</v>
      </c>
      <c r="B759" s="26">
        <v>100000450572</v>
      </c>
      <c r="C759" s="25">
        <v>0</v>
      </c>
      <c r="D759" s="24" t="s">
        <v>977</v>
      </c>
      <c r="E759" s="24" t="s">
        <v>978</v>
      </c>
      <c r="F759" s="23">
        <v>165000</v>
      </c>
      <c r="G759" s="23">
        <v>-38605.480000000003</v>
      </c>
      <c r="H759" s="27">
        <v>126394.52</v>
      </c>
      <c r="I759" s="114"/>
      <c r="J759" s="17"/>
    </row>
    <row r="760" spans="1:10" s="15" customFormat="1" ht="23.25" customHeight="1" x14ac:dyDescent="0.55000000000000004">
      <c r="A760" s="25">
        <v>52</v>
      </c>
      <c r="B760" s="26">
        <v>100000450573</v>
      </c>
      <c r="C760" s="25">
        <v>0</v>
      </c>
      <c r="D760" s="24" t="s">
        <v>977</v>
      </c>
      <c r="E760" s="24" t="s">
        <v>978</v>
      </c>
      <c r="F760" s="23">
        <v>165000</v>
      </c>
      <c r="G760" s="23">
        <v>-38605.480000000003</v>
      </c>
      <c r="H760" s="27">
        <v>126394.52</v>
      </c>
      <c r="I760" s="114"/>
      <c r="J760" s="17"/>
    </row>
    <row r="761" spans="1:10" s="15" customFormat="1" ht="23.25" customHeight="1" x14ac:dyDescent="0.55000000000000004">
      <c r="A761" s="25">
        <v>53</v>
      </c>
      <c r="B761" s="26">
        <v>100000450574</v>
      </c>
      <c r="C761" s="25">
        <v>0</v>
      </c>
      <c r="D761" s="24" t="s">
        <v>977</v>
      </c>
      <c r="E761" s="24" t="s">
        <v>978</v>
      </c>
      <c r="F761" s="23">
        <v>165000</v>
      </c>
      <c r="G761" s="23">
        <v>-38605.480000000003</v>
      </c>
      <c r="H761" s="27">
        <v>126394.52</v>
      </c>
      <c r="I761" s="114"/>
      <c r="J761" s="17"/>
    </row>
    <row r="762" spans="1:10" s="15" customFormat="1" ht="23.25" customHeight="1" x14ac:dyDescent="0.55000000000000004">
      <c r="A762" s="25">
        <v>54</v>
      </c>
      <c r="B762" s="26">
        <v>100000450575</v>
      </c>
      <c r="C762" s="25">
        <v>0</v>
      </c>
      <c r="D762" s="24" t="s">
        <v>977</v>
      </c>
      <c r="E762" s="24" t="s">
        <v>978</v>
      </c>
      <c r="F762" s="23">
        <v>165000</v>
      </c>
      <c r="G762" s="23">
        <v>-38605.480000000003</v>
      </c>
      <c r="H762" s="27">
        <v>126394.52</v>
      </c>
      <c r="I762" s="114"/>
      <c r="J762" s="17"/>
    </row>
    <row r="763" spans="1:10" s="15" customFormat="1" ht="23.25" customHeight="1" x14ac:dyDescent="0.55000000000000004">
      <c r="A763" s="25">
        <v>55</v>
      </c>
      <c r="B763" s="26">
        <v>100000450576</v>
      </c>
      <c r="C763" s="25">
        <v>0</v>
      </c>
      <c r="D763" s="24" t="s">
        <v>977</v>
      </c>
      <c r="E763" s="24" t="s">
        <v>978</v>
      </c>
      <c r="F763" s="23">
        <v>165000</v>
      </c>
      <c r="G763" s="23">
        <v>-38605.480000000003</v>
      </c>
      <c r="H763" s="27">
        <v>126394.52</v>
      </c>
      <c r="I763" s="114"/>
      <c r="J763" s="17"/>
    </row>
    <row r="764" spans="1:10" s="15" customFormat="1" ht="23.25" customHeight="1" x14ac:dyDescent="0.55000000000000004">
      <c r="A764" s="25">
        <v>56</v>
      </c>
      <c r="B764" s="26">
        <v>100000450577</v>
      </c>
      <c r="C764" s="25">
        <v>0</v>
      </c>
      <c r="D764" s="24" t="s">
        <v>977</v>
      </c>
      <c r="E764" s="24" t="s">
        <v>978</v>
      </c>
      <c r="F764" s="23">
        <v>165000</v>
      </c>
      <c r="G764" s="23">
        <v>-38605.480000000003</v>
      </c>
      <c r="H764" s="27">
        <v>126394.52</v>
      </c>
      <c r="I764" s="114"/>
      <c r="J764" s="17"/>
    </row>
    <row r="765" spans="1:10" s="15" customFormat="1" ht="23.25" customHeight="1" x14ac:dyDescent="0.55000000000000004">
      <c r="A765" s="25">
        <v>57</v>
      </c>
      <c r="B765" s="26">
        <v>100000450578</v>
      </c>
      <c r="C765" s="25">
        <v>0</v>
      </c>
      <c r="D765" s="24" t="s">
        <v>977</v>
      </c>
      <c r="E765" s="24" t="s">
        <v>978</v>
      </c>
      <c r="F765" s="23">
        <v>165000</v>
      </c>
      <c r="G765" s="23">
        <v>-38605.480000000003</v>
      </c>
      <c r="H765" s="27">
        <v>126394.52</v>
      </c>
      <c r="I765" s="114"/>
      <c r="J765" s="17"/>
    </row>
    <row r="766" spans="1:10" s="15" customFormat="1" ht="23.25" customHeight="1" x14ac:dyDescent="0.55000000000000004">
      <c r="A766" s="25">
        <v>58</v>
      </c>
      <c r="B766" s="26">
        <v>100000450585</v>
      </c>
      <c r="C766" s="25">
        <v>0</v>
      </c>
      <c r="D766" s="24" t="s">
        <v>979</v>
      </c>
      <c r="E766" s="24" t="s">
        <v>980</v>
      </c>
      <c r="F766" s="23">
        <v>9577920</v>
      </c>
      <c r="G766" s="23">
        <v>-2603094.9700000002</v>
      </c>
      <c r="H766" s="27">
        <v>6974825.0300000003</v>
      </c>
      <c r="I766" s="114"/>
      <c r="J766" s="17"/>
    </row>
    <row r="767" spans="1:10" s="15" customFormat="1" ht="23.25" customHeight="1" x14ac:dyDescent="0.55000000000000004">
      <c r="A767" s="25">
        <v>59</v>
      </c>
      <c r="B767" s="26">
        <v>100000450586</v>
      </c>
      <c r="C767" s="25">
        <v>0</v>
      </c>
      <c r="D767" s="24" t="s">
        <v>979</v>
      </c>
      <c r="E767" s="24" t="s">
        <v>980</v>
      </c>
      <c r="F767" s="23">
        <v>25622080</v>
      </c>
      <c r="G767" s="23">
        <v>-6963589.96</v>
      </c>
      <c r="H767" s="27">
        <v>18658490.039999999</v>
      </c>
      <c r="I767" s="114"/>
      <c r="J767" s="17"/>
    </row>
    <row r="768" spans="1:10" s="15" customFormat="1" ht="23.25" customHeight="1" x14ac:dyDescent="0.55000000000000004">
      <c r="A768" s="25">
        <v>60</v>
      </c>
      <c r="B768" s="26">
        <v>100000473875</v>
      </c>
      <c r="C768" s="25">
        <v>0</v>
      </c>
      <c r="D768" s="24" t="s">
        <v>981</v>
      </c>
      <c r="E768" s="24" t="s">
        <v>982</v>
      </c>
      <c r="F768" s="23">
        <v>1650000</v>
      </c>
      <c r="G768" s="23">
        <v>-444821.92</v>
      </c>
      <c r="H768" s="27">
        <v>1205178.08</v>
      </c>
      <c r="I768" s="114"/>
      <c r="J768" s="17"/>
    </row>
    <row r="769" spans="1:10" s="15" customFormat="1" ht="23.25" customHeight="1" x14ac:dyDescent="0.55000000000000004">
      <c r="A769" s="25">
        <v>61</v>
      </c>
      <c r="B769" s="26">
        <v>100000473876</v>
      </c>
      <c r="C769" s="25">
        <v>0</v>
      </c>
      <c r="D769" s="24" t="s">
        <v>981</v>
      </c>
      <c r="E769" s="24" t="s">
        <v>983</v>
      </c>
      <c r="F769" s="23">
        <v>2325000</v>
      </c>
      <c r="G769" s="23">
        <v>-626794.52</v>
      </c>
      <c r="H769" s="27">
        <v>1698205.48</v>
      </c>
      <c r="I769" s="114"/>
      <c r="J769" s="17"/>
    </row>
    <row r="770" spans="1:10" s="15" customFormat="1" ht="23.25" customHeight="1" x14ac:dyDescent="0.55000000000000004">
      <c r="A770" s="25">
        <v>62</v>
      </c>
      <c r="B770" s="26">
        <v>100000513312</v>
      </c>
      <c r="C770" s="25">
        <v>0</v>
      </c>
      <c r="D770" s="24" t="s">
        <v>1546</v>
      </c>
      <c r="E770" s="24" t="s">
        <v>1547</v>
      </c>
      <c r="F770" s="23">
        <v>24600</v>
      </c>
      <c r="G770" s="23">
        <v>-11366.37</v>
      </c>
      <c r="H770" s="27">
        <v>13233.63</v>
      </c>
      <c r="I770" s="114"/>
      <c r="J770" s="17"/>
    </row>
    <row r="771" spans="1:10" s="15" customFormat="1" ht="23.25" customHeight="1" x14ac:dyDescent="0.55000000000000004">
      <c r="A771" s="25">
        <v>63</v>
      </c>
      <c r="B771" s="26">
        <v>100000513313</v>
      </c>
      <c r="C771" s="25">
        <v>0</v>
      </c>
      <c r="D771" s="24" t="s">
        <v>1546</v>
      </c>
      <c r="E771" s="24" t="s">
        <v>1547</v>
      </c>
      <c r="F771" s="23">
        <v>24600</v>
      </c>
      <c r="G771" s="23">
        <v>-11366.37</v>
      </c>
      <c r="H771" s="27">
        <v>13233.63</v>
      </c>
      <c r="I771" s="114"/>
      <c r="J771" s="17"/>
    </row>
    <row r="772" spans="1:10" s="15" customFormat="1" ht="23.25" customHeight="1" x14ac:dyDescent="0.55000000000000004">
      <c r="A772" s="25">
        <v>64</v>
      </c>
      <c r="B772" s="26">
        <v>100000513314</v>
      </c>
      <c r="C772" s="25">
        <v>0</v>
      </c>
      <c r="D772" s="24" t="s">
        <v>1546</v>
      </c>
      <c r="E772" s="24" t="s">
        <v>1547</v>
      </c>
      <c r="F772" s="23">
        <v>24600</v>
      </c>
      <c r="G772" s="23">
        <v>-11366.37</v>
      </c>
      <c r="H772" s="27">
        <v>13233.63</v>
      </c>
      <c r="I772" s="114"/>
      <c r="J772" s="17"/>
    </row>
    <row r="773" spans="1:10" s="15" customFormat="1" ht="23.25" customHeight="1" x14ac:dyDescent="0.55000000000000004">
      <c r="A773" s="25">
        <v>65</v>
      </c>
      <c r="B773" s="26">
        <v>100000513315</v>
      </c>
      <c r="C773" s="25">
        <v>0</v>
      </c>
      <c r="D773" s="24" t="s">
        <v>1546</v>
      </c>
      <c r="E773" s="24" t="s">
        <v>1547</v>
      </c>
      <c r="F773" s="23">
        <v>24600</v>
      </c>
      <c r="G773" s="23">
        <v>-11366.37</v>
      </c>
      <c r="H773" s="27">
        <v>13233.63</v>
      </c>
      <c r="I773" s="114"/>
      <c r="J773" s="17"/>
    </row>
    <row r="774" spans="1:10" s="15" customFormat="1" ht="23.25" customHeight="1" x14ac:dyDescent="0.55000000000000004">
      <c r="A774" s="25">
        <v>66</v>
      </c>
      <c r="B774" s="26">
        <v>100000513316</v>
      </c>
      <c r="C774" s="25">
        <v>0</v>
      </c>
      <c r="D774" s="24" t="s">
        <v>1546</v>
      </c>
      <c r="E774" s="24" t="s">
        <v>1547</v>
      </c>
      <c r="F774" s="23">
        <v>24600</v>
      </c>
      <c r="G774" s="23">
        <v>-11366.37</v>
      </c>
      <c r="H774" s="27">
        <v>13233.63</v>
      </c>
      <c r="I774" s="114"/>
      <c r="J774" s="17"/>
    </row>
    <row r="775" spans="1:10" s="15" customFormat="1" ht="23.25" customHeight="1" x14ac:dyDescent="0.55000000000000004">
      <c r="A775" s="25">
        <v>67</v>
      </c>
      <c r="B775" s="26">
        <v>100000513317</v>
      </c>
      <c r="C775" s="25">
        <v>0</v>
      </c>
      <c r="D775" s="24" t="s">
        <v>1546</v>
      </c>
      <c r="E775" s="24" t="s">
        <v>1547</v>
      </c>
      <c r="F775" s="23">
        <v>24600</v>
      </c>
      <c r="G775" s="23">
        <v>-11366.37</v>
      </c>
      <c r="H775" s="27">
        <v>13233.63</v>
      </c>
      <c r="I775" s="114"/>
      <c r="J775" s="17"/>
    </row>
    <row r="776" spans="1:10" s="15" customFormat="1" ht="23.25" customHeight="1" x14ac:dyDescent="0.55000000000000004">
      <c r="A776" s="25">
        <v>68</v>
      </c>
      <c r="B776" s="26">
        <v>100000513318</v>
      </c>
      <c r="C776" s="25">
        <v>0</v>
      </c>
      <c r="D776" s="24" t="s">
        <v>1546</v>
      </c>
      <c r="E776" s="24" t="s">
        <v>1547</v>
      </c>
      <c r="F776" s="23">
        <v>24600</v>
      </c>
      <c r="G776" s="23">
        <v>-11366.37</v>
      </c>
      <c r="H776" s="27">
        <v>13233.63</v>
      </c>
      <c r="I776" s="114"/>
      <c r="J776" s="17"/>
    </row>
    <row r="777" spans="1:10" s="15" customFormat="1" ht="23.25" customHeight="1" x14ac:dyDescent="0.55000000000000004">
      <c r="A777" s="25">
        <v>69</v>
      </c>
      <c r="B777" s="26">
        <v>100000513319</v>
      </c>
      <c r="C777" s="25">
        <v>0</v>
      </c>
      <c r="D777" s="24" t="s">
        <v>1546</v>
      </c>
      <c r="E777" s="24" t="s">
        <v>1547</v>
      </c>
      <c r="F777" s="23">
        <v>24600</v>
      </c>
      <c r="G777" s="23">
        <v>-11366.37</v>
      </c>
      <c r="H777" s="27">
        <v>13233.63</v>
      </c>
      <c r="I777" s="114"/>
      <c r="J777" s="17"/>
    </row>
    <row r="778" spans="1:10" s="15" customFormat="1" ht="23.25" customHeight="1" x14ac:dyDescent="0.55000000000000004">
      <c r="A778" s="25">
        <v>70</v>
      </c>
      <c r="B778" s="26">
        <v>100000513320</v>
      </c>
      <c r="C778" s="25">
        <v>0</v>
      </c>
      <c r="D778" s="24" t="s">
        <v>1546</v>
      </c>
      <c r="E778" s="24" t="s">
        <v>1547</v>
      </c>
      <c r="F778" s="23">
        <v>24600</v>
      </c>
      <c r="G778" s="23">
        <v>-11366.37</v>
      </c>
      <c r="H778" s="27">
        <v>13233.63</v>
      </c>
      <c r="I778" s="114"/>
      <c r="J778" s="17"/>
    </row>
    <row r="779" spans="1:10" s="15" customFormat="1" ht="23.25" customHeight="1" x14ac:dyDescent="0.55000000000000004">
      <c r="A779" s="25">
        <v>71</v>
      </c>
      <c r="B779" s="26">
        <v>100000513321</v>
      </c>
      <c r="C779" s="25">
        <v>0</v>
      </c>
      <c r="D779" s="24" t="s">
        <v>1546</v>
      </c>
      <c r="E779" s="24" t="s">
        <v>1547</v>
      </c>
      <c r="F779" s="23">
        <v>24600</v>
      </c>
      <c r="G779" s="23">
        <v>-11366.37</v>
      </c>
      <c r="H779" s="27">
        <v>13233.63</v>
      </c>
      <c r="I779" s="114"/>
      <c r="J779" s="17"/>
    </row>
    <row r="780" spans="1:10" s="15" customFormat="1" ht="23.25" customHeight="1" x14ac:dyDescent="0.55000000000000004">
      <c r="A780" s="25">
        <v>72</v>
      </c>
      <c r="B780" s="26">
        <v>100000513322</v>
      </c>
      <c r="C780" s="25">
        <v>0</v>
      </c>
      <c r="D780" s="24" t="s">
        <v>1546</v>
      </c>
      <c r="E780" s="24" t="s">
        <v>1547</v>
      </c>
      <c r="F780" s="23">
        <v>24600</v>
      </c>
      <c r="G780" s="23">
        <v>-11366.37</v>
      </c>
      <c r="H780" s="27">
        <v>13233.63</v>
      </c>
      <c r="I780" s="114"/>
      <c r="J780" s="17"/>
    </row>
    <row r="781" spans="1:10" s="15" customFormat="1" ht="23.25" customHeight="1" x14ac:dyDescent="0.55000000000000004">
      <c r="A781" s="25">
        <v>73</v>
      </c>
      <c r="B781" s="26">
        <v>100000513323</v>
      </c>
      <c r="C781" s="25">
        <v>0</v>
      </c>
      <c r="D781" s="24" t="s">
        <v>1546</v>
      </c>
      <c r="E781" s="24" t="s">
        <v>1547</v>
      </c>
      <c r="F781" s="23">
        <v>24600</v>
      </c>
      <c r="G781" s="23">
        <v>-11366.37</v>
      </c>
      <c r="H781" s="27">
        <v>13233.63</v>
      </c>
      <c r="I781" s="114"/>
      <c r="J781" s="17"/>
    </row>
    <row r="782" spans="1:10" s="15" customFormat="1" ht="23.25" customHeight="1" x14ac:dyDescent="0.55000000000000004">
      <c r="A782" s="25">
        <v>74</v>
      </c>
      <c r="B782" s="26">
        <v>100000513324</v>
      </c>
      <c r="C782" s="25">
        <v>0</v>
      </c>
      <c r="D782" s="24" t="s">
        <v>1546</v>
      </c>
      <c r="E782" s="24" t="s">
        <v>1547</v>
      </c>
      <c r="F782" s="23">
        <v>24600</v>
      </c>
      <c r="G782" s="23">
        <v>-11366.37</v>
      </c>
      <c r="H782" s="27">
        <v>13233.63</v>
      </c>
      <c r="I782" s="114"/>
      <c r="J782" s="17"/>
    </row>
    <row r="783" spans="1:10" s="15" customFormat="1" ht="23.25" customHeight="1" x14ac:dyDescent="0.55000000000000004">
      <c r="A783" s="25">
        <v>75</v>
      </c>
      <c r="B783" s="26">
        <v>100000513325</v>
      </c>
      <c r="C783" s="25">
        <v>0</v>
      </c>
      <c r="D783" s="24" t="s">
        <v>1546</v>
      </c>
      <c r="E783" s="24" t="s">
        <v>1547</v>
      </c>
      <c r="F783" s="23">
        <v>24600</v>
      </c>
      <c r="G783" s="23">
        <v>-11366.37</v>
      </c>
      <c r="H783" s="27">
        <v>13233.63</v>
      </c>
      <c r="I783" s="114"/>
      <c r="J783" s="17"/>
    </row>
    <row r="784" spans="1:10" s="15" customFormat="1" ht="23.25" customHeight="1" x14ac:dyDescent="0.55000000000000004">
      <c r="A784" s="25">
        <v>76</v>
      </c>
      <c r="B784" s="26">
        <v>100000513326</v>
      </c>
      <c r="C784" s="25">
        <v>0</v>
      </c>
      <c r="D784" s="24" t="s">
        <v>1546</v>
      </c>
      <c r="E784" s="24" t="s">
        <v>1547</v>
      </c>
      <c r="F784" s="23">
        <v>24600</v>
      </c>
      <c r="G784" s="23">
        <v>-11366.37</v>
      </c>
      <c r="H784" s="27">
        <v>13233.63</v>
      </c>
      <c r="I784" s="114"/>
      <c r="J784" s="17"/>
    </row>
    <row r="785" spans="1:10" s="15" customFormat="1" ht="23.25" customHeight="1" x14ac:dyDescent="0.55000000000000004">
      <c r="A785" s="25">
        <v>77</v>
      </c>
      <c r="B785" s="26">
        <v>100000513327</v>
      </c>
      <c r="C785" s="25">
        <v>0</v>
      </c>
      <c r="D785" s="24" t="s">
        <v>1546</v>
      </c>
      <c r="E785" s="24" t="s">
        <v>1547</v>
      </c>
      <c r="F785" s="23">
        <v>24600</v>
      </c>
      <c r="G785" s="23">
        <v>-11366.37</v>
      </c>
      <c r="H785" s="27">
        <v>13233.63</v>
      </c>
      <c r="I785" s="114"/>
      <c r="J785" s="17"/>
    </row>
    <row r="786" spans="1:10" s="15" customFormat="1" ht="23.25" customHeight="1" x14ac:dyDescent="0.55000000000000004">
      <c r="A786" s="25">
        <v>78</v>
      </c>
      <c r="B786" s="26">
        <v>100000513328</v>
      </c>
      <c r="C786" s="25">
        <v>0</v>
      </c>
      <c r="D786" s="24" t="s">
        <v>1546</v>
      </c>
      <c r="E786" s="24" t="s">
        <v>1547</v>
      </c>
      <c r="F786" s="23">
        <v>24600</v>
      </c>
      <c r="G786" s="23">
        <v>-11366.37</v>
      </c>
      <c r="H786" s="27">
        <v>13233.63</v>
      </c>
      <c r="I786" s="114"/>
      <c r="J786" s="17"/>
    </row>
    <row r="787" spans="1:10" s="15" customFormat="1" ht="23.25" customHeight="1" x14ac:dyDescent="0.55000000000000004">
      <c r="A787" s="25">
        <v>79</v>
      </c>
      <c r="B787" s="26">
        <v>100000513329</v>
      </c>
      <c r="C787" s="25">
        <v>0</v>
      </c>
      <c r="D787" s="24" t="s">
        <v>1546</v>
      </c>
      <c r="E787" s="24" t="s">
        <v>1547</v>
      </c>
      <c r="F787" s="23">
        <v>24600</v>
      </c>
      <c r="G787" s="23">
        <v>-11366.37</v>
      </c>
      <c r="H787" s="27">
        <v>13233.63</v>
      </c>
      <c r="I787" s="114"/>
      <c r="J787" s="17"/>
    </row>
    <row r="788" spans="1:10" s="15" customFormat="1" ht="23.25" customHeight="1" x14ac:dyDescent="0.55000000000000004">
      <c r="A788" s="25">
        <v>80</v>
      </c>
      <c r="B788" s="26">
        <v>100000513330</v>
      </c>
      <c r="C788" s="25">
        <v>0</v>
      </c>
      <c r="D788" s="24" t="s">
        <v>1546</v>
      </c>
      <c r="E788" s="24" t="s">
        <v>1547</v>
      </c>
      <c r="F788" s="23">
        <v>24600</v>
      </c>
      <c r="G788" s="23">
        <v>-11366.37</v>
      </c>
      <c r="H788" s="27">
        <v>13233.63</v>
      </c>
      <c r="I788" s="114"/>
      <c r="J788" s="17"/>
    </row>
    <row r="789" spans="1:10" s="15" customFormat="1" ht="23.25" customHeight="1" x14ac:dyDescent="0.55000000000000004">
      <c r="A789" s="25">
        <v>81</v>
      </c>
      <c r="B789" s="26">
        <v>100000513331</v>
      </c>
      <c r="C789" s="25">
        <v>0</v>
      </c>
      <c r="D789" s="24" t="s">
        <v>1546</v>
      </c>
      <c r="E789" s="24" t="s">
        <v>1547</v>
      </c>
      <c r="F789" s="23">
        <v>24600</v>
      </c>
      <c r="G789" s="23">
        <v>-11366.37</v>
      </c>
      <c r="H789" s="27">
        <v>13233.63</v>
      </c>
      <c r="I789" s="114"/>
      <c r="J789" s="17"/>
    </row>
    <row r="790" spans="1:10" s="15" customFormat="1" ht="23.25" customHeight="1" x14ac:dyDescent="0.55000000000000004">
      <c r="A790" s="25">
        <v>82</v>
      </c>
      <c r="B790" s="26">
        <v>100000513332</v>
      </c>
      <c r="C790" s="25">
        <v>0</v>
      </c>
      <c r="D790" s="24" t="s">
        <v>1546</v>
      </c>
      <c r="E790" s="24" t="s">
        <v>1547</v>
      </c>
      <c r="F790" s="23">
        <v>24600</v>
      </c>
      <c r="G790" s="23">
        <v>-11366.37</v>
      </c>
      <c r="H790" s="27">
        <v>13233.63</v>
      </c>
      <c r="I790" s="114"/>
      <c r="J790" s="17"/>
    </row>
    <row r="791" spans="1:10" s="15" customFormat="1" ht="23.25" customHeight="1" x14ac:dyDescent="0.55000000000000004">
      <c r="A791" s="25">
        <v>83</v>
      </c>
      <c r="B791" s="26">
        <v>100000513333</v>
      </c>
      <c r="C791" s="25">
        <v>0</v>
      </c>
      <c r="D791" s="24" t="s">
        <v>1546</v>
      </c>
      <c r="E791" s="24" t="s">
        <v>1547</v>
      </c>
      <c r="F791" s="23">
        <v>24600</v>
      </c>
      <c r="G791" s="23">
        <v>-11366.37</v>
      </c>
      <c r="H791" s="27">
        <v>13233.63</v>
      </c>
      <c r="I791" s="114"/>
      <c r="J791" s="17"/>
    </row>
    <row r="792" spans="1:10" s="15" customFormat="1" ht="23.25" customHeight="1" x14ac:dyDescent="0.55000000000000004">
      <c r="A792" s="25">
        <v>84</v>
      </c>
      <c r="B792" s="26">
        <v>100000513334</v>
      </c>
      <c r="C792" s="25">
        <v>0</v>
      </c>
      <c r="D792" s="24" t="s">
        <v>1546</v>
      </c>
      <c r="E792" s="24" t="s">
        <v>1547</v>
      </c>
      <c r="F792" s="23">
        <v>24600</v>
      </c>
      <c r="G792" s="23">
        <v>-11366.37</v>
      </c>
      <c r="H792" s="27">
        <v>13233.63</v>
      </c>
      <c r="I792" s="114"/>
      <c r="J792" s="17"/>
    </row>
    <row r="793" spans="1:10" s="15" customFormat="1" ht="23.25" customHeight="1" x14ac:dyDescent="0.55000000000000004">
      <c r="A793" s="25">
        <v>85</v>
      </c>
      <c r="B793" s="26">
        <v>100000513335</v>
      </c>
      <c r="C793" s="25">
        <v>0</v>
      </c>
      <c r="D793" s="24" t="s">
        <v>1546</v>
      </c>
      <c r="E793" s="24" t="s">
        <v>1547</v>
      </c>
      <c r="F793" s="23">
        <v>24600</v>
      </c>
      <c r="G793" s="23">
        <v>-11366.37</v>
      </c>
      <c r="H793" s="27">
        <v>13233.63</v>
      </c>
      <c r="I793" s="114"/>
      <c r="J793" s="17"/>
    </row>
    <row r="794" spans="1:10" s="15" customFormat="1" ht="23.25" customHeight="1" x14ac:dyDescent="0.55000000000000004">
      <c r="A794" s="25">
        <v>86</v>
      </c>
      <c r="B794" s="26">
        <v>100000513336</v>
      </c>
      <c r="C794" s="25">
        <v>0</v>
      </c>
      <c r="D794" s="24" t="s">
        <v>1546</v>
      </c>
      <c r="E794" s="24" t="s">
        <v>1547</v>
      </c>
      <c r="F794" s="23">
        <v>24600</v>
      </c>
      <c r="G794" s="23">
        <v>-11366.37</v>
      </c>
      <c r="H794" s="27">
        <v>13233.63</v>
      </c>
      <c r="I794" s="114"/>
      <c r="J794" s="17"/>
    </row>
    <row r="795" spans="1:10" s="15" customFormat="1" ht="23.25" customHeight="1" x14ac:dyDescent="0.55000000000000004">
      <c r="A795" s="25">
        <v>87</v>
      </c>
      <c r="B795" s="26">
        <v>100000513337</v>
      </c>
      <c r="C795" s="25">
        <v>0</v>
      </c>
      <c r="D795" s="24" t="s">
        <v>1546</v>
      </c>
      <c r="E795" s="24" t="s">
        <v>1547</v>
      </c>
      <c r="F795" s="23">
        <v>24600</v>
      </c>
      <c r="G795" s="23">
        <v>-11366.37</v>
      </c>
      <c r="H795" s="27">
        <v>13233.63</v>
      </c>
      <c r="I795" s="114"/>
      <c r="J795" s="17"/>
    </row>
    <row r="796" spans="1:10" s="15" customFormat="1" ht="23.25" customHeight="1" x14ac:dyDescent="0.55000000000000004">
      <c r="A796" s="25">
        <v>88</v>
      </c>
      <c r="B796" s="26">
        <v>100000513338</v>
      </c>
      <c r="C796" s="25">
        <v>0</v>
      </c>
      <c r="D796" s="24" t="s">
        <v>1546</v>
      </c>
      <c r="E796" s="24" t="s">
        <v>1547</v>
      </c>
      <c r="F796" s="23">
        <v>24600</v>
      </c>
      <c r="G796" s="23">
        <v>-11366.37</v>
      </c>
      <c r="H796" s="27">
        <v>13233.63</v>
      </c>
      <c r="I796" s="114"/>
      <c r="J796" s="17"/>
    </row>
    <row r="797" spans="1:10" s="15" customFormat="1" ht="23.25" customHeight="1" x14ac:dyDescent="0.55000000000000004">
      <c r="A797" s="25">
        <v>89</v>
      </c>
      <c r="B797" s="26">
        <v>100000513339</v>
      </c>
      <c r="C797" s="25">
        <v>0</v>
      </c>
      <c r="D797" s="24" t="s">
        <v>1546</v>
      </c>
      <c r="E797" s="24" t="s">
        <v>1547</v>
      </c>
      <c r="F797" s="23">
        <v>24600</v>
      </c>
      <c r="G797" s="23">
        <v>-11366.37</v>
      </c>
      <c r="H797" s="27">
        <v>13233.63</v>
      </c>
      <c r="I797" s="114"/>
      <c r="J797" s="17"/>
    </row>
    <row r="798" spans="1:10" s="15" customFormat="1" ht="23.25" customHeight="1" x14ac:dyDescent="0.55000000000000004">
      <c r="A798" s="25">
        <v>90</v>
      </c>
      <c r="B798" s="26">
        <v>100000513340</v>
      </c>
      <c r="C798" s="25">
        <v>0</v>
      </c>
      <c r="D798" s="24" t="s">
        <v>1546</v>
      </c>
      <c r="E798" s="24" t="s">
        <v>1547</v>
      </c>
      <c r="F798" s="23">
        <v>24600</v>
      </c>
      <c r="G798" s="23">
        <v>-11366.37</v>
      </c>
      <c r="H798" s="27">
        <v>13233.63</v>
      </c>
      <c r="I798" s="114"/>
      <c r="J798" s="17"/>
    </row>
    <row r="799" spans="1:10" s="15" customFormat="1" ht="23.25" customHeight="1" x14ac:dyDescent="0.55000000000000004">
      <c r="A799" s="25">
        <v>91</v>
      </c>
      <c r="B799" s="26">
        <v>100000513341</v>
      </c>
      <c r="C799" s="25">
        <v>0</v>
      </c>
      <c r="D799" s="24" t="s">
        <v>1546</v>
      </c>
      <c r="E799" s="24" t="s">
        <v>1547</v>
      </c>
      <c r="F799" s="23">
        <v>24600</v>
      </c>
      <c r="G799" s="23">
        <v>-11366.37</v>
      </c>
      <c r="H799" s="27">
        <v>13233.63</v>
      </c>
      <c r="I799" s="114"/>
      <c r="J799" s="17"/>
    </row>
    <row r="800" spans="1:10" s="15" customFormat="1" ht="23.25" customHeight="1" x14ac:dyDescent="0.55000000000000004">
      <c r="A800" s="25">
        <v>92</v>
      </c>
      <c r="B800" s="26">
        <v>100000513342</v>
      </c>
      <c r="C800" s="25">
        <v>0</v>
      </c>
      <c r="D800" s="24" t="s">
        <v>1546</v>
      </c>
      <c r="E800" s="24" t="s">
        <v>1547</v>
      </c>
      <c r="F800" s="23">
        <v>24600</v>
      </c>
      <c r="G800" s="23">
        <v>-11366.37</v>
      </c>
      <c r="H800" s="27">
        <v>13233.63</v>
      </c>
      <c r="I800" s="114"/>
      <c r="J800" s="17"/>
    </row>
    <row r="801" spans="1:10" s="15" customFormat="1" ht="23.25" customHeight="1" x14ac:dyDescent="0.55000000000000004">
      <c r="A801" s="25">
        <v>93</v>
      </c>
      <c r="B801" s="26">
        <v>100000513343</v>
      </c>
      <c r="C801" s="25">
        <v>0</v>
      </c>
      <c r="D801" s="24" t="s">
        <v>1546</v>
      </c>
      <c r="E801" s="24" t="s">
        <v>1547</v>
      </c>
      <c r="F801" s="23">
        <v>24600</v>
      </c>
      <c r="G801" s="23">
        <v>-11366.37</v>
      </c>
      <c r="H801" s="27">
        <v>13233.63</v>
      </c>
      <c r="I801" s="114"/>
      <c r="J801" s="17"/>
    </row>
    <row r="802" spans="1:10" s="15" customFormat="1" ht="23.25" customHeight="1" x14ac:dyDescent="0.55000000000000004">
      <c r="A802" s="25">
        <v>94</v>
      </c>
      <c r="B802" s="26">
        <v>100000513344</v>
      </c>
      <c r="C802" s="25">
        <v>0</v>
      </c>
      <c r="D802" s="24" t="s">
        <v>1546</v>
      </c>
      <c r="E802" s="24" t="s">
        <v>1547</v>
      </c>
      <c r="F802" s="23">
        <v>24600</v>
      </c>
      <c r="G802" s="23">
        <v>-11366.37</v>
      </c>
      <c r="H802" s="27">
        <v>13233.63</v>
      </c>
      <c r="I802" s="114"/>
      <c r="J802" s="17"/>
    </row>
    <row r="803" spans="1:10" s="15" customFormat="1" ht="23.25" customHeight="1" x14ac:dyDescent="0.55000000000000004">
      <c r="A803" s="25">
        <v>95</v>
      </c>
      <c r="B803" s="26">
        <v>100000513345</v>
      </c>
      <c r="C803" s="25">
        <v>0</v>
      </c>
      <c r="D803" s="24" t="s">
        <v>1546</v>
      </c>
      <c r="E803" s="24" t="s">
        <v>1547</v>
      </c>
      <c r="F803" s="23">
        <v>24600</v>
      </c>
      <c r="G803" s="23">
        <v>-11366.37</v>
      </c>
      <c r="H803" s="27">
        <v>13233.63</v>
      </c>
      <c r="I803" s="114"/>
      <c r="J803" s="17"/>
    </row>
    <row r="804" spans="1:10" s="15" customFormat="1" ht="23.25" customHeight="1" x14ac:dyDescent="0.55000000000000004">
      <c r="A804" s="25">
        <v>96</v>
      </c>
      <c r="B804" s="26">
        <v>100000513346</v>
      </c>
      <c r="C804" s="25">
        <v>0</v>
      </c>
      <c r="D804" s="24" t="s">
        <v>1546</v>
      </c>
      <c r="E804" s="24" t="s">
        <v>1547</v>
      </c>
      <c r="F804" s="23">
        <v>24600</v>
      </c>
      <c r="G804" s="23">
        <v>-11366.37</v>
      </c>
      <c r="H804" s="27">
        <v>13233.63</v>
      </c>
      <c r="I804" s="114"/>
      <c r="J804" s="17"/>
    </row>
    <row r="805" spans="1:10" s="15" customFormat="1" ht="23.25" customHeight="1" x14ac:dyDescent="0.55000000000000004">
      <c r="A805" s="25">
        <v>97</v>
      </c>
      <c r="B805" s="26">
        <v>100000513347</v>
      </c>
      <c r="C805" s="25">
        <v>0</v>
      </c>
      <c r="D805" s="24" t="s">
        <v>1546</v>
      </c>
      <c r="E805" s="24" t="s">
        <v>1547</v>
      </c>
      <c r="F805" s="23">
        <v>24600</v>
      </c>
      <c r="G805" s="23">
        <v>-11366.37</v>
      </c>
      <c r="H805" s="27">
        <v>13233.63</v>
      </c>
      <c r="I805" s="114"/>
      <c r="J805" s="17"/>
    </row>
    <row r="806" spans="1:10" s="15" customFormat="1" ht="23.25" customHeight="1" x14ac:dyDescent="0.55000000000000004">
      <c r="A806" s="25">
        <v>98</v>
      </c>
      <c r="B806" s="26">
        <v>100000513348</v>
      </c>
      <c r="C806" s="25">
        <v>0</v>
      </c>
      <c r="D806" s="24" t="s">
        <v>1546</v>
      </c>
      <c r="E806" s="24" t="s">
        <v>1547</v>
      </c>
      <c r="F806" s="23">
        <v>24600</v>
      </c>
      <c r="G806" s="23">
        <v>-11366.37</v>
      </c>
      <c r="H806" s="27">
        <v>13233.63</v>
      </c>
      <c r="I806" s="114"/>
      <c r="J806" s="17"/>
    </row>
    <row r="807" spans="1:10" s="15" customFormat="1" ht="23.25" customHeight="1" x14ac:dyDescent="0.55000000000000004">
      <c r="A807" s="25">
        <v>99</v>
      </c>
      <c r="B807" s="26">
        <v>100000513349</v>
      </c>
      <c r="C807" s="25">
        <v>0</v>
      </c>
      <c r="D807" s="24" t="s">
        <v>1546</v>
      </c>
      <c r="E807" s="24" t="s">
        <v>1547</v>
      </c>
      <c r="F807" s="23">
        <v>24600</v>
      </c>
      <c r="G807" s="23">
        <v>-11366.37</v>
      </c>
      <c r="H807" s="27">
        <v>13233.63</v>
      </c>
      <c r="I807" s="114"/>
      <c r="J807" s="17"/>
    </row>
    <row r="808" spans="1:10" s="15" customFormat="1" ht="23.25" customHeight="1" x14ac:dyDescent="0.55000000000000004">
      <c r="A808" s="25">
        <v>100</v>
      </c>
      <c r="B808" s="26">
        <v>100000513350</v>
      </c>
      <c r="C808" s="25">
        <v>0</v>
      </c>
      <c r="D808" s="24" t="s">
        <v>1546</v>
      </c>
      <c r="E808" s="24" t="s">
        <v>1547</v>
      </c>
      <c r="F808" s="23">
        <v>24600</v>
      </c>
      <c r="G808" s="23">
        <v>-11366.37</v>
      </c>
      <c r="H808" s="27">
        <v>13233.63</v>
      </c>
      <c r="I808" s="114"/>
      <c r="J808" s="17"/>
    </row>
    <row r="809" spans="1:10" s="15" customFormat="1" ht="23.25" customHeight="1" x14ac:dyDescent="0.55000000000000004">
      <c r="A809" s="25">
        <v>101</v>
      </c>
      <c r="B809" s="26">
        <v>100000513351</v>
      </c>
      <c r="C809" s="25">
        <v>0</v>
      </c>
      <c r="D809" s="24" t="s">
        <v>1546</v>
      </c>
      <c r="E809" s="24" t="s">
        <v>1547</v>
      </c>
      <c r="F809" s="23">
        <v>24600</v>
      </c>
      <c r="G809" s="23">
        <v>-11366.37</v>
      </c>
      <c r="H809" s="27">
        <v>13233.63</v>
      </c>
      <c r="I809" s="114"/>
      <c r="J809" s="17"/>
    </row>
    <row r="810" spans="1:10" s="15" customFormat="1" ht="23.25" customHeight="1" x14ac:dyDescent="0.55000000000000004">
      <c r="A810" s="25">
        <v>102</v>
      </c>
      <c r="B810" s="26">
        <v>100000513352</v>
      </c>
      <c r="C810" s="25">
        <v>0</v>
      </c>
      <c r="D810" s="24" t="s">
        <v>1546</v>
      </c>
      <c r="E810" s="24" t="s">
        <v>1547</v>
      </c>
      <c r="F810" s="23">
        <v>24600</v>
      </c>
      <c r="G810" s="23">
        <v>-11366.37</v>
      </c>
      <c r="H810" s="27">
        <v>13233.63</v>
      </c>
      <c r="I810" s="114"/>
      <c r="J810" s="17"/>
    </row>
    <row r="811" spans="1:10" s="15" customFormat="1" ht="23.25" customHeight="1" x14ac:dyDescent="0.55000000000000004">
      <c r="A811" s="25">
        <v>103</v>
      </c>
      <c r="B811" s="26">
        <v>100000513353</v>
      </c>
      <c r="C811" s="25">
        <v>0</v>
      </c>
      <c r="D811" s="24" t="s">
        <v>1546</v>
      </c>
      <c r="E811" s="24" t="s">
        <v>1547</v>
      </c>
      <c r="F811" s="23">
        <v>24600</v>
      </c>
      <c r="G811" s="23">
        <v>-11366.37</v>
      </c>
      <c r="H811" s="27">
        <v>13233.63</v>
      </c>
      <c r="I811" s="114"/>
      <c r="J811" s="17"/>
    </row>
    <row r="812" spans="1:10" s="15" customFormat="1" ht="23.25" customHeight="1" x14ac:dyDescent="0.55000000000000004">
      <c r="A812" s="25">
        <v>104</v>
      </c>
      <c r="B812" s="26">
        <v>100000513354</v>
      </c>
      <c r="C812" s="25">
        <v>0</v>
      </c>
      <c r="D812" s="24" t="s">
        <v>1546</v>
      </c>
      <c r="E812" s="24" t="s">
        <v>1547</v>
      </c>
      <c r="F812" s="23">
        <v>24600</v>
      </c>
      <c r="G812" s="23">
        <v>-11366.37</v>
      </c>
      <c r="H812" s="27">
        <v>13233.63</v>
      </c>
      <c r="I812" s="114"/>
      <c r="J812" s="17"/>
    </row>
    <row r="813" spans="1:10" s="15" customFormat="1" ht="23.25" customHeight="1" x14ac:dyDescent="0.55000000000000004">
      <c r="A813" s="25">
        <v>105</v>
      </c>
      <c r="B813" s="26">
        <v>100000513355</v>
      </c>
      <c r="C813" s="25">
        <v>0</v>
      </c>
      <c r="D813" s="24" t="s">
        <v>1546</v>
      </c>
      <c r="E813" s="24" t="s">
        <v>1547</v>
      </c>
      <c r="F813" s="23">
        <v>24600</v>
      </c>
      <c r="G813" s="23">
        <v>-11366.37</v>
      </c>
      <c r="H813" s="27">
        <v>13233.63</v>
      </c>
      <c r="I813" s="114"/>
      <c r="J813" s="17"/>
    </row>
    <row r="814" spans="1:10" s="15" customFormat="1" ht="23.25" customHeight="1" x14ac:dyDescent="0.55000000000000004">
      <c r="A814" s="25">
        <v>106</v>
      </c>
      <c r="B814" s="26">
        <v>100000513356</v>
      </c>
      <c r="C814" s="25">
        <v>0</v>
      </c>
      <c r="D814" s="24" t="s">
        <v>1546</v>
      </c>
      <c r="E814" s="24" t="s">
        <v>1547</v>
      </c>
      <c r="F814" s="23">
        <v>24600</v>
      </c>
      <c r="G814" s="23">
        <v>-11366.37</v>
      </c>
      <c r="H814" s="27">
        <v>13233.63</v>
      </c>
      <c r="I814" s="114"/>
      <c r="J814" s="17"/>
    </row>
    <row r="815" spans="1:10" s="15" customFormat="1" ht="23.25" customHeight="1" x14ac:dyDescent="0.55000000000000004">
      <c r="A815" s="25">
        <v>107</v>
      </c>
      <c r="B815" s="26">
        <v>100000513357</v>
      </c>
      <c r="C815" s="25">
        <v>0</v>
      </c>
      <c r="D815" s="24" t="s">
        <v>1546</v>
      </c>
      <c r="E815" s="24" t="s">
        <v>1547</v>
      </c>
      <c r="F815" s="23">
        <v>24600</v>
      </c>
      <c r="G815" s="23">
        <v>-11366.37</v>
      </c>
      <c r="H815" s="27">
        <v>13233.63</v>
      </c>
      <c r="I815" s="114"/>
      <c r="J815" s="17"/>
    </row>
    <row r="816" spans="1:10" s="15" customFormat="1" ht="23.25" customHeight="1" x14ac:dyDescent="0.55000000000000004">
      <c r="A816" s="25">
        <v>108</v>
      </c>
      <c r="B816" s="26">
        <v>100000513358</v>
      </c>
      <c r="C816" s="25">
        <v>0</v>
      </c>
      <c r="D816" s="24" t="s">
        <v>1546</v>
      </c>
      <c r="E816" s="24" t="s">
        <v>1547</v>
      </c>
      <c r="F816" s="23">
        <v>24600</v>
      </c>
      <c r="G816" s="23">
        <v>-11366.37</v>
      </c>
      <c r="H816" s="27">
        <v>13233.63</v>
      </c>
      <c r="I816" s="114"/>
      <c r="J816" s="17"/>
    </row>
    <row r="817" spans="1:10" s="15" customFormat="1" ht="23.25" customHeight="1" x14ac:dyDescent="0.55000000000000004">
      <c r="A817" s="25">
        <v>109</v>
      </c>
      <c r="B817" s="26">
        <v>100000513359</v>
      </c>
      <c r="C817" s="25">
        <v>0</v>
      </c>
      <c r="D817" s="24" t="s">
        <v>1546</v>
      </c>
      <c r="E817" s="24" t="s">
        <v>1547</v>
      </c>
      <c r="F817" s="23">
        <v>24600</v>
      </c>
      <c r="G817" s="23">
        <v>-11366.37</v>
      </c>
      <c r="H817" s="27">
        <v>13233.63</v>
      </c>
      <c r="I817" s="114"/>
      <c r="J817" s="17"/>
    </row>
    <row r="818" spans="1:10" s="15" customFormat="1" ht="23.25" customHeight="1" x14ac:dyDescent="0.55000000000000004">
      <c r="A818" s="25">
        <v>110</v>
      </c>
      <c r="B818" s="26">
        <v>100000513360</v>
      </c>
      <c r="C818" s="25">
        <v>0</v>
      </c>
      <c r="D818" s="24" t="s">
        <v>1546</v>
      </c>
      <c r="E818" s="24" t="s">
        <v>1547</v>
      </c>
      <c r="F818" s="23">
        <v>24600</v>
      </c>
      <c r="G818" s="23">
        <v>-11366.37</v>
      </c>
      <c r="H818" s="27">
        <v>13233.63</v>
      </c>
      <c r="I818" s="114"/>
      <c r="J818" s="17"/>
    </row>
    <row r="819" spans="1:10" s="15" customFormat="1" ht="23.25" customHeight="1" x14ac:dyDescent="0.55000000000000004">
      <c r="A819" s="25">
        <v>111</v>
      </c>
      <c r="B819" s="26">
        <v>100000513361</v>
      </c>
      <c r="C819" s="25">
        <v>0</v>
      </c>
      <c r="D819" s="24" t="s">
        <v>1546</v>
      </c>
      <c r="E819" s="24" t="s">
        <v>1547</v>
      </c>
      <c r="F819" s="23">
        <v>24600</v>
      </c>
      <c r="G819" s="23">
        <v>-11366.37</v>
      </c>
      <c r="H819" s="27">
        <v>13233.63</v>
      </c>
      <c r="I819" s="114"/>
      <c r="J819" s="17"/>
    </row>
    <row r="820" spans="1:10" s="15" customFormat="1" ht="23.25" customHeight="1" x14ac:dyDescent="0.55000000000000004">
      <c r="A820" s="25">
        <v>112</v>
      </c>
      <c r="B820" s="26">
        <v>100000513362</v>
      </c>
      <c r="C820" s="25">
        <v>0</v>
      </c>
      <c r="D820" s="24" t="s">
        <v>1546</v>
      </c>
      <c r="E820" s="24" t="s">
        <v>1547</v>
      </c>
      <c r="F820" s="23">
        <v>24600</v>
      </c>
      <c r="G820" s="23">
        <v>-11366.37</v>
      </c>
      <c r="H820" s="27">
        <v>13233.63</v>
      </c>
      <c r="I820" s="114"/>
      <c r="J820" s="17"/>
    </row>
    <row r="821" spans="1:10" s="15" customFormat="1" ht="23.25" customHeight="1" x14ac:dyDescent="0.55000000000000004">
      <c r="A821" s="25">
        <v>113</v>
      </c>
      <c r="B821" s="26">
        <v>100000513363</v>
      </c>
      <c r="C821" s="25">
        <v>0</v>
      </c>
      <c r="D821" s="24" t="s">
        <v>1546</v>
      </c>
      <c r="E821" s="24" t="s">
        <v>1547</v>
      </c>
      <c r="F821" s="23">
        <v>24600</v>
      </c>
      <c r="G821" s="23">
        <v>-11366.37</v>
      </c>
      <c r="H821" s="27">
        <v>13233.63</v>
      </c>
      <c r="I821" s="114"/>
      <c r="J821" s="17"/>
    </row>
    <row r="822" spans="1:10" s="15" customFormat="1" ht="23.25" customHeight="1" x14ac:dyDescent="0.55000000000000004">
      <c r="A822" s="25">
        <v>114</v>
      </c>
      <c r="B822" s="26">
        <v>100000513364</v>
      </c>
      <c r="C822" s="25">
        <v>0</v>
      </c>
      <c r="D822" s="24" t="s">
        <v>1546</v>
      </c>
      <c r="E822" s="24" t="s">
        <v>1547</v>
      </c>
      <c r="F822" s="23">
        <v>24600</v>
      </c>
      <c r="G822" s="23">
        <v>-11366.37</v>
      </c>
      <c r="H822" s="27">
        <v>13233.63</v>
      </c>
      <c r="I822" s="114"/>
      <c r="J822" s="17"/>
    </row>
    <row r="823" spans="1:10" s="15" customFormat="1" ht="23.25" customHeight="1" x14ac:dyDescent="0.55000000000000004">
      <c r="A823" s="25">
        <v>115</v>
      </c>
      <c r="B823" s="26">
        <v>100000513365</v>
      </c>
      <c r="C823" s="25">
        <v>0</v>
      </c>
      <c r="D823" s="24" t="s">
        <v>1546</v>
      </c>
      <c r="E823" s="24" t="s">
        <v>1547</v>
      </c>
      <c r="F823" s="23">
        <v>24600</v>
      </c>
      <c r="G823" s="23">
        <v>-11366.37</v>
      </c>
      <c r="H823" s="27">
        <v>13233.63</v>
      </c>
      <c r="I823" s="114"/>
      <c r="J823" s="17"/>
    </row>
    <row r="824" spans="1:10" s="15" customFormat="1" ht="23.25" customHeight="1" x14ac:dyDescent="0.55000000000000004">
      <c r="A824" s="25">
        <v>116</v>
      </c>
      <c r="B824" s="26">
        <v>100000513366</v>
      </c>
      <c r="C824" s="25">
        <v>0</v>
      </c>
      <c r="D824" s="24" t="s">
        <v>1546</v>
      </c>
      <c r="E824" s="24" t="s">
        <v>1547</v>
      </c>
      <c r="F824" s="23">
        <v>24600</v>
      </c>
      <c r="G824" s="23">
        <v>-11366.37</v>
      </c>
      <c r="H824" s="27">
        <v>13233.63</v>
      </c>
      <c r="I824" s="114"/>
      <c r="J824" s="17"/>
    </row>
    <row r="825" spans="1:10" s="15" customFormat="1" ht="23.25" customHeight="1" x14ac:dyDescent="0.55000000000000004">
      <c r="A825" s="25">
        <v>117</v>
      </c>
      <c r="B825" s="26">
        <v>100000513367</v>
      </c>
      <c r="C825" s="25">
        <v>0</v>
      </c>
      <c r="D825" s="24" t="s">
        <v>1546</v>
      </c>
      <c r="E825" s="24" t="s">
        <v>1547</v>
      </c>
      <c r="F825" s="23">
        <v>24600</v>
      </c>
      <c r="G825" s="23">
        <v>-11366.37</v>
      </c>
      <c r="H825" s="27">
        <v>13233.63</v>
      </c>
      <c r="I825" s="114"/>
      <c r="J825" s="17"/>
    </row>
    <row r="826" spans="1:10" s="15" customFormat="1" ht="23.25" customHeight="1" x14ac:dyDescent="0.55000000000000004">
      <c r="A826" s="25">
        <v>118</v>
      </c>
      <c r="B826" s="26">
        <v>100000513368</v>
      </c>
      <c r="C826" s="25">
        <v>0</v>
      </c>
      <c r="D826" s="24" t="s">
        <v>1546</v>
      </c>
      <c r="E826" s="24" t="s">
        <v>1547</v>
      </c>
      <c r="F826" s="23">
        <v>24600</v>
      </c>
      <c r="G826" s="23">
        <v>-11366.37</v>
      </c>
      <c r="H826" s="27">
        <v>13233.63</v>
      </c>
      <c r="I826" s="114"/>
      <c r="J826" s="17"/>
    </row>
    <row r="827" spans="1:10" s="15" customFormat="1" ht="23.25" customHeight="1" x14ac:dyDescent="0.55000000000000004">
      <c r="A827" s="25">
        <v>119</v>
      </c>
      <c r="B827" s="26">
        <v>100000513369</v>
      </c>
      <c r="C827" s="25">
        <v>0</v>
      </c>
      <c r="D827" s="24" t="s">
        <v>1546</v>
      </c>
      <c r="E827" s="24" t="s">
        <v>1547</v>
      </c>
      <c r="F827" s="23">
        <v>24600</v>
      </c>
      <c r="G827" s="23">
        <v>-11366.37</v>
      </c>
      <c r="H827" s="27">
        <v>13233.63</v>
      </c>
      <c r="I827" s="114"/>
      <c r="J827" s="17"/>
    </row>
    <row r="828" spans="1:10" s="15" customFormat="1" ht="23.25" customHeight="1" x14ac:dyDescent="0.55000000000000004">
      <c r="A828" s="25">
        <v>120</v>
      </c>
      <c r="B828" s="26">
        <v>100000513370</v>
      </c>
      <c r="C828" s="25">
        <v>0</v>
      </c>
      <c r="D828" s="24" t="s">
        <v>1546</v>
      </c>
      <c r="E828" s="24" t="s">
        <v>1547</v>
      </c>
      <c r="F828" s="23">
        <v>24600</v>
      </c>
      <c r="G828" s="23">
        <v>-11366.37</v>
      </c>
      <c r="H828" s="27">
        <v>13233.63</v>
      </c>
      <c r="I828" s="114"/>
      <c r="J828" s="17"/>
    </row>
    <row r="829" spans="1:10" s="15" customFormat="1" ht="23.25" customHeight="1" x14ac:dyDescent="0.55000000000000004">
      <c r="A829" s="25">
        <v>121</v>
      </c>
      <c r="B829" s="26">
        <v>100000513371</v>
      </c>
      <c r="C829" s="25">
        <v>0</v>
      </c>
      <c r="D829" s="24" t="s">
        <v>1546</v>
      </c>
      <c r="E829" s="24" t="s">
        <v>1547</v>
      </c>
      <c r="F829" s="23">
        <v>24600</v>
      </c>
      <c r="G829" s="23">
        <v>-11366.37</v>
      </c>
      <c r="H829" s="27">
        <v>13233.63</v>
      </c>
      <c r="I829" s="114"/>
      <c r="J829" s="17"/>
    </row>
    <row r="830" spans="1:10" s="15" customFormat="1" ht="23.25" customHeight="1" x14ac:dyDescent="0.55000000000000004">
      <c r="A830" s="25">
        <v>122</v>
      </c>
      <c r="B830" s="26">
        <v>100000513372</v>
      </c>
      <c r="C830" s="25">
        <v>0</v>
      </c>
      <c r="D830" s="24" t="s">
        <v>1546</v>
      </c>
      <c r="E830" s="24" t="s">
        <v>1547</v>
      </c>
      <c r="F830" s="23">
        <v>24600</v>
      </c>
      <c r="G830" s="23">
        <v>-11366.37</v>
      </c>
      <c r="H830" s="27">
        <v>13233.63</v>
      </c>
      <c r="I830" s="114"/>
      <c r="J830" s="17"/>
    </row>
    <row r="831" spans="1:10" s="15" customFormat="1" ht="23.25" customHeight="1" x14ac:dyDescent="0.55000000000000004">
      <c r="A831" s="25">
        <v>123</v>
      </c>
      <c r="B831" s="26">
        <v>100000513373</v>
      </c>
      <c r="C831" s="25">
        <v>0</v>
      </c>
      <c r="D831" s="24" t="s">
        <v>1546</v>
      </c>
      <c r="E831" s="24" t="s">
        <v>1547</v>
      </c>
      <c r="F831" s="23">
        <v>24600</v>
      </c>
      <c r="G831" s="23">
        <v>-11366.37</v>
      </c>
      <c r="H831" s="27">
        <v>13233.63</v>
      </c>
      <c r="I831" s="114"/>
      <c r="J831" s="17"/>
    </row>
    <row r="832" spans="1:10" s="15" customFormat="1" ht="23.25" customHeight="1" x14ac:dyDescent="0.55000000000000004">
      <c r="A832" s="25">
        <v>124</v>
      </c>
      <c r="B832" s="26">
        <v>100000513374</v>
      </c>
      <c r="C832" s="25">
        <v>0</v>
      </c>
      <c r="D832" s="24" t="s">
        <v>1546</v>
      </c>
      <c r="E832" s="24" t="s">
        <v>1547</v>
      </c>
      <c r="F832" s="23">
        <v>24600</v>
      </c>
      <c r="G832" s="23">
        <v>-11366.37</v>
      </c>
      <c r="H832" s="27">
        <v>13233.63</v>
      </c>
      <c r="I832" s="114"/>
      <c r="J832" s="17"/>
    </row>
    <row r="833" spans="1:10" s="15" customFormat="1" ht="23.25" customHeight="1" x14ac:dyDescent="0.55000000000000004">
      <c r="A833" s="25">
        <v>125</v>
      </c>
      <c r="B833" s="26">
        <v>100000513375</v>
      </c>
      <c r="C833" s="25">
        <v>0</v>
      </c>
      <c r="D833" s="24" t="s">
        <v>1546</v>
      </c>
      <c r="E833" s="24" t="s">
        <v>1547</v>
      </c>
      <c r="F833" s="23">
        <v>24600</v>
      </c>
      <c r="G833" s="23">
        <v>-11366.37</v>
      </c>
      <c r="H833" s="27">
        <v>13233.63</v>
      </c>
      <c r="I833" s="114"/>
      <c r="J833" s="17"/>
    </row>
    <row r="834" spans="1:10" s="15" customFormat="1" ht="23.25" customHeight="1" x14ac:dyDescent="0.55000000000000004">
      <c r="A834" s="25">
        <v>126</v>
      </c>
      <c r="B834" s="26">
        <v>100000513376</v>
      </c>
      <c r="C834" s="25">
        <v>0</v>
      </c>
      <c r="D834" s="24" t="s">
        <v>1546</v>
      </c>
      <c r="E834" s="24" t="s">
        <v>1547</v>
      </c>
      <c r="F834" s="23">
        <v>24600</v>
      </c>
      <c r="G834" s="23">
        <v>-11366.37</v>
      </c>
      <c r="H834" s="27">
        <v>13233.63</v>
      </c>
      <c r="I834" s="114"/>
      <c r="J834" s="17"/>
    </row>
    <row r="835" spans="1:10" s="15" customFormat="1" ht="23.25" customHeight="1" x14ac:dyDescent="0.55000000000000004">
      <c r="A835" s="25">
        <v>127</v>
      </c>
      <c r="B835" s="26">
        <v>100000513377</v>
      </c>
      <c r="C835" s="25">
        <v>0</v>
      </c>
      <c r="D835" s="24" t="s">
        <v>1546</v>
      </c>
      <c r="E835" s="24" t="s">
        <v>1547</v>
      </c>
      <c r="F835" s="23">
        <v>24600</v>
      </c>
      <c r="G835" s="23">
        <v>-11366.37</v>
      </c>
      <c r="H835" s="27">
        <v>13233.63</v>
      </c>
      <c r="I835" s="114"/>
      <c r="J835" s="17"/>
    </row>
    <row r="836" spans="1:10" s="15" customFormat="1" ht="23.25" customHeight="1" x14ac:dyDescent="0.55000000000000004">
      <c r="A836" s="25">
        <v>128</v>
      </c>
      <c r="B836" s="26">
        <v>100000513378</v>
      </c>
      <c r="C836" s="25">
        <v>0</v>
      </c>
      <c r="D836" s="24" t="s">
        <v>1546</v>
      </c>
      <c r="E836" s="24" t="s">
        <v>1547</v>
      </c>
      <c r="F836" s="23">
        <v>24600</v>
      </c>
      <c r="G836" s="23">
        <v>-11366.37</v>
      </c>
      <c r="H836" s="27">
        <v>13233.63</v>
      </c>
      <c r="I836" s="114"/>
      <c r="J836" s="17"/>
    </row>
    <row r="837" spans="1:10" s="15" customFormat="1" ht="23.25" customHeight="1" x14ac:dyDescent="0.55000000000000004">
      <c r="A837" s="25">
        <v>129</v>
      </c>
      <c r="B837" s="26">
        <v>100000513379</v>
      </c>
      <c r="C837" s="25">
        <v>0</v>
      </c>
      <c r="D837" s="24" t="s">
        <v>1546</v>
      </c>
      <c r="E837" s="24" t="s">
        <v>1547</v>
      </c>
      <c r="F837" s="23">
        <v>24600</v>
      </c>
      <c r="G837" s="23">
        <v>-11366.37</v>
      </c>
      <c r="H837" s="27">
        <v>13233.63</v>
      </c>
      <c r="I837" s="114"/>
      <c r="J837" s="17"/>
    </row>
    <row r="838" spans="1:10" s="15" customFormat="1" ht="23.25" customHeight="1" x14ac:dyDescent="0.55000000000000004">
      <c r="A838" s="25">
        <v>130</v>
      </c>
      <c r="B838" s="26">
        <v>100000513380</v>
      </c>
      <c r="C838" s="25">
        <v>0</v>
      </c>
      <c r="D838" s="24" t="s">
        <v>1546</v>
      </c>
      <c r="E838" s="24" t="s">
        <v>1547</v>
      </c>
      <c r="F838" s="23">
        <v>24600</v>
      </c>
      <c r="G838" s="23">
        <v>-11366.37</v>
      </c>
      <c r="H838" s="27">
        <v>13233.63</v>
      </c>
      <c r="I838" s="114"/>
      <c r="J838" s="17"/>
    </row>
    <row r="839" spans="1:10" s="15" customFormat="1" ht="23.25" customHeight="1" x14ac:dyDescent="0.55000000000000004">
      <c r="A839" s="25">
        <v>131</v>
      </c>
      <c r="B839" s="26">
        <v>100000513381</v>
      </c>
      <c r="C839" s="25">
        <v>0</v>
      </c>
      <c r="D839" s="24" t="s">
        <v>1546</v>
      </c>
      <c r="E839" s="24" t="s">
        <v>1547</v>
      </c>
      <c r="F839" s="23">
        <v>24600</v>
      </c>
      <c r="G839" s="23">
        <v>-11366.37</v>
      </c>
      <c r="H839" s="27">
        <v>13233.63</v>
      </c>
      <c r="I839" s="114"/>
      <c r="J839" s="17"/>
    </row>
    <row r="840" spans="1:10" s="15" customFormat="1" ht="23.25" customHeight="1" x14ac:dyDescent="0.55000000000000004">
      <c r="A840" s="25">
        <v>132</v>
      </c>
      <c r="B840" s="26">
        <v>100000513382</v>
      </c>
      <c r="C840" s="25">
        <v>0</v>
      </c>
      <c r="D840" s="24" t="s">
        <v>1546</v>
      </c>
      <c r="E840" s="24" t="s">
        <v>1547</v>
      </c>
      <c r="F840" s="23">
        <v>24600</v>
      </c>
      <c r="G840" s="23">
        <v>-11366.37</v>
      </c>
      <c r="H840" s="27">
        <v>13233.63</v>
      </c>
      <c r="I840" s="114"/>
      <c r="J840" s="17"/>
    </row>
    <row r="841" spans="1:10" s="15" customFormat="1" ht="23.25" customHeight="1" x14ac:dyDescent="0.55000000000000004">
      <c r="A841" s="25">
        <v>133</v>
      </c>
      <c r="B841" s="26">
        <v>100000513383</v>
      </c>
      <c r="C841" s="25">
        <v>0</v>
      </c>
      <c r="D841" s="24" t="s">
        <v>1546</v>
      </c>
      <c r="E841" s="24" t="s">
        <v>1547</v>
      </c>
      <c r="F841" s="23">
        <v>24600</v>
      </c>
      <c r="G841" s="23">
        <v>-11366.37</v>
      </c>
      <c r="H841" s="27">
        <v>13233.63</v>
      </c>
      <c r="I841" s="114"/>
      <c r="J841" s="17"/>
    </row>
    <row r="842" spans="1:10" s="15" customFormat="1" ht="23.25" customHeight="1" x14ac:dyDescent="0.55000000000000004">
      <c r="A842" s="25">
        <v>134</v>
      </c>
      <c r="B842" s="26">
        <v>100000513384</v>
      </c>
      <c r="C842" s="25">
        <v>0</v>
      </c>
      <c r="D842" s="24" t="s">
        <v>1546</v>
      </c>
      <c r="E842" s="24" t="s">
        <v>1547</v>
      </c>
      <c r="F842" s="23">
        <v>24600</v>
      </c>
      <c r="G842" s="23">
        <v>-11366.37</v>
      </c>
      <c r="H842" s="27">
        <v>13233.63</v>
      </c>
      <c r="I842" s="114"/>
      <c r="J842" s="17"/>
    </row>
    <row r="843" spans="1:10" s="15" customFormat="1" ht="23.25" customHeight="1" x14ac:dyDescent="0.55000000000000004">
      <c r="A843" s="25">
        <v>135</v>
      </c>
      <c r="B843" s="26">
        <v>100000513385</v>
      </c>
      <c r="C843" s="25">
        <v>0</v>
      </c>
      <c r="D843" s="24" t="s">
        <v>1546</v>
      </c>
      <c r="E843" s="24" t="s">
        <v>1547</v>
      </c>
      <c r="F843" s="23">
        <v>24600</v>
      </c>
      <c r="G843" s="23">
        <v>-11366.37</v>
      </c>
      <c r="H843" s="27">
        <v>13233.63</v>
      </c>
      <c r="I843" s="114"/>
      <c r="J843" s="17"/>
    </row>
    <row r="844" spans="1:10" s="15" customFormat="1" ht="23.25" customHeight="1" x14ac:dyDescent="0.55000000000000004">
      <c r="A844" s="25">
        <v>136</v>
      </c>
      <c r="B844" s="26">
        <v>100000513386</v>
      </c>
      <c r="C844" s="25">
        <v>0</v>
      </c>
      <c r="D844" s="24" t="s">
        <v>1546</v>
      </c>
      <c r="E844" s="24" t="s">
        <v>1547</v>
      </c>
      <c r="F844" s="23">
        <v>24600</v>
      </c>
      <c r="G844" s="23">
        <v>-11366.37</v>
      </c>
      <c r="H844" s="27">
        <v>13233.63</v>
      </c>
      <c r="I844" s="114"/>
      <c r="J844" s="17"/>
    </row>
    <row r="845" spans="1:10" s="15" customFormat="1" ht="23.25" customHeight="1" x14ac:dyDescent="0.55000000000000004">
      <c r="A845" s="25">
        <v>137</v>
      </c>
      <c r="B845" s="26">
        <v>100000513387</v>
      </c>
      <c r="C845" s="25">
        <v>0</v>
      </c>
      <c r="D845" s="24" t="s">
        <v>1546</v>
      </c>
      <c r="E845" s="24" t="s">
        <v>1547</v>
      </c>
      <c r="F845" s="23">
        <v>24600</v>
      </c>
      <c r="G845" s="23">
        <v>-11366.37</v>
      </c>
      <c r="H845" s="27">
        <v>13233.63</v>
      </c>
      <c r="I845" s="114"/>
      <c r="J845" s="17"/>
    </row>
    <row r="846" spans="1:10" s="15" customFormat="1" ht="23.25" customHeight="1" x14ac:dyDescent="0.55000000000000004">
      <c r="A846" s="25">
        <v>138</v>
      </c>
      <c r="B846" s="26">
        <v>100000513388</v>
      </c>
      <c r="C846" s="25">
        <v>0</v>
      </c>
      <c r="D846" s="24" t="s">
        <v>1546</v>
      </c>
      <c r="E846" s="24" t="s">
        <v>1547</v>
      </c>
      <c r="F846" s="23">
        <v>24600</v>
      </c>
      <c r="G846" s="23">
        <v>-11366.37</v>
      </c>
      <c r="H846" s="27">
        <v>13233.63</v>
      </c>
      <c r="I846" s="114"/>
      <c r="J846" s="17"/>
    </row>
    <row r="847" spans="1:10" s="15" customFormat="1" ht="23.25" customHeight="1" x14ac:dyDescent="0.55000000000000004">
      <c r="A847" s="25">
        <v>139</v>
      </c>
      <c r="B847" s="26">
        <v>100000513389</v>
      </c>
      <c r="C847" s="25">
        <v>0</v>
      </c>
      <c r="D847" s="24" t="s">
        <v>1546</v>
      </c>
      <c r="E847" s="24" t="s">
        <v>1547</v>
      </c>
      <c r="F847" s="23">
        <v>24600</v>
      </c>
      <c r="G847" s="23">
        <v>-11366.37</v>
      </c>
      <c r="H847" s="27">
        <v>13233.63</v>
      </c>
      <c r="I847" s="114"/>
      <c r="J847" s="17"/>
    </row>
    <row r="848" spans="1:10" s="15" customFormat="1" ht="23.25" customHeight="1" x14ac:dyDescent="0.55000000000000004">
      <c r="A848" s="25">
        <v>140</v>
      </c>
      <c r="B848" s="26">
        <v>100000513390</v>
      </c>
      <c r="C848" s="25">
        <v>0</v>
      </c>
      <c r="D848" s="24" t="s">
        <v>1546</v>
      </c>
      <c r="E848" s="24" t="s">
        <v>1547</v>
      </c>
      <c r="F848" s="23">
        <v>24600</v>
      </c>
      <c r="G848" s="23">
        <v>-11366.37</v>
      </c>
      <c r="H848" s="27">
        <v>13233.63</v>
      </c>
      <c r="I848" s="114"/>
      <c r="J848" s="17"/>
    </row>
    <row r="849" spans="1:10" s="15" customFormat="1" ht="23.25" customHeight="1" x14ac:dyDescent="0.55000000000000004">
      <c r="A849" s="25">
        <v>141</v>
      </c>
      <c r="B849" s="26">
        <v>100000513391</v>
      </c>
      <c r="C849" s="25">
        <v>0</v>
      </c>
      <c r="D849" s="24" t="s">
        <v>1546</v>
      </c>
      <c r="E849" s="24" t="s">
        <v>1547</v>
      </c>
      <c r="F849" s="23">
        <v>24600</v>
      </c>
      <c r="G849" s="23">
        <v>-11366.37</v>
      </c>
      <c r="H849" s="27">
        <v>13233.63</v>
      </c>
      <c r="I849" s="114"/>
      <c r="J849" s="17"/>
    </row>
    <row r="850" spans="1:10" s="15" customFormat="1" ht="23.25" customHeight="1" x14ac:dyDescent="0.55000000000000004">
      <c r="A850" s="25">
        <v>142</v>
      </c>
      <c r="B850" s="26">
        <v>100000513392</v>
      </c>
      <c r="C850" s="25">
        <v>0</v>
      </c>
      <c r="D850" s="24" t="s">
        <v>1546</v>
      </c>
      <c r="E850" s="24" t="s">
        <v>1547</v>
      </c>
      <c r="F850" s="23">
        <v>24600</v>
      </c>
      <c r="G850" s="23">
        <v>-11366.37</v>
      </c>
      <c r="H850" s="27">
        <v>13233.63</v>
      </c>
      <c r="I850" s="114"/>
      <c r="J850" s="17"/>
    </row>
    <row r="851" spans="1:10" s="15" customFormat="1" ht="23.25" customHeight="1" x14ac:dyDescent="0.55000000000000004">
      <c r="A851" s="25">
        <v>143</v>
      </c>
      <c r="B851" s="26">
        <v>100000513393</v>
      </c>
      <c r="C851" s="25">
        <v>0</v>
      </c>
      <c r="D851" s="24" t="s">
        <v>1546</v>
      </c>
      <c r="E851" s="24" t="s">
        <v>1547</v>
      </c>
      <c r="F851" s="23">
        <v>24600</v>
      </c>
      <c r="G851" s="23">
        <v>-11366.37</v>
      </c>
      <c r="H851" s="27">
        <v>13233.63</v>
      </c>
      <c r="I851" s="114"/>
      <c r="J851" s="17"/>
    </row>
    <row r="852" spans="1:10" s="15" customFormat="1" ht="23.25" customHeight="1" x14ac:dyDescent="0.55000000000000004">
      <c r="A852" s="25">
        <v>144</v>
      </c>
      <c r="B852" s="26">
        <v>100000513394</v>
      </c>
      <c r="C852" s="25">
        <v>0</v>
      </c>
      <c r="D852" s="24" t="s">
        <v>1546</v>
      </c>
      <c r="E852" s="24" t="s">
        <v>1547</v>
      </c>
      <c r="F852" s="23">
        <v>24600</v>
      </c>
      <c r="G852" s="23">
        <v>-11366.37</v>
      </c>
      <c r="H852" s="27">
        <v>13233.63</v>
      </c>
      <c r="I852" s="114"/>
      <c r="J852" s="17"/>
    </row>
    <row r="853" spans="1:10" s="15" customFormat="1" ht="23.25" customHeight="1" x14ac:dyDescent="0.55000000000000004">
      <c r="A853" s="25">
        <v>145</v>
      </c>
      <c r="B853" s="26">
        <v>100000513395</v>
      </c>
      <c r="C853" s="25">
        <v>0</v>
      </c>
      <c r="D853" s="24" t="s">
        <v>1546</v>
      </c>
      <c r="E853" s="24" t="s">
        <v>1547</v>
      </c>
      <c r="F853" s="23">
        <v>24600</v>
      </c>
      <c r="G853" s="23">
        <v>-11366.37</v>
      </c>
      <c r="H853" s="27">
        <v>13233.63</v>
      </c>
      <c r="I853" s="114"/>
      <c r="J853" s="17"/>
    </row>
    <row r="854" spans="1:10" s="15" customFormat="1" ht="23.25" customHeight="1" x14ac:dyDescent="0.55000000000000004">
      <c r="A854" s="25">
        <v>146</v>
      </c>
      <c r="B854" s="26">
        <v>100000513396</v>
      </c>
      <c r="C854" s="25">
        <v>0</v>
      </c>
      <c r="D854" s="24" t="s">
        <v>1546</v>
      </c>
      <c r="E854" s="24" t="s">
        <v>1547</v>
      </c>
      <c r="F854" s="23">
        <v>24600</v>
      </c>
      <c r="G854" s="23">
        <v>-11366.37</v>
      </c>
      <c r="H854" s="27">
        <v>13233.63</v>
      </c>
      <c r="I854" s="114"/>
      <c r="J854" s="17"/>
    </row>
    <row r="855" spans="1:10" s="15" customFormat="1" ht="23.25" customHeight="1" x14ac:dyDescent="0.55000000000000004">
      <c r="A855" s="25">
        <v>147</v>
      </c>
      <c r="B855" s="26">
        <v>100000513397</v>
      </c>
      <c r="C855" s="25">
        <v>0</v>
      </c>
      <c r="D855" s="24" t="s">
        <v>1546</v>
      </c>
      <c r="E855" s="24" t="s">
        <v>1547</v>
      </c>
      <c r="F855" s="23">
        <v>24600</v>
      </c>
      <c r="G855" s="23">
        <v>-11366.37</v>
      </c>
      <c r="H855" s="27">
        <v>13233.63</v>
      </c>
      <c r="I855" s="114"/>
      <c r="J855" s="17"/>
    </row>
    <row r="856" spans="1:10" s="15" customFormat="1" ht="23.25" customHeight="1" x14ac:dyDescent="0.55000000000000004">
      <c r="A856" s="25">
        <v>148</v>
      </c>
      <c r="B856" s="26">
        <v>100000513398</v>
      </c>
      <c r="C856" s="25">
        <v>0</v>
      </c>
      <c r="D856" s="24" t="s">
        <v>1546</v>
      </c>
      <c r="E856" s="24" t="s">
        <v>1547</v>
      </c>
      <c r="F856" s="23">
        <v>24600</v>
      </c>
      <c r="G856" s="23">
        <v>-11366.37</v>
      </c>
      <c r="H856" s="27">
        <v>13233.63</v>
      </c>
      <c r="I856" s="114"/>
      <c r="J856" s="17"/>
    </row>
    <row r="857" spans="1:10" s="15" customFormat="1" ht="23.25" customHeight="1" x14ac:dyDescent="0.55000000000000004">
      <c r="A857" s="25">
        <v>149</v>
      </c>
      <c r="B857" s="26">
        <v>100000513399</v>
      </c>
      <c r="C857" s="25">
        <v>0</v>
      </c>
      <c r="D857" s="24" t="s">
        <v>1546</v>
      </c>
      <c r="E857" s="24" t="s">
        <v>1547</v>
      </c>
      <c r="F857" s="23">
        <v>24600</v>
      </c>
      <c r="G857" s="23">
        <v>-11366.37</v>
      </c>
      <c r="H857" s="27">
        <v>13233.63</v>
      </c>
      <c r="I857" s="114"/>
      <c r="J857" s="17"/>
    </row>
    <row r="858" spans="1:10" s="15" customFormat="1" ht="23.25" customHeight="1" x14ac:dyDescent="0.55000000000000004">
      <c r="A858" s="25">
        <v>150</v>
      </c>
      <c r="B858" s="26">
        <v>100000513400</v>
      </c>
      <c r="C858" s="25">
        <v>0</v>
      </c>
      <c r="D858" s="24" t="s">
        <v>1546</v>
      </c>
      <c r="E858" s="24" t="s">
        <v>1547</v>
      </c>
      <c r="F858" s="23">
        <v>24600</v>
      </c>
      <c r="G858" s="23">
        <v>-11366.37</v>
      </c>
      <c r="H858" s="27">
        <v>13233.63</v>
      </c>
      <c r="I858" s="114"/>
      <c r="J858" s="17"/>
    </row>
    <row r="859" spans="1:10" s="15" customFormat="1" ht="23.25" customHeight="1" x14ac:dyDescent="0.55000000000000004">
      <c r="A859" s="25">
        <v>151</v>
      </c>
      <c r="B859" s="26">
        <v>100000513401</v>
      </c>
      <c r="C859" s="25">
        <v>0</v>
      </c>
      <c r="D859" s="24" t="s">
        <v>1546</v>
      </c>
      <c r="E859" s="24" t="s">
        <v>1547</v>
      </c>
      <c r="F859" s="23">
        <v>24600</v>
      </c>
      <c r="G859" s="23">
        <v>-11366.37</v>
      </c>
      <c r="H859" s="27">
        <v>13233.63</v>
      </c>
      <c r="I859" s="114"/>
      <c r="J859" s="17"/>
    </row>
    <row r="860" spans="1:10" s="15" customFormat="1" ht="23.25" customHeight="1" x14ac:dyDescent="0.55000000000000004">
      <c r="A860" s="25">
        <v>152</v>
      </c>
      <c r="B860" s="26">
        <v>100000513402</v>
      </c>
      <c r="C860" s="25">
        <v>0</v>
      </c>
      <c r="D860" s="24" t="s">
        <v>1546</v>
      </c>
      <c r="E860" s="24" t="s">
        <v>1547</v>
      </c>
      <c r="F860" s="23">
        <v>24600</v>
      </c>
      <c r="G860" s="23">
        <v>-11366.37</v>
      </c>
      <c r="H860" s="27">
        <v>13233.63</v>
      </c>
      <c r="I860" s="114"/>
      <c r="J860" s="17"/>
    </row>
    <row r="861" spans="1:10" s="15" customFormat="1" ht="23.25" customHeight="1" x14ac:dyDescent="0.55000000000000004">
      <c r="A861" s="25">
        <v>153</v>
      </c>
      <c r="B861" s="26">
        <v>100000513403</v>
      </c>
      <c r="C861" s="25">
        <v>0</v>
      </c>
      <c r="D861" s="24" t="s">
        <v>1546</v>
      </c>
      <c r="E861" s="24" t="s">
        <v>1547</v>
      </c>
      <c r="F861" s="23">
        <v>24600</v>
      </c>
      <c r="G861" s="23">
        <v>-11366.37</v>
      </c>
      <c r="H861" s="27">
        <v>13233.63</v>
      </c>
      <c r="I861" s="114"/>
      <c r="J861" s="17"/>
    </row>
    <row r="862" spans="1:10" s="15" customFormat="1" ht="23.25" customHeight="1" x14ac:dyDescent="0.55000000000000004">
      <c r="A862" s="25">
        <v>154</v>
      </c>
      <c r="B862" s="26">
        <v>100000513404</v>
      </c>
      <c r="C862" s="25">
        <v>0</v>
      </c>
      <c r="D862" s="24" t="s">
        <v>1546</v>
      </c>
      <c r="E862" s="24" t="s">
        <v>1547</v>
      </c>
      <c r="F862" s="23">
        <v>24600</v>
      </c>
      <c r="G862" s="23">
        <v>-11366.37</v>
      </c>
      <c r="H862" s="27">
        <v>13233.63</v>
      </c>
      <c r="I862" s="114"/>
      <c r="J862" s="17"/>
    </row>
    <row r="863" spans="1:10" s="15" customFormat="1" ht="23.25" customHeight="1" x14ac:dyDescent="0.55000000000000004">
      <c r="A863" s="25">
        <v>155</v>
      </c>
      <c r="B863" s="26">
        <v>100000513405</v>
      </c>
      <c r="C863" s="25">
        <v>0</v>
      </c>
      <c r="D863" s="24" t="s">
        <v>1546</v>
      </c>
      <c r="E863" s="24" t="s">
        <v>1547</v>
      </c>
      <c r="F863" s="23">
        <v>24600</v>
      </c>
      <c r="G863" s="23">
        <v>-11366.37</v>
      </c>
      <c r="H863" s="27">
        <v>13233.63</v>
      </c>
      <c r="I863" s="114"/>
      <c r="J863" s="17"/>
    </row>
    <row r="864" spans="1:10" s="15" customFormat="1" ht="23.25" customHeight="1" x14ac:dyDescent="0.55000000000000004">
      <c r="A864" s="25">
        <v>156</v>
      </c>
      <c r="B864" s="26">
        <v>100000513406</v>
      </c>
      <c r="C864" s="25">
        <v>0</v>
      </c>
      <c r="D864" s="24" t="s">
        <v>1546</v>
      </c>
      <c r="E864" s="24" t="s">
        <v>1547</v>
      </c>
      <c r="F864" s="23">
        <v>24600</v>
      </c>
      <c r="G864" s="23">
        <v>-11366.37</v>
      </c>
      <c r="H864" s="27">
        <v>13233.63</v>
      </c>
      <c r="I864" s="114"/>
      <c r="J864" s="17"/>
    </row>
    <row r="865" spans="1:10" s="15" customFormat="1" ht="23.25" customHeight="1" x14ac:dyDescent="0.55000000000000004">
      <c r="A865" s="25">
        <v>157</v>
      </c>
      <c r="B865" s="26">
        <v>100000513407</v>
      </c>
      <c r="C865" s="25">
        <v>0</v>
      </c>
      <c r="D865" s="24" t="s">
        <v>1546</v>
      </c>
      <c r="E865" s="24" t="s">
        <v>1547</v>
      </c>
      <c r="F865" s="23">
        <v>24600</v>
      </c>
      <c r="G865" s="23">
        <v>-11366.37</v>
      </c>
      <c r="H865" s="27">
        <v>13233.63</v>
      </c>
      <c r="I865" s="114"/>
      <c r="J865" s="17"/>
    </row>
    <row r="866" spans="1:10" s="15" customFormat="1" ht="23.25" customHeight="1" x14ac:dyDescent="0.55000000000000004">
      <c r="A866" s="25">
        <v>158</v>
      </c>
      <c r="B866" s="26">
        <v>100000513408</v>
      </c>
      <c r="C866" s="25">
        <v>0</v>
      </c>
      <c r="D866" s="24" t="s">
        <v>1546</v>
      </c>
      <c r="E866" s="24" t="s">
        <v>1547</v>
      </c>
      <c r="F866" s="23">
        <v>24600</v>
      </c>
      <c r="G866" s="23">
        <v>-11366.37</v>
      </c>
      <c r="H866" s="27">
        <v>13233.63</v>
      </c>
      <c r="I866" s="114"/>
      <c r="J866" s="17"/>
    </row>
    <row r="867" spans="1:10" s="15" customFormat="1" ht="23.25" customHeight="1" x14ac:dyDescent="0.55000000000000004">
      <c r="A867" s="25">
        <v>159</v>
      </c>
      <c r="B867" s="26">
        <v>100000513409</v>
      </c>
      <c r="C867" s="25">
        <v>0</v>
      </c>
      <c r="D867" s="24" t="s">
        <v>1546</v>
      </c>
      <c r="E867" s="24" t="s">
        <v>1547</v>
      </c>
      <c r="F867" s="23">
        <v>24600</v>
      </c>
      <c r="G867" s="23">
        <v>-11366.37</v>
      </c>
      <c r="H867" s="27">
        <v>13233.63</v>
      </c>
      <c r="I867" s="114"/>
      <c r="J867" s="17"/>
    </row>
    <row r="868" spans="1:10" s="15" customFormat="1" ht="23.25" customHeight="1" x14ac:dyDescent="0.55000000000000004">
      <c r="A868" s="25">
        <v>160</v>
      </c>
      <c r="B868" s="26">
        <v>100000513410</v>
      </c>
      <c r="C868" s="25">
        <v>0</v>
      </c>
      <c r="D868" s="24" t="s">
        <v>1546</v>
      </c>
      <c r="E868" s="24" t="s">
        <v>1547</v>
      </c>
      <c r="F868" s="23">
        <v>24600</v>
      </c>
      <c r="G868" s="23">
        <v>-11366.37</v>
      </c>
      <c r="H868" s="27">
        <v>13233.63</v>
      </c>
      <c r="I868" s="114"/>
      <c r="J868" s="17"/>
    </row>
    <row r="869" spans="1:10" s="15" customFormat="1" ht="23.25" customHeight="1" x14ac:dyDescent="0.55000000000000004">
      <c r="A869" s="25">
        <v>161</v>
      </c>
      <c r="B869" s="26">
        <v>100000513411</v>
      </c>
      <c r="C869" s="25">
        <v>0</v>
      </c>
      <c r="D869" s="24" t="s">
        <v>1546</v>
      </c>
      <c r="E869" s="24" t="s">
        <v>1547</v>
      </c>
      <c r="F869" s="23">
        <v>24600</v>
      </c>
      <c r="G869" s="23">
        <v>-11366.37</v>
      </c>
      <c r="H869" s="27">
        <v>13233.63</v>
      </c>
      <c r="I869" s="114"/>
      <c r="J869" s="17"/>
    </row>
    <row r="870" spans="1:10" s="15" customFormat="1" ht="23.25" customHeight="1" x14ac:dyDescent="0.55000000000000004">
      <c r="A870" s="25">
        <v>162</v>
      </c>
      <c r="B870" s="26">
        <v>100000513412</v>
      </c>
      <c r="C870" s="25">
        <v>0</v>
      </c>
      <c r="D870" s="24" t="s">
        <v>1546</v>
      </c>
      <c r="E870" s="24" t="s">
        <v>1547</v>
      </c>
      <c r="F870" s="23">
        <v>24600</v>
      </c>
      <c r="G870" s="23">
        <v>-11366.37</v>
      </c>
      <c r="H870" s="27">
        <v>13233.63</v>
      </c>
      <c r="I870" s="114"/>
      <c r="J870" s="17"/>
    </row>
    <row r="871" spans="1:10" s="15" customFormat="1" ht="23.25" customHeight="1" x14ac:dyDescent="0.55000000000000004">
      <c r="A871" s="25">
        <v>163</v>
      </c>
      <c r="B871" s="26">
        <v>100000513413</v>
      </c>
      <c r="C871" s="25">
        <v>0</v>
      </c>
      <c r="D871" s="24" t="s">
        <v>1546</v>
      </c>
      <c r="E871" s="24" t="s">
        <v>1547</v>
      </c>
      <c r="F871" s="23">
        <v>24600</v>
      </c>
      <c r="G871" s="23">
        <v>-11366.37</v>
      </c>
      <c r="H871" s="27">
        <v>13233.63</v>
      </c>
      <c r="I871" s="114"/>
      <c r="J871" s="17"/>
    </row>
    <row r="872" spans="1:10" s="15" customFormat="1" ht="23.25" customHeight="1" x14ac:dyDescent="0.55000000000000004">
      <c r="A872" s="25">
        <v>164</v>
      </c>
      <c r="B872" s="26">
        <v>100000513414</v>
      </c>
      <c r="C872" s="25">
        <v>0</v>
      </c>
      <c r="D872" s="24" t="s">
        <v>1546</v>
      </c>
      <c r="E872" s="24" t="s">
        <v>1547</v>
      </c>
      <c r="F872" s="23">
        <v>24600</v>
      </c>
      <c r="G872" s="23">
        <v>-11366.37</v>
      </c>
      <c r="H872" s="27">
        <v>13233.63</v>
      </c>
      <c r="I872" s="114"/>
      <c r="J872" s="17"/>
    </row>
    <row r="873" spans="1:10" s="15" customFormat="1" ht="23.25" customHeight="1" x14ac:dyDescent="0.55000000000000004">
      <c r="A873" s="25">
        <v>165</v>
      </c>
      <c r="B873" s="26">
        <v>100000513415</v>
      </c>
      <c r="C873" s="25">
        <v>0</v>
      </c>
      <c r="D873" s="24" t="s">
        <v>1546</v>
      </c>
      <c r="E873" s="24" t="s">
        <v>1547</v>
      </c>
      <c r="F873" s="23">
        <v>24600</v>
      </c>
      <c r="G873" s="23">
        <v>-11366.37</v>
      </c>
      <c r="H873" s="27">
        <v>13233.63</v>
      </c>
      <c r="I873" s="114"/>
      <c r="J873" s="17"/>
    </row>
    <row r="874" spans="1:10" s="15" customFormat="1" ht="23.25" customHeight="1" x14ac:dyDescent="0.55000000000000004">
      <c r="A874" s="25">
        <v>166</v>
      </c>
      <c r="B874" s="26">
        <v>100000513416</v>
      </c>
      <c r="C874" s="25">
        <v>0</v>
      </c>
      <c r="D874" s="24" t="s">
        <v>1546</v>
      </c>
      <c r="E874" s="24" t="s">
        <v>1547</v>
      </c>
      <c r="F874" s="23">
        <v>24600</v>
      </c>
      <c r="G874" s="23">
        <v>-11366.37</v>
      </c>
      <c r="H874" s="27">
        <v>13233.63</v>
      </c>
      <c r="I874" s="114"/>
      <c r="J874" s="17"/>
    </row>
    <row r="875" spans="1:10" s="15" customFormat="1" ht="23.25" customHeight="1" x14ac:dyDescent="0.55000000000000004">
      <c r="A875" s="25">
        <v>167</v>
      </c>
      <c r="B875" s="26">
        <v>100000513417</v>
      </c>
      <c r="C875" s="25">
        <v>0</v>
      </c>
      <c r="D875" s="24" t="s">
        <v>1546</v>
      </c>
      <c r="E875" s="24" t="s">
        <v>1547</v>
      </c>
      <c r="F875" s="23">
        <v>24600</v>
      </c>
      <c r="G875" s="23">
        <v>-11366.37</v>
      </c>
      <c r="H875" s="27">
        <v>13233.63</v>
      </c>
      <c r="I875" s="114"/>
      <c r="J875" s="17"/>
    </row>
    <row r="876" spans="1:10" s="15" customFormat="1" ht="23.25" customHeight="1" x14ac:dyDescent="0.55000000000000004">
      <c r="A876" s="25">
        <v>168</v>
      </c>
      <c r="B876" s="26">
        <v>100000513418</v>
      </c>
      <c r="C876" s="25">
        <v>0</v>
      </c>
      <c r="D876" s="24" t="s">
        <v>1546</v>
      </c>
      <c r="E876" s="24" t="s">
        <v>1547</v>
      </c>
      <c r="F876" s="23">
        <v>24600</v>
      </c>
      <c r="G876" s="23">
        <v>-11366.37</v>
      </c>
      <c r="H876" s="27">
        <v>13233.63</v>
      </c>
      <c r="I876" s="114"/>
      <c r="J876" s="17"/>
    </row>
    <row r="877" spans="1:10" s="15" customFormat="1" ht="23.25" customHeight="1" x14ac:dyDescent="0.55000000000000004">
      <c r="A877" s="25">
        <v>169</v>
      </c>
      <c r="B877" s="26">
        <v>100000513419</v>
      </c>
      <c r="C877" s="25">
        <v>0</v>
      </c>
      <c r="D877" s="24" t="s">
        <v>1546</v>
      </c>
      <c r="E877" s="24" t="s">
        <v>1547</v>
      </c>
      <c r="F877" s="23">
        <v>24600</v>
      </c>
      <c r="G877" s="23">
        <v>-11366.37</v>
      </c>
      <c r="H877" s="27">
        <v>13233.63</v>
      </c>
      <c r="I877" s="114"/>
      <c r="J877" s="17"/>
    </row>
    <row r="878" spans="1:10" s="15" customFormat="1" ht="23.25" customHeight="1" x14ac:dyDescent="0.55000000000000004">
      <c r="A878" s="25">
        <v>170</v>
      </c>
      <c r="B878" s="26">
        <v>100000513420</v>
      </c>
      <c r="C878" s="25">
        <v>0</v>
      </c>
      <c r="D878" s="24" t="s">
        <v>1546</v>
      </c>
      <c r="E878" s="24" t="s">
        <v>1547</v>
      </c>
      <c r="F878" s="23">
        <v>24600</v>
      </c>
      <c r="G878" s="23">
        <v>-11366.38</v>
      </c>
      <c r="H878" s="27">
        <v>13233.62</v>
      </c>
      <c r="I878" s="114"/>
      <c r="J878" s="17"/>
    </row>
    <row r="879" spans="1:10" s="15" customFormat="1" ht="23.25" customHeight="1" x14ac:dyDescent="0.55000000000000004">
      <c r="A879" s="25">
        <v>171</v>
      </c>
      <c r="B879" s="26">
        <v>100000513421</v>
      </c>
      <c r="C879" s="25">
        <v>0</v>
      </c>
      <c r="D879" s="24" t="s">
        <v>1546</v>
      </c>
      <c r="E879" s="24" t="s">
        <v>1547</v>
      </c>
      <c r="F879" s="23">
        <v>24600</v>
      </c>
      <c r="G879" s="23">
        <v>-11366.38</v>
      </c>
      <c r="H879" s="27">
        <v>13233.62</v>
      </c>
      <c r="I879" s="114"/>
      <c r="J879" s="17"/>
    </row>
    <row r="880" spans="1:10" s="15" customFormat="1" ht="23.25" customHeight="1" x14ac:dyDescent="0.55000000000000004">
      <c r="A880" s="25">
        <v>172</v>
      </c>
      <c r="B880" s="26">
        <v>100000513422</v>
      </c>
      <c r="C880" s="25">
        <v>0</v>
      </c>
      <c r="D880" s="24" t="s">
        <v>1546</v>
      </c>
      <c r="E880" s="24" t="s">
        <v>1547</v>
      </c>
      <c r="F880" s="23">
        <v>24600</v>
      </c>
      <c r="G880" s="23">
        <v>-11366.37</v>
      </c>
      <c r="H880" s="27">
        <v>13233.63</v>
      </c>
      <c r="I880" s="114"/>
      <c r="J880" s="17"/>
    </row>
    <row r="881" spans="1:10" s="15" customFormat="1" ht="23.25" customHeight="1" x14ac:dyDescent="0.55000000000000004">
      <c r="A881" s="25">
        <v>173</v>
      </c>
      <c r="B881" s="26">
        <v>100000513423</v>
      </c>
      <c r="C881" s="25">
        <v>0</v>
      </c>
      <c r="D881" s="24" t="s">
        <v>1546</v>
      </c>
      <c r="E881" s="24" t="s">
        <v>1547</v>
      </c>
      <c r="F881" s="23">
        <v>24600</v>
      </c>
      <c r="G881" s="23">
        <v>-11366.37</v>
      </c>
      <c r="H881" s="27">
        <v>13233.63</v>
      </c>
      <c r="I881" s="114"/>
      <c r="J881" s="17"/>
    </row>
    <row r="882" spans="1:10" s="15" customFormat="1" ht="23.25" customHeight="1" x14ac:dyDescent="0.55000000000000004">
      <c r="A882" s="25">
        <v>174</v>
      </c>
      <c r="B882" s="26">
        <v>100000513424</v>
      </c>
      <c r="C882" s="25">
        <v>0</v>
      </c>
      <c r="D882" s="24" t="s">
        <v>1546</v>
      </c>
      <c r="E882" s="24" t="s">
        <v>1547</v>
      </c>
      <c r="F882" s="23">
        <v>24600</v>
      </c>
      <c r="G882" s="23">
        <v>-11366.38</v>
      </c>
      <c r="H882" s="27">
        <v>13233.62</v>
      </c>
      <c r="I882" s="114"/>
      <c r="J882" s="17"/>
    </row>
    <row r="883" spans="1:10" s="15" customFormat="1" ht="23.25" customHeight="1" x14ac:dyDescent="0.55000000000000004">
      <c r="A883" s="25">
        <v>175</v>
      </c>
      <c r="B883" s="26">
        <v>100000513425</v>
      </c>
      <c r="C883" s="25">
        <v>0</v>
      </c>
      <c r="D883" s="24" t="s">
        <v>1546</v>
      </c>
      <c r="E883" s="24" t="s">
        <v>1547</v>
      </c>
      <c r="F883" s="23">
        <v>24600</v>
      </c>
      <c r="G883" s="23">
        <v>-11366.37</v>
      </c>
      <c r="H883" s="27">
        <v>13233.63</v>
      </c>
      <c r="I883" s="114"/>
      <c r="J883" s="17"/>
    </row>
    <row r="884" spans="1:10" s="15" customFormat="1" ht="23.25" customHeight="1" x14ac:dyDescent="0.55000000000000004">
      <c r="A884" s="25">
        <v>176</v>
      </c>
      <c r="B884" s="26">
        <v>100000513426</v>
      </c>
      <c r="C884" s="25">
        <v>0</v>
      </c>
      <c r="D884" s="24" t="s">
        <v>1546</v>
      </c>
      <c r="E884" s="24" t="s">
        <v>1547</v>
      </c>
      <c r="F884" s="23">
        <v>24600</v>
      </c>
      <c r="G884" s="23">
        <v>-11366.38</v>
      </c>
      <c r="H884" s="27">
        <v>13233.62</v>
      </c>
      <c r="I884" s="114"/>
      <c r="J884" s="17"/>
    </row>
    <row r="885" spans="1:10" s="15" customFormat="1" ht="23.25" customHeight="1" x14ac:dyDescent="0.55000000000000004">
      <c r="A885" s="25">
        <v>177</v>
      </c>
      <c r="B885" s="26">
        <v>100000513427</v>
      </c>
      <c r="C885" s="25">
        <v>0</v>
      </c>
      <c r="D885" s="24" t="s">
        <v>1546</v>
      </c>
      <c r="E885" s="24" t="s">
        <v>1547</v>
      </c>
      <c r="F885" s="23">
        <v>24600</v>
      </c>
      <c r="G885" s="23">
        <v>-11366.37</v>
      </c>
      <c r="H885" s="27">
        <v>13233.63</v>
      </c>
      <c r="I885" s="114"/>
      <c r="J885" s="17"/>
    </row>
    <row r="886" spans="1:10" s="15" customFormat="1" ht="23.25" customHeight="1" x14ac:dyDescent="0.55000000000000004">
      <c r="A886" s="25">
        <v>178</v>
      </c>
      <c r="B886" s="26">
        <v>100000513428</v>
      </c>
      <c r="C886" s="25">
        <v>0</v>
      </c>
      <c r="D886" s="24" t="s">
        <v>1546</v>
      </c>
      <c r="E886" s="24" t="s">
        <v>1547</v>
      </c>
      <c r="F886" s="23">
        <v>24600</v>
      </c>
      <c r="G886" s="23">
        <v>-11366.38</v>
      </c>
      <c r="H886" s="27">
        <v>13233.62</v>
      </c>
      <c r="I886" s="114"/>
      <c r="J886" s="17"/>
    </row>
    <row r="887" spans="1:10" s="15" customFormat="1" ht="23.25" customHeight="1" x14ac:dyDescent="0.55000000000000004">
      <c r="A887" s="25">
        <v>179</v>
      </c>
      <c r="B887" s="26">
        <v>100000513429</v>
      </c>
      <c r="C887" s="25">
        <v>0</v>
      </c>
      <c r="D887" s="24" t="s">
        <v>1546</v>
      </c>
      <c r="E887" s="24" t="s">
        <v>1547</v>
      </c>
      <c r="F887" s="23">
        <v>24600</v>
      </c>
      <c r="G887" s="23">
        <v>-11366.38</v>
      </c>
      <c r="H887" s="27">
        <v>13233.62</v>
      </c>
      <c r="I887" s="114"/>
      <c r="J887" s="17"/>
    </row>
    <row r="888" spans="1:10" s="15" customFormat="1" ht="23.25" customHeight="1" x14ac:dyDescent="0.55000000000000004">
      <c r="A888" s="25">
        <v>180</v>
      </c>
      <c r="B888" s="26">
        <v>100000513430</v>
      </c>
      <c r="C888" s="25">
        <v>0</v>
      </c>
      <c r="D888" s="24" t="s">
        <v>1546</v>
      </c>
      <c r="E888" s="24" t="s">
        <v>1547</v>
      </c>
      <c r="F888" s="23">
        <v>24600</v>
      </c>
      <c r="G888" s="23">
        <v>-11366.37</v>
      </c>
      <c r="H888" s="27">
        <v>13233.63</v>
      </c>
      <c r="I888" s="114"/>
      <c r="J888" s="17"/>
    </row>
    <row r="889" spans="1:10" s="15" customFormat="1" ht="23.25" customHeight="1" x14ac:dyDescent="0.55000000000000004">
      <c r="A889" s="25">
        <v>181</v>
      </c>
      <c r="B889" s="26">
        <v>100000513431</v>
      </c>
      <c r="C889" s="25">
        <v>0</v>
      </c>
      <c r="D889" s="24" t="s">
        <v>1546</v>
      </c>
      <c r="E889" s="24" t="s">
        <v>1547</v>
      </c>
      <c r="F889" s="23">
        <v>24600</v>
      </c>
      <c r="G889" s="23">
        <v>-11366.38</v>
      </c>
      <c r="H889" s="27">
        <v>13233.62</v>
      </c>
      <c r="I889" s="114"/>
      <c r="J889" s="17"/>
    </row>
    <row r="890" spans="1:10" s="15" customFormat="1" ht="23.25" customHeight="1" x14ac:dyDescent="0.55000000000000004">
      <c r="A890" s="25">
        <v>182</v>
      </c>
      <c r="B890" s="26">
        <v>100000513432</v>
      </c>
      <c r="C890" s="25">
        <v>0</v>
      </c>
      <c r="D890" s="24" t="s">
        <v>1546</v>
      </c>
      <c r="E890" s="24" t="s">
        <v>1547</v>
      </c>
      <c r="F890" s="23">
        <v>24600</v>
      </c>
      <c r="G890" s="23">
        <v>-11366.37</v>
      </c>
      <c r="H890" s="27">
        <v>13233.63</v>
      </c>
      <c r="I890" s="114"/>
      <c r="J890" s="17"/>
    </row>
    <row r="891" spans="1:10" s="15" customFormat="1" ht="23.25" customHeight="1" x14ac:dyDescent="0.55000000000000004">
      <c r="A891" s="25">
        <v>183</v>
      </c>
      <c r="B891" s="26">
        <v>100000513433</v>
      </c>
      <c r="C891" s="25">
        <v>0</v>
      </c>
      <c r="D891" s="24" t="s">
        <v>1546</v>
      </c>
      <c r="E891" s="24" t="s">
        <v>1547</v>
      </c>
      <c r="F891" s="23">
        <v>24600</v>
      </c>
      <c r="G891" s="23">
        <v>-11366.37</v>
      </c>
      <c r="H891" s="27">
        <v>13233.63</v>
      </c>
      <c r="I891" s="114"/>
      <c r="J891" s="17"/>
    </row>
    <row r="892" spans="1:10" s="15" customFormat="1" ht="23.25" customHeight="1" x14ac:dyDescent="0.55000000000000004">
      <c r="A892" s="25">
        <v>184</v>
      </c>
      <c r="B892" s="26">
        <v>100000513434</v>
      </c>
      <c r="C892" s="25">
        <v>0</v>
      </c>
      <c r="D892" s="24" t="s">
        <v>1546</v>
      </c>
      <c r="E892" s="24" t="s">
        <v>1547</v>
      </c>
      <c r="F892" s="23">
        <v>24600</v>
      </c>
      <c r="G892" s="23">
        <v>-11366.38</v>
      </c>
      <c r="H892" s="27">
        <v>13233.62</v>
      </c>
      <c r="I892" s="114"/>
      <c r="J892" s="17"/>
    </row>
    <row r="893" spans="1:10" s="15" customFormat="1" ht="23.25" customHeight="1" x14ac:dyDescent="0.55000000000000004">
      <c r="A893" s="25">
        <v>185</v>
      </c>
      <c r="B893" s="26">
        <v>100000513435</v>
      </c>
      <c r="C893" s="25">
        <v>0</v>
      </c>
      <c r="D893" s="24" t="s">
        <v>1546</v>
      </c>
      <c r="E893" s="24" t="s">
        <v>1547</v>
      </c>
      <c r="F893" s="23">
        <v>24600</v>
      </c>
      <c r="G893" s="23">
        <v>-11366.37</v>
      </c>
      <c r="H893" s="27">
        <v>13233.63</v>
      </c>
      <c r="I893" s="114"/>
      <c r="J893" s="17"/>
    </row>
    <row r="894" spans="1:10" s="15" customFormat="1" ht="23.25" customHeight="1" x14ac:dyDescent="0.55000000000000004">
      <c r="A894" s="25">
        <v>186</v>
      </c>
      <c r="B894" s="26">
        <v>100000513436</v>
      </c>
      <c r="C894" s="25">
        <v>0</v>
      </c>
      <c r="D894" s="24" t="s">
        <v>1546</v>
      </c>
      <c r="E894" s="24" t="s">
        <v>1547</v>
      </c>
      <c r="F894" s="23">
        <v>24600</v>
      </c>
      <c r="G894" s="23">
        <v>-11366.38</v>
      </c>
      <c r="H894" s="27">
        <v>13233.62</v>
      </c>
      <c r="I894" s="114"/>
      <c r="J894" s="17"/>
    </row>
    <row r="895" spans="1:10" s="15" customFormat="1" ht="23.25" customHeight="1" x14ac:dyDescent="0.55000000000000004">
      <c r="A895" s="25">
        <v>187</v>
      </c>
      <c r="B895" s="26">
        <v>100000513437</v>
      </c>
      <c r="C895" s="25">
        <v>0</v>
      </c>
      <c r="D895" s="24" t="s">
        <v>1546</v>
      </c>
      <c r="E895" s="24" t="s">
        <v>1547</v>
      </c>
      <c r="F895" s="23">
        <v>24600</v>
      </c>
      <c r="G895" s="23">
        <v>-11366.38</v>
      </c>
      <c r="H895" s="27">
        <v>13233.62</v>
      </c>
      <c r="I895" s="114"/>
      <c r="J895" s="17"/>
    </row>
    <row r="896" spans="1:10" s="15" customFormat="1" ht="23.25" customHeight="1" x14ac:dyDescent="0.55000000000000004">
      <c r="A896" s="25">
        <v>188</v>
      </c>
      <c r="B896" s="26">
        <v>100000513438</v>
      </c>
      <c r="C896" s="25">
        <v>0</v>
      </c>
      <c r="D896" s="24" t="s">
        <v>1546</v>
      </c>
      <c r="E896" s="24" t="s">
        <v>1547</v>
      </c>
      <c r="F896" s="23">
        <v>24600</v>
      </c>
      <c r="G896" s="23">
        <v>-11366.37</v>
      </c>
      <c r="H896" s="27">
        <v>13233.63</v>
      </c>
      <c r="I896" s="114"/>
      <c r="J896" s="17"/>
    </row>
    <row r="897" spans="1:10" s="15" customFormat="1" ht="23.25" customHeight="1" x14ac:dyDescent="0.55000000000000004">
      <c r="A897" s="25">
        <v>189</v>
      </c>
      <c r="B897" s="26">
        <v>100000513439</v>
      </c>
      <c r="C897" s="25">
        <v>0</v>
      </c>
      <c r="D897" s="24" t="s">
        <v>1546</v>
      </c>
      <c r="E897" s="24" t="s">
        <v>1547</v>
      </c>
      <c r="F897" s="23">
        <v>24600</v>
      </c>
      <c r="G897" s="23">
        <v>-11366.38</v>
      </c>
      <c r="H897" s="27">
        <v>13233.62</v>
      </c>
      <c r="I897" s="114"/>
      <c r="J897" s="17"/>
    </row>
    <row r="898" spans="1:10" s="15" customFormat="1" ht="23.25" customHeight="1" x14ac:dyDescent="0.55000000000000004">
      <c r="A898" s="25">
        <v>190</v>
      </c>
      <c r="B898" s="26">
        <v>100000513440</v>
      </c>
      <c r="C898" s="25">
        <v>0</v>
      </c>
      <c r="D898" s="24" t="s">
        <v>1546</v>
      </c>
      <c r="E898" s="24" t="s">
        <v>1547</v>
      </c>
      <c r="F898" s="23">
        <v>24600</v>
      </c>
      <c r="G898" s="23">
        <v>-11366.37</v>
      </c>
      <c r="H898" s="27">
        <v>13233.63</v>
      </c>
      <c r="I898" s="114"/>
      <c r="J898" s="17"/>
    </row>
    <row r="899" spans="1:10" s="15" customFormat="1" ht="23.25" customHeight="1" x14ac:dyDescent="0.55000000000000004">
      <c r="A899" s="25">
        <v>191</v>
      </c>
      <c r="B899" s="26">
        <v>100000513441</v>
      </c>
      <c r="C899" s="25">
        <v>0</v>
      </c>
      <c r="D899" s="24" t="s">
        <v>1546</v>
      </c>
      <c r="E899" s="24" t="s">
        <v>1547</v>
      </c>
      <c r="F899" s="23">
        <v>24600</v>
      </c>
      <c r="G899" s="23">
        <v>-11366.37</v>
      </c>
      <c r="H899" s="27">
        <v>13233.63</v>
      </c>
      <c r="I899" s="114"/>
      <c r="J899" s="17"/>
    </row>
    <row r="900" spans="1:10" s="15" customFormat="1" ht="23.25" customHeight="1" x14ac:dyDescent="0.55000000000000004">
      <c r="A900" s="25">
        <v>192</v>
      </c>
      <c r="B900" s="26">
        <v>100000513442</v>
      </c>
      <c r="C900" s="25">
        <v>0</v>
      </c>
      <c r="D900" s="24" t="s">
        <v>1546</v>
      </c>
      <c r="E900" s="24" t="s">
        <v>1547</v>
      </c>
      <c r="F900" s="23">
        <v>24600</v>
      </c>
      <c r="G900" s="23">
        <v>-11366.38</v>
      </c>
      <c r="H900" s="27">
        <v>13233.62</v>
      </c>
      <c r="I900" s="114"/>
      <c r="J900" s="17"/>
    </row>
    <row r="901" spans="1:10" s="15" customFormat="1" ht="23.25" customHeight="1" x14ac:dyDescent="0.55000000000000004">
      <c r="A901" s="25">
        <v>193</v>
      </c>
      <c r="B901" s="26">
        <v>100000513443</v>
      </c>
      <c r="C901" s="25">
        <v>0</v>
      </c>
      <c r="D901" s="24" t="s">
        <v>1546</v>
      </c>
      <c r="E901" s="24" t="s">
        <v>1547</v>
      </c>
      <c r="F901" s="23">
        <v>24600</v>
      </c>
      <c r="G901" s="23">
        <v>-11366.38</v>
      </c>
      <c r="H901" s="27">
        <v>13233.62</v>
      </c>
      <c r="I901" s="114"/>
      <c r="J901" s="17"/>
    </row>
    <row r="902" spans="1:10" s="15" customFormat="1" ht="23.25" customHeight="1" x14ac:dyDescent="0.55000000000000004">
      <c r="A902" s="25">
        <v>194</v>
      </c>
      <c r="B902" s="26">
        <v>100000513444</v>
      </c>
      <c r="C902" s="25">
        <v>0</v>
      </c>
      <c r="D902" s="24" t="s">
        <v>1546</v>
      </c>
      <c r="E902" s="24" t="s">
        <v>1547</v>
      </c>
      <c r="F902" s="23">
        <v>24600</v>
      </c>
      <c r="G902" s="23">
        <v>-11366.37</v>
      </c>
      <c r="H902" s="27">
        <v>13233.63</v>
      </c>
      <c r="I902" s="114"/>
      <c r="J902" s="17"/>
    </row>
    <row r="903" spans="1:10" s="15" customFormat="1" ht="23.25" customHeight="1" x14ac:dyDescent="0.55000000000000004">
      <c r="A903" s="25">
        <v>195</v>
      </c>
      <c r="B903" s="26">
        <v>100000513445</v>
      </c>
      <c r="C903" s="25">
        <v>0</v>
      </c>
      <c r="D903" s="24" t="s">
        <v>1546</v>
      </c>
      <c r="E903" s="24" t="s">
        <v>1547</v>
      </c>
      <c r="F903" s="23">
        <v>24600</v>
      </c>
      <c r="G903" s="23">
        <v>-11366.38</v>
      </c>
      <c r="H903" s="27">
        <v>13233.62</v>
      </c>
      <c r="I903" s="114"/>
      <c r="J903" s="17"/>
    </row>
    <row r="904" spans="1:10" s="15" customFormat="1" ht="23.25" customHeight="1" x14ac:dyDescent="0.55000000000000004">
      <c r="A904" s="25">
        <v>196</v>
      </c>
      <c r="B904" s="26">
        <v>100000513446</v>
      </c>
      <c r="C904" s="25">
        <v>0</v>
      </c>
      <c r="D904" s="24" t="s">
        <v>1546</v>
      </c>
      <c r="E904" s="24" t="s">
        <v>1547</v>
      </c>
      <c r="F904" s="23">
        <v>24600</v>
      </c>
      <c r="G904" s="23">
        <v>-11366.37</v>
      </c>
      <c r="H904" s="27">
        <v>13233.63</v>
      </c>
      <c r="I904" s="114"/>
      <c r="J904" s="17"/>
    </row>
    <row r="905" spans="1:10" s="15" customFormat="1" ht="23.25" customHeight="1" x14ac:dyDescent="0.55000000000000004">
      <c r="A905" s="25">
        <v>197</v>
      </c>
      <c r="B905" s="26">
        <v>100000513447</v>
      </c>
      <c r="C905" s="25">
        <v>0</v>
      </c>
      <c r="D905" s="24" t="s">
        <v>1546</v>
      </c>
      <c r="E905" s="24" t="s">
        <v>1547</v>
      </c>
      <c r="F905" s="23">
        <v>24600</v>
      </c>
      <c r="G905" s="23">
        <v>-11366.37</v>
      </c>
      <c r="H905" s="27">
        <v>13233.63</v>
      </c>
      <c r="I905" s="114"/>
      <c r="J905" s="17"/>
    </row>
    <row r="906" spans="1:10" s="15" customFormat="1" ht="23.25" customHeight="1" x14ac:dyDescent="0.55000000000000004">
      <c r="A906" s="25">
        <v>198</v>
      </c>
      <c r="B906" s="26">
        <v>100000513448</v>
      </c>
      <c r="C906" s="25">
        <v>0</v>
      </c>
      <c r="D906" s="24" t="s">
        <v>1546</v>
      </c>
      <c r="E906" s="24" t="s">
        <v>1547</v>
      </c>
      <c r="F906" s="23">
        <v>24600</v>
      </c>
      <c r="G906" s="23">
        <v>-11366.38</v>
      </c>
      <c r="H906" s="27">
        <v>13233.62</v>
      </c>
      <c r="I906" s="114"/>
      <c r="J906" s="17"/>
    </row>
    <row r="907" spans="1:10" s="15" customFormat="1" ht="23.25" customHeight="1" x14ac:dyDescent="0.55000000000000004">
      <c r="A907" s="25">
        <v>199</v>
      </c>
      <c r="B907" s="26">
        <v>100000513449</v>
      </c>
      <c r="C907" s="25">
        <v>0</v>
      </c>
      <c r="D907" s="24" t="s">
        <v>1546</v>
      </c>
      <c r="E907" s="24" t="s">
        <v>1547</v>
      </c>
      <c r="F907" s="23">
        <v>24600</v>
      </c>
      <c r="G907" s="23">
        <v>-11366.38</v>
      </c>
      <c r="H907" s="27">
        <v>13233.62</v>
      </c>
      <c r="I907" s="114"/>
      <c r="J907" s="17"/>
    </row>
    <row r="908" spans="1:10" s="15" customFormat="1" ht="23.25" customHeight="1" x14ac:dyDescent="0.55000000000000004">
      <c r="A908" s="25">
        <v>200</v>
      </c>
      <c r="B908" s="26">
        <v>100000513450</v>
      </c>
      <c r="C908" s="25">
        <v>0</v>
      </c>
      <c r="D908" s="24" t="s">
        <v>1546</v>
      </c>
      <c r="E908" s="24" t="s">
        <v>1547</v>
      </c>
      <c r="F908" s="23">
        <v>24600</v>
      </c>
      <c r="G908" s="23">
        <v>-11366.37</v>
      </c>
      <c r="H908" s="27">
        <v>13233.63</v>
      </c>
      <c r="I908" s="114"/>
      <c r="J908" s="17"/>
    </row>
    <row r="909" spans="1:10" s="15" customFormat="1" ht="23.25" customHeight="1" x14ac:dyDescent="0.55000000000000004">
      <c r="A909" s="25">
        <v>201</v>
      </c>
      <c r="B909" s="26">
        <v>100000513451</v>
      </c>
      <c r="C909" s="25">
        <v>0</v>
      </c>
      <c r="D909" s="24" t="s">
        <v>1546</v>
      </c>
      <c r="E909" s="24" t="s">
        <v>1547</v>
      </c>
      <c r="F909" s="23">
        <v>24600</v>
      </c>
      <c r="G909" s="23">
        <v>-11366.38</v>
      </c>
      <c r="H909" s="27">
        <v>13233.62</v>
      </c>
      <c r="I909" s="114"/>
      <c r="J909" s="17"/>
    </row>
    <row r="910" spans="1:10" s="15" customFormat="1" ht="23.25" customHeight="1" x14ac:dyDescent="0.55000000000000004">
      <c r="A910" s="25">
        <v>202</v>
      </c>
      <c r="B910" s="26">
        <v>100000513452</v>
      </c>
      <c r="C910" s="25">
        <v>0</v>
      </c>
      <c r="D910" s="24" t="s">
        <v>1546</v>
      </c>
      <c r="E910" s="24" t="s">
        <v>1547</v>
      </c>
      <c r="F910" s="23">
        <v>24600</v>
      </c>
      <c r="G910" s="23">
        <v>-11366.37</v>
      </c>
      <c r="H910" s="27">
        <v>13233.63</v>
      </c>
      <c r="I910" s="114"/>
      <c r="J910" s="17"/>
    </row>
    <row r="911" spans="1:10" s="15" customFormat="1" ht="23.25" customHeight="1" x14ac:dyDescent="0.55000000000000004">
      <c r="A911" s="25">
        <v>203</v>
      </c>
      <c r="B911" s="26">
        <v>100000513453</v>
      </c>
      <c r="C911" s="25">
        <v>0</v>
      </c>
      <c r="D911" s="24" t="s">
        <v>1546</v>
      </c>
      <c r="E911" s="24" t="s">
        <v>1547</v>
      </c>
      <c r="F911" s="23">
        <v>24600</v>
      </c>
      <c r="G911" s="23">
        <v>-11366.38</v>
      </c>
      <c r="H911" s="27">
        <v>13233.62</v>
      </c>
      <c r="I911" s="114"/>
      <c r="J911" s="17"/>
    </row>
    <row r="912" spans="1:10" s="15" customFormat="1" ht="23.25" customHeight="1" x14ac:dyDescent="0.55000000000000004">
      <c r="A912" s="25">
        <v>204</v>
      </c>
      <c r="B912" s="26">
        <v>100000513454</v>
      </c>
      <c r="C912" s="25">
        <v>0</v>
      </c>
      <c r="D912" s="24" t="s">
        <v>1546</v>
      </c>
      <c r="E912" s="24" t="s">
        <v>1547</v>
      </c>
      <c r="F912" s="23">
        <v>24600</v>
      </c>
      <c r="G912" s="23">
        <v>-11366.37</v>
      </c>
      <c r="H912" s="27">
        <v>13233.63</v>
      </c>
      <c r="I912" s="114"/>
      <c r="J912" s="17"/>
    </row>
    <row r="913" spans="1:10" s="15" customFormat="1" ht="23.25" customHeight="1" x14ac:dyDescent="0.55000000000000004">
      <c r="A913" s="25">
        <v>205</v>
      </c>
      <c r="B913" s="26">
        <v>100000513455</v>
      </c>
      <c r="C913" s="25">
        <v>0</v>
      </c>
      <c r="D913" s="24" t="s">
        <v>1546</v>
      </c>
      <c r="E913" s="24" t="s">
        <v>1547</v>
      </c>
      <c r="F913" s="23">
        <v>24600</v>
      </c>
      <c r="G913" s="23">
        <v>-11366.38</v>
      </c>
      <c r="H913" s="27">
        <v>13233.62</v>
      </c>
      <c r="I913" s="114"/>
      <c r="J913" s="17"/>
    </row>
    <row r="914" spans="1:10" s="15" customFormat="1" ht="23.25" customHeight="1" x14ac:dyDescent="0.55000000000000004">
      <c r="A914" s="25">
        <v>206</v>
      </c>
      <c r="B914" s="26">
        <v>100000513456</v>
      </c>
      <c r="C914" s="25">
        <v>0</v>
      </c>
      <c r="D914" s="24" t="s">
        <v>1546</v>
      </c>
      <c r="E914" s="24" t="s">
        <v>1547</v>
      </c>
      <c r="F914" s="23">
        <v>24600</v>
      </c>
      <c r="G914" s="23">
        <v>-11366.37</v>
      </c>
      <c r="H914" s="27">
        <v>13233.63</v>
      </c>
      <c r="I914" s="114"/>
      <c r="J914" s="17"/>
    </row>
    <row r="915" spans="1:10" s="15" customFormat="1" ht="23.25" customHeight="1" x14ac:dyDescent="0.55000000000000004">
      <c r="A915" s="25">
        <v>207</v>
      </c>
      <c r="B915" s="26">
        <v>100000513457</v>
      </c>
      <c r="C915" s="25">
        <v>0</v>
      </c>
      <c r="D915" s="24" t="s">
        <v>1546</v>
      </c>
      <c r="E915" s="24" t="s">
        <v>1547</v>
      </c>
      <c r="F915" s="23">
        <v>24600</v>
      </c>
      <c r="G915" s="23">
        <v>-11366.37</v>
      </c>
      <c r="H915" s="27">
        <v>13233.63</v>
      </c>
      <c r="I915" s="114"/>
      <c r="J915" s="17"/>
    </row>
    <row r="916" spans="1:10" s="15" customFormat="1" ht="23.25" customHeight="1" x14ac:dyDescent="0.55000000000000004">
      <c r="A916" s="25">
        <v>208</v>
      </c>
      <c r="B916" s="26">
        <v>100000513458</v>
      </c>
      <c r="C916" s="25">
        <v>0</v>
      </c>
      <c r="D916" s="24" t="s">
        <v>1546</v>
      </c>
      <c r="E916" s="24" t="s">
        <v>1547</v>
      </c>
      <c r="F916" s="23">
        <v>24600</v>
      </c>
      <c r="G916" s="23">
        <v>-11366.38</v>
      </c>
      <c r="H916" s="27">
        <v>13233.62</v>
      </c>
      <c r="I916" s="114"/>
      <c r="J916" s="17"/>
    </row>
    <row r="917" spans="1:10" s="15" customFormat="1" ht="23.25" customHeight="1" x14ac:dyDescent="0.55000000000000004">
      <c r="A917" s="25">
        <v>209</v>
      </c>
      <c r="B917" s="26">
        <v>100000513459</v>
      </c>
      <c r="C917" s="25">
        <v>0</v>
      </c>
      <c r="D917" s="24" t="s">
        <v>1546</v>
      </c>
      <c r="E917" s="24" t="s">
        <v>1547</v>
      </c>
      <c r="F917" s="23">
        <v>24600</v>
      </c>
      <c r="G917" s="23">
        <v>-11366.37</v>
      </c>
      <c r="H917" s="27">
        <v>13233.63</v>
      </c>
      <c r="I917" s="114"/>
      <c r="J917" s="17"/>
    </row>
    <row r="918" spans="1:10" s="15" customFormat="1" ht="23.25" customHeight="1" x14ac:dyDescent="0.55000000000000004">
      <c r="A918" s="25">
        <v>210</v>
      </c>
      <c r="B918" s="26">
        <v>100000513460</v>
      </c>
      <c r="C918" s="25">
        <v>0</v>
      </c>
      <c r="D918" s="24" t="s">
        <v>1546</v>
      </c>
      <c r="E918" s="24" t="s">
        <v>1547</v>
      </c>
      <c r="F918" s="23">
        <v>24600</v>
      </c>
      <c r="G918" s="23">
        <v>-11366.38</v>
      </c>
      <c r="H918" s="27">
        <v>13233.62</v>
      </c>
      <c r="I918" s="114"/>
      <c r="J918" s="17"/>
    </row>
    <row r="919" spans="1:10" s="15" customFormat="1" ht="23.25" customHeight="1" x14ac:dyDescent="0.55000000000000004">
      <c r="A919" s="25">
        <v>211</v>
      </c>
      <c r="B919" s="26">
        <v>100000513461</v>
      </c>
      <c r="C919" s="25">
        <v>0</v>
      </c>
      <c r="D919" s="24" t="s">
        <v>1546</v>
      </c>
      <c r="E919" s="24" t="s">
        <v>1547</v>
      </c>
      <c r="F919" s="23">
        <v>24600</v>
      </c>
      <c r="G919" s="23">
        <v>-11366.38</v>
      </c>
      <c r="H919" s="27">
        <v>13233.62</v>
      </c>
      <c r="I919" s="114"/>
      <c r="J919" s="17"/>
    </row>
    <row r="920" spans="1:10" s="15" customFormat="1" ht="23.25" customHeight="1" x14ac:dyDescent="0.55000000000000004">
      <c r="A920" s="25">
        <v>212</v>
      </c>
      <c r="B920" s="26">
        <v>100000513462</v>
      </c>
      <c r="C920" s="25">
        <v>0</v>
      </c>
      <c r="D920" s="24" t="s">
        <v>1546</v>
      </c>
      <c r="E920" s="24" t="s">
        <v>1547</v>
      </c>
      <c r="F920" s="23">
        <v>24600</v>
      </c>
      <c r="G920" s="23">
        <v>-11366.37</v>
      </c>
      <c r="H920" s="27">
        <v>13233.63</v>
      </c>
      <c r="I920" s="114"/>
      <c r="J920" s="17"/>
    </row>
    <row r="921" spans="1:10" s="15" customFormat="1" ht="23.25" customHeight="1" x14ac:dyDescent="0.55000000000000004">
      <c r="A921" s="25">
        <v>213</v>
      </c>
      <c r="B921" s="26">
        <v>100000513463</v>
      </c>
      <c r="C921" s="25">
        <v>0</v>
      </c>
      <c r="D921" s="24" t="s">
        <v>1546</v>
      </c>
      <c r="E921" s="24" t="s">
        <v>1547</v>
      </c>
      <c r="F921" s="23">
        <v>24600</v>
      </c>
      <c r="G921" s="23">
        <v>-11366.38</v>
      </c>
      <c r="H921" s="27">
        <v>13233.62</v>
      </c>
      <c r="I921" s="114"/>
      <c r="J921" s="17"/>
    </row>
    <row r="922" spans="1:10" s="15" customFormat="1" ht="23.25" customHeight="1" x14ac:dyDescent="0.55000000000000004">
      <c r="A922" s="25">
        <v>214</v>
      </c>
      <c r="B922" s="26">
        <v>100000513464</v>
      </c>
      <c r="C922" s="25">
        <v>0</v>
      </c>
      <c r="D922" s="24" t="s">
        <v>1546</v>
      </c>
      <c r="E922" s="24" t="s">
        <v>1547</v>
      </c>
      <c r="F922" s="23">
        <v>24600</v>
      </c>
      <c r="G922" s="23">
        <v>-11366.38</v>
      </c>
      <c r="H922" s="27">
        <v>13233.62</v>
      </c>
      <c r="I922" s="114"/>
      <c r="J922" s="17"/>
    </row>
    <row r="923" spans="1:10" s="15" customFormat="1" ht="23.25" customHeight="1" x14ac:dyDescent="0.55000000000000004">
      <c r="A923" s="25">
        <v>215</v>
      </c>
      <c r="B923" s="26">
        <v>100000513465</v>
      </c>
      <c r="C923" s="25">
        <v>0</v>
      </c>
      <c r="D923" s="24" t="s">
        <v>1546</v>
      </c>
      <c r="E923" s="24" t="s">
        <v>1547</v>
      </c>
      <c r="F923" s="23">
        <v>24600</v>
      </c>
      <c r="G923" s="23">
        <v>-11366.37</v>
      </c>
      <c r="H923" s="27">
        <v>13233.63</v>
      </c>
      <c r="I923" s="114"/>
      <c r="J923" s="17"/>
    </row>
    <row r="924" spans="1:10" s="15" customFormat="1" ht="23.25" customHeight="1" x14ac:dyDescent="0.55000000000000004">
      <c r="A924" s="25">
        <v>216</v>
      </c>
      <c r="B924" s="26">
        <v>100000513466</v>
      </c>
      <c r="C924" s="25">
        <v>0</v>
      </c>
      <c r="D924" s="24" t="s">
        <v>1546</v>
      </c>
      <c r="E924" s="24" t="s">
        <v>1547</v>
      </c>
      <c r="F924" s="23">
        <v>24600</v>
      </c>
      <c r="G924" s="23">
        <v>-11366.38</v>
      </c>
      <c r="H924" s="27">
        <v>13233.62</v>
      </c>
      <c r="I924" s="114"/>
      <c r="J924" s="17"/>
    </row>
    <row r="925" spans="1:10" s="15" customFormat="1" ht="23.25" customHeight="1" x14ac:dyDescent="0.55000000000000004">
      <c r="A925" s="25">
        <v>217</v>
      </c>
      <c r="B925" s="26">
        <v>100000513467</v>
      </c>
      <c r="C925" s="25">
        <v>0</v>
      </c>
      <c r="D925" s="24" t="s">
        <v>1546</v>
      </c>
      <c r="E925" s="24" t="s">
        <v>1547</v>
      </c>
      <c r="F925" s="23">
        <v>24600</v>
      </c>
      <c r="G925" s="23">
        <v>-11366.37</v>
      </c>
      <c r="H925" s="27">
        <v>13233.63</v>
      </c>
      <c r="I925" s="114"/>
      <c r="J925" s="17"/>
    </row>
    <row r="926" spans="1:10" s="15" customFormat="1" ht="23.25" customHeight="1" x14ac:dyDescent="0.55000000000000004">
      <c r="A926" s="25">
        <v>218</v>
      </c>
      <c r="B926" s="26">
        <v>100000513468</v>
      </c>
      <c r="C926" s="25">
        <v>0</v>
      </c>
      <c r="D926" s="24" t="s">
        <v>1546</v>
      </c>
      <c r="E926" s="24" t="s">
        <v>1547</v>
      </c>
      <c r="F926" s="23">
        <v>24600</v>
      </c>
      <c r="G926" s="23">
        <v>-11366.38</v>
      </c>
      <c r="H926" s="27">
        <v>13233.62</v>
      </c>
      <c r="I926" s="114"/>
      <c r="J926" s="17"/>
    </row>
    <row r="927" spans="1:10" s="15" customFormat="1" ht="23.25" customHeight="1" x14ac:dyDescent="0.55000000000000004">
      <c r="A927" s="25">
        <v>219</v>
      </c>
      <c r="B927" s="26">
        <v>100000513469</v>
      </c>
      <c r="C927" s="25">
        <v>0</v>
      </c>
      <c r="D927" s="24" t="s">
        <v>1546</v>
      </c>
      <c r="E927" s="24" t="s">
        <v>1547</v>
      </c>
      <c r="F927" s="23">
        <v>24600</v>
      </c>
      <c r="G927" s="23">
        <v>-11366.37</v>
      </c>
      <c r="H927" s="27">
        <v>13233.63</v>
      </c>
      <c r="I927" s="114"/>
      <c r="J927" s="17"/>
    </row>
    <row r="928" spans="1:10" s="15" customFormat="1" ht="23.25" customHeight="1" x14ac:dyDescent="0.55000000000000004">
      <c r="A928" s="25">
        <v>220</v>
      </c>
      <c r="B928" s="26">
        <v>100000513470</v>
      </c>
      <c r="C928" s="25">
        <v>0</v>
      </c>
      <c r="D928" s="24" t="s">
        <v>1546</v>
      </c>
      <c r="E928" s="24" t="s">
        <v>1547</v>
      </c>
      <c r="F928" s="23">
        <v>24600</v>
      </c>
      <c r="G928" s="23">
        <v>-11366.38</v>
      </c>
      <c r="H928" s="27">
        <v>13233.62</v>
      </c>
      <c r="I928" s="114"/>
      <c r="J928" s="17"/>
    </row>
    <row r="929" spans="1:10" s="15" customFormat="1" ht="23.25" customHeight="1" x14ac:dyDescent="0.55000000000000004">
      <c r="A929" s="25">
        <v>221</v>
      </c>
      <c r="B929" s="26">
        <v>100000513471</v>
      </c>
      <c r="C929" s="25">
        <v>0</v>
      </c>
      <c r="D929" s="24" t="s">
        <v>1546</v>
      </c>
      <c r="E929" s="24" t="s">
        <v>1547</v>
      </c>
      <c r="F929" s="23">
        <v>24600</v>
      </c>
      <c r="G929" s="23">
        <v>-11366.37</v>
      </c>
      <c r="H929" s="27">
        <v>13233.63</v>
      </c>
      <c r="I929" s="114"/>
      <c r="J929" s="17"/>
    </row>
    <row r="930" spans="1:10" s="15" customFormat="1" ht="23.25" customHeight="1" x14ac:dyDescent="0.55000000000000004">
      <c r="A930" s="25">
        <v>222</v>
      </c>
      <c r="B930" s="26">
        <v>100000513472</v>
      </c>
      <c r="C930" s="25">
        <v>0</v>
      </c>
      <c r="D930" s="24" t="s">
        <v>1546</v>
      </c>
      <c r="E930" s="24" t="s">
        <v>1547</v>
      </c>
      <c r="F930" s="23">
        <v>24600</v>
      </c>
      <c r="G930" s="23">
        <v>-11366.37</v>
      </c>
      <c r="H930" s="27">
        <v>13233.63</v>
      </c>
      <c r="I930" s="114"/>
      <c r="J930" s="17"/>
    </row>
    <row r="931" spans="1:10" s="15" customFormat="1" ht="23.25" customHeight="1" x14ac:dyDescent="0.55000000000000004">
      <c r="A931" s="25">
        <v>223</v>
      </c>
      <c r="B931" s="26">
        <v>100000513473</v>
      </c>
      <c r="C931" s="25">
        <v>0</v>
      </c>
      <c r="D931" s="24" t="s">
        <v>1546</v>
      </c>
      <c r="E931" s="24" t="s">
        <v>1547</v>
      </c>
      <c r="F931" s="23">
        <v>24600</v>
      </c>
      <c r="G931" s="23">
        <v>-11366.38</v>
      </c>
      <c r="H931" s="27">
        <v>13233.62</v>
      </c>
      <c r="I931" s="114"/>
      <c r="J931" s="17"/>
    </row>
    <row r="932" spans="1:10" s="15" customFormat="1" ht="23.25" customHeight="1" x14ac:dyDescent="0.55000000000000004">
      <c r="A932" s="25">
        <v>224</v>
      </c>
      <c r="B932" s="26">
        <v>100000513474</v>
      </c>
      <c r="C932" s="25">
        <v>0</v>
      </c>
      <c r="D932" s="24" t="s">
        <v>1546</v>
      </c>
      <c r="E932" s="24" t="s">
        <v>1547</v>
      </c>
      <c r="F932" s="23">
        <v>24600</v>
      </c>
      <c r="G932" s="23">
        <v>-11366.38</v>
      </c>
      <c r="H932" s="27">
        <v>13233.62</v>
      </c>
      <c r="I932" s="114"/>
      <c r="J932" s="17"/>
    </row>
    <row r="933" spans="1:10" s="15" customFormat="1" ht="23.25" customHeight="1" x14ac:dyDescent="0.55000000000000004">
      <c r="A933" s="25">
        <v>225</v>
      </c>
      <c r="B933" s="26">
        <v>100000513475</v>
      </c>
      <c r="C933" s="25">
        <v>0</v>
      </c>
      <c r="D933" s="24" t="s">
        <v>1546</v>
      </c>
      <c r="E933" s="24" t="s">
        <v>1547</v>
      </c>
      <c r="F933" s="23">
        <v>24600</v>
      </c>
      <c r="G933" s="23">
        <v>-11366.37</v>
      </c>
      <c r="H933" s="27">
        <v>13233.63</v>
      </c>
      <c r="I933" s="114"/>
      <c r="J933" s="17"/>
    </row>
    <row r="934" spans="1:10" s="15" customFormat="1" ht="23.25" customHeight="1" x14ac:dyDescent="0.55000000000000004">
      <c r="A934" s="25">
        <v>226</v>
      </c>
      <c r="B934" s="26">
        <v>100000513476</v>
      </c>
      <c r="C934" s="25">
        <v>0</v>
      </c>
      <c r="D934" s="24" t="s">
        <v>1546</v>
      </c>
      <c r="E934" s="24" t="s">
        <v>1547</v>
      </c>
      <c r="F934" s="23">
        <v>24600</v>
      </c>
      <c r="G934" s="23">
        <v>-11366.38</v>
      </c>
      <c r="H934" s="27">
        <v>13233.62</v>
      </c>
      <c r="I934" s="114"/>
      <c r="J934" s="17"/>
    </row>
    <row r="935" spans="1:10" s="15" customFormat="1" ht="23.25" customHeight="1" x14ac:dyDescent="0.55000000000000004">
      <c r="A935" s="25">
        <v>227</v>
      </c>
      <c r="B935" s="26">
        <v>100000513477</v>
      </c>
      <c r="C935" s="25">
        <v>0</v>
      </c>
      <c r="D935" s="24" t="s">
        <v>1546</v>
      </c>
      <c r="E935" s="24" t="s">
        <v>1547</v>
      </c>
      <c r="F935" s="23">
        <v>24600</v>
      </c>
      <c r="G935" s="23">
        <v>-11366.37</v>
      </c>
      <c r="H935" s="27">
        <v>13233.63</v>
      </c>
      <c r="I935" s="114"/>
      <c r="J935" s="17"/>
    </row>
    <row r="936" spans="1:10" s="15" customFormat="1" ht="23.25" customHeight="1" x14ac:dyDescent="0.55000000000000004">
      <c r="A936" s="25">
        <v>228</v>
      </c>
      <c r="B936" s="26">
        <v>100000513478</v>
      </c>
      <c r="C936" s="25">
        <v>0</v>
      </c>
      <c r="D936" s="24" t="s">
        <v>1546</v>
      </c>
      <c r="E936" s="24" t="s">
        <v>1547</v>
      </c>
      <c r="F936" s="23">
        <v>24600</v>
      </c>
      <c r="G936" s="23">
        <v>-11366.38</v>
      </c>
      <c r="H936" s="27">
        <v>13233.62</v>
      </c>
      <c r="I936" s="114"/>
      <c r="J936" s="17"/>
    </row>
    <row r="937" spans="1:10" s="15" customFormat="1" ht="23.25" customHeight="1" x14ac:dyDescent="0.55000000000000004">
      <c r="A937" s="25">
        <v>229</v>
      </c>
      <c r="B937" s="26">
        <v>100000513479</v>
      </c>
      <c r="C937" s="25">
        <v>0</v>
      </c>
      <c r="D937" s="24" t="s">
        <v>1546</v>
      </c>
      <c r="E937" s="24" t="s">
        <v>1547</v>
      </c>
      <c r="F937" s="23">
        <v>24600</v>
      </c>
      <c r="G937" s="23">
        <v>-11366.37</v>
      </c>
      <c r="H937" s="27">
        <v>13233.63</v>
      </c>
      <c r="I937" s="114"/>
      <c r="J937" s="17"/>
    </row>
    <row r="938" spans="1:10" s="15" customFormat="1" ht="23.25" customHeight="1" x14ac:dyDescent="0.55000000000000004">
      <c r="A938" s="25">
        <v>230</v>
      </c>
      <c r="B938" s="26">
        <v>100000513480</v>
      </c>
      <c r="C938" s="25">
        <v>0</v>
      </c>
      <c r="D938" s="24" t="s">
        <v>1546</v>
      </c>
      <c r="E938" s="24" t="s">
        <v>1547</v>
      </c>
      <c r="F938" s="23">
        <v>24600</v>
      </c>
      <c r="G938" s="23">
        <v>-11366.37</v>
      </c>
      <c r="H938" s="27">
        <v>13233.63</v>
      </c>
      <c r="I938" s="114"/>
      <c r="J938" s="17"/>
    </row>
    <row r="939" spans="1:10" s="15" customFormat="1" ht="23.25" customHeight="1" x14ac:dyDescent="0.55000000000000004">
      <c r="A939" s="25">
        <v>231</v>
      </c>
      <c r="B939" s="26">
        <v>100000513481</v>
      </c>
      <c r="C939" s="25">
        <v>0</v>
      </c>
      <c r="D939" s="24" t="s">
        <v>1546</v>
      </c>
      <c r="E939" s="24" t="s">
        <v>1547</v>
      </c>
      <c r="F939" s="23">
        <v>24600</v>
      </c>
      <c r="G939" s="23">
        <v>-11366.38</v>
      </c>
      <c r="H939" s="27">
        <v>13233.62</v>
      </c>
      <c r="I939" s="114"/>
      <c r="J939" s="17"/>
    </row>
    <row r="940" spans="1:10" s="15" customFormat="1" ht="23.25" customHeight="1" x14ac:dyDescent="0.55000000000000004">
      <c r="A940" s="25">
        <v>232</v>
      </c>
      <c r="B940" s="26">
        <v>100000513482</v>
      </c>
      <c r="C940" s="25">
        <v>0</v>
      </c>
      <c r="D940" s="24" t="s">
        <v>1546</v>
      </c>
      <c r="E940" s="24" t="s">
        <v>1547</v>
      </c>
      <c r="F940" s="23">
        <v>24600</v>
      </c>
      <c r="G940" s="23">
        <v>-11366.38</v>
      </c>
      <c r="H940" s="27">
        <v>13233.62</v>
      </c>
      <c r="I940" s="114"/>
      <c r="J940" s="17"/>
    </row>
    <row r="941" spans="1:10" s="15" customFormat="1" ht="23.25" customHeight="1" x14ac:dyDescent="0.55000000000000004">
      <c r="A941" s="25">
        <v>233</v>
      </c>
      <c r="B941" s="26">
        <v>100000513483</v>
      </c>
      <c r="C941" s="25">
        <v>0</v>
      </c>
      <c r="D941" s="24" t="s">
        <v>1546</v>
      </c>
      <c r="E941" s="24" t="s">
        <v>1547</v>
      </c>
      <c r="F941" s="23">
        <v>24600</v>
      </c>
      <c r="G941" s="23">
        <v>-11366.37</v>
      </c>
      <c r="H941" s="27">
        <v>13233.63</v>
      </c>
      <c r="I941" s="114"/>
      <c r="J941" s="17"/>
    </row>
    <row r="942" spans="1:10" s="15" customFormat="1" ht="23.25" customHeight="1" x14ac:dyDescent="0.55000000000000004">
      <c r="A942" s="25">
        <v>234</v>
      </c>
      <c r="B942" s="26">
        <v>100000513484</v>
      </c>
      <c r="C942" s="25">
        <v>0</v>
      </c>
      <c r="D942" s="24" t="s">
        <v>1546</v>
      </c>
      <c r="E942" s="24" t="s">
        <v>1547</v>
      </c>
      <c r="F942" s="23">
        <v>24600</v>
      </c>
      <c r="G942" s="23">
        <v>-11366.37</v>
      </c>
      <c r="H942" s="27">
        <v>13233.63</v>
      </c>
      <c r="I942" s="114"/>
      <c r="J942" s="17"/>
    </row>
    <row r="943" spans="1:10" s="15" customFormat="1" ht="23.25" customHeight="1" x14ac:dyDescent="0.55000000000000004">
      <c r="A943" s="25">
        <v>235</v>
      </c>
      <c r="B943" s="26">
        <v>100000513485</v>
      </c>
      <c r="C943" s="25">
        <v>0</v>
      </c>
      <c r="D943" s="24" t="s">
        <v>1546</v>
      </c>
      <c r="E943" s="24" t="s">
        <v>1547</v>
      </c>
      <c r="F943" s="23">
        <v>24600</v>
      </c>
      <c r="G943" s="23">
        <v>-11366.38</v>
      </c>
      <c r="H943" s="27">
        <v>13233.62</v>
      </c>
      <c r="I943" s="114"/>
      <c r="J943" s="17"/>
    </row>
    <row r="944" spans="1:10" s="15" customFormat="1" ht="23.25" customHeight="1" x14ac:dyDescent="0.55000000000000004">
      <c r="A944" s="25">
        <v>236</v>
      </c>
      <c r="B944" s="26">
        <v>100000513486</v>
      </c>
      <c r="C944" s="25">
        <v>0</v>
      </c>
      <c r="D944" s="24" t="s">
        <v>1546</v>
      </c>
      <c r="E944" s="24" t="s">
        <v>1547</v>
      </c>
      <c r="F944" s="23">
        <v>24600</v>
      </c>
      <c r="G944" s="23">
        <v>-11366.37</v>
      </c>
      <c r="H944" s="27">
        <v>13233.63</v>
      </c>
      <c r="I944" s="114"/>
      <c r="J944" s="17"/>
    </row>
    <row r="945" spans="1:10" s="15" customFormat="1" ht="23.25" customHeight="1" x14ac:dyDescent="0.55000000000000004">
      <c r="A945" s="25">
        <v>237</v>
      </c>
      <c r="B945" s="26">
        <v>100000513487</v>
      </c>
      <c r="C945" s="25">
        <v>0</v>
      </c>
      <c r="D945" s="24" t="s">
        <v>1546</v>
      </c>
      <c r="E945" s="24" t="s">
        <v>1547</v>
      </c>
      <c r="F945" s="23">
        <v>24600</v>
      </c>
      <c r="G945" s="23">
        <v>-11366.38</v>
      </c>
      <c r="H945" s="27">
        <v>13233.62</v>
      </c>
      <c r="I945" s="114"/>
      <c r="J945" s="17"/>
    </row>
    <row r="946" spans="1:10" s="15" customFormat="1" ht="23.25" customHeight="1" x14ac:dyDescent="0.55000000000000004">
      <c r="A946" s="25">
        <v>238</v>
      </c>
      <c r="B946" s="26">
        <v>100000513488</v>
      </c>
      <c r="C946" s="25">
        <v>0</v>
      </c>
      <c r="D946" s="24" t="s">
        <v>1546</v>
      </c>
      <c r="E946" s="24" t="s">
        <v>1547</v>
      </c>
      <c r="F946" s="23">
        <v>24600</v>
      </c>
      <c r="G946" s="23">
        <v>-11366.38</v>
      </c>
      <c r="H946" s="27">
        <v>13233.62</v>
      </c>
      <c r="I946" s="114"/>
      <c r="J946" s="17"/>
    </row>
    <row r="947" spans="1:10" s="15" customFormat="1" ht="23.25" customHeight="1" x14ac:dyDescent="0.55000000000000004">
      <c r="A947" s="25">
        <v>239</v>
      </c>
      <c r="B947" s="26">
        <v>100000513489</v>
      </c>
      <c r="C947" s="25">
        <v>0</v>
      </c>
      <c r="D947" s="24" t="s">
        <v>1546</v>
      </c>
      <c r="E947" s="24" t="s">
        <v>1547</v>
      </c>
      <c r="F947" s="23">
        <v>24600</v>
      </c>
      <c r="G947" s="23">
        <v>-11366.37</v>
      </c>
      <c r="H947" s="27">
        <v>13233.63</v>
      </c>
      <c r="I947" s="114"/>
      <c r="J947" s="17"/>
    </row>
    <row r="948" spans="1:10" s="15" customFormat="1" ht="23.25" customHeight="1" x14ac:dyDescent="0.55000000000000004">
      <c r="A948" s="25">
        <v>240</v>
      </c>
      <c r="B948" s="26">
        <v>100000513490</v>
      </c>
      <c r="C948" s="25">
        <v>0</v>
      </c>
      <c r="D948" s="24" t="s">
        <v>1546</v>
      </c>
      <c r="E948" s="24" t="s">
        <v>1547</v>
      </c>
      <c r="F948" s="23">
        <v>24600</v>
      </c>
      <c r="G948" s="23">
        <v>-11366.38</v>
      </c>
      <c r="H948" s="27">
        <v>13233.62</v>
      </c>
      <c r="I948" s="114"/>
      <c r="J948" s="17"/>
    </row>
    <row r="949" spans="1:10" s="15" customFormat="1" ht="23.25" customHeight="1" x14ac:dyDescent="0.55000000000000004">
      <c r="A949" s="25">
        <v>241</v>
      </c>
      <c r="B949" s="26">
        <v>100000513491</v>
      </c>
      <c r="C949" s="25">
        <v>0</v>
      </c>
      <c r="D949" s="24" t="s">
        <v>1546</v>
      </c>
      <c r="E949" s="24" t="s">
        <v>1547</v>
      </c>
      <c r="F949" s="23">
        <v>24600</v>
      </c>
      <c r="G949" s="23">
        <v>-11366.37</v>
      </c>
      <c r="H949" s="27">
        <v>13233.63</v>
      </c>
      <c r="I949" s="114"/>
      <c r="J949" s="17"/>
    </row>
    <row r="950" spans="1:10" s="15" customFormat="1" ht="23.25" customHeight="1" x14ac:dyDescent="0.55000000000000004">
      <c r="A950" s="25">
        <v>242</v>
      </c>
      <c r="B950" s="26">
        <v>100000513492</v>
      </c>
      <c r="C950" s="25">
        <v>0</v>
      </c>
      <c r="D950" s="24" t="s">
        <v>1546</v>
      </c>
      <c r="E950" s="24" t="s">
        <v>1547</v>
      </c>
      <c r="F950" s="23">
        <v>24600</v>
      </c>
      <c r="G950" s="23">
        <v>-11366.38</v>
      </c>
      <c r="H950" s="27">
        <v>13233.62</v>
      </c>
      <c r="I950" s="114"/>
      <c r="J950" s="17"/>
    </row>
    <row r="951" spans="1:10" s="15" customFormat="1" ht="23.25" customHeight="1" x14ac:dyDescent="0.55000000000000004">
      <c r="A951" s="25">
        <v>243</v>
      </c>
      <c r="B951" s="26">
        <v>100000513493</v>
      </c>
      <c r="C951" s="25">
        <v>0</v>
      </c>
      <c r="D951" s="24" t="s">
        <v>1546</v>
      </c>
      <c r="E951" s="24" t="s">
        <v>1547</v>
      </c>
      <c r="F951" s="23">
        <v>24600</v>
      </c>
      <c r="G951" s="23">
        <v>-11366.37</v>
      </c>
      <c r="H951" s="27">
        <v>13233.63</v>
      </c>
      <c r="I951" s="114"/>
      <c r="J951" s="17"/>
    </row>
    <row r="952" spans="1:10" s="15" customFormat="1" ht="23.25" customHeight="1" x14ac:dyDescent="0.55000000000000004">
      <c r="A952" s="25">
        <v>244</v>
      </c>
      <c r="B952" s="26">
        <v>100000513494</v>
      </c>
      <c r="C952" s="25">
        <v>0</v>
      </c>
      <c r="D952" s="24" t="s">
        <v>1546</v>
      </c>
      <c r="E952" s="24" t="s">
        <v>1547</v>
      </c>
      <c r="F952" s="23">
        <v>24600</v>
      </c>
      <c r="G952" s="23">
        <v>-11366.37</v>
      </c>
      <c r="H952" s="27">
        <v>13233.63</v>
      </c>
      <c r="I952" s="114"/>
      <c r="J952" s="17"/>
    </row>
    <row r="953" spans="1:10" s="15" customFormat="1" ht="23.25" customHeight="1" x14ac:dyDescent="0.55000000000000004">
      <c r="A953" s="25">
        <v>245</v>
      </c>
      <c r="B953" s="26">
        <v>100000513495</v>
      </c>
      <c r="C953" s="25">
        <v>0</v>
      </c>
      <c r="D953" s="24" t="s">
        <v>1546</v>
      </c>
      <c r="E953" s="24" t="s">
        <v>1547</v>
      </c>
      <c r="F953" s="23">
        <v>24600</v>
      </c>
      <c r="G953" s="23">
        <v>-11366.38</v>
      </c>
      <c r="H953" s="27">
        <v>13233.62</v>
      </c>
      <c r="I953" s="114"/>
      <c r="J953" s="17"/>
    </row>
    <row r="954" spans="1:10" s="15" customFormat="1" ht="23.25" customHeight="1" x14ac:dyDescent="0.55000000000000004">
      <c r="A954" s="25">
        <v>246</v>
      </c>
      <c r="B954" s="26">
        <v>100000513496</v>
      </c>
      <c r="C954" s="25">
        <v>0</v>
      </c>
      <c r="D954" s="24" t="s">
        <v>1546</v>
      </c>
      <c r="E954" s="24" t="s">
        <v>1547</v>
      </c>
      <c r="F954" s="23">
        <v>24600</v>
      </c>
      <c r="G954" s="23">
        <v>-11366.37</v>
      </c>
      <c r="H954" s="27">
        <v>13233.63</v>
      </c>
      <c r="I954" s="114"/>
      <c r="J954" s="17"/>
    </row>
    <row r="955" spans="1:10" s="15" customFormat="1" ht="23.25" customHeight="1" x14ac:dyDescent="0.55000000000000004">
      <c r="A955" s="25">
        <v>247</v>
      </c>
      <c r="B955" s="26">
        <v>100000513497</v>
      </c>
      <c r="C955" s="25">
        <v>0</v>
      </c>
      <c r="D955" s="24" t="s">
        <v>1546</v>
      </c>
      <c r="E955" s="24" t="s">
        <v>1547</v>
      </c>
      <c r="F955" s="23">
        <v>24600</v>
      </c>
      <c r="G955" s="23">
        <v>-11366.38</v>
      </c>
      <c r="H955" s="27">
        <v>13233.62</v>
      </c>
      <c r="I955" s="114"/>
      <c r="J955" s="17"/>
    </row>
    <row r="956" spans="1:10" s="15" customFormat="1" ht="23.25" customHeight="1" x14ac:dyDescent="0.55000000000000004">
      <c r="A956" s="25">
        <v>248</v>
      </c>
      <c r="B956" s="26">
        <v>100000513498</v>
      </c>
      <c r="C956" s="25">
        <v>0</v>
      </c>
      <c r="D956" s="24" t="s">
        <v>1546</v>
      </c>
      <c r="E956" s="24" t="s">
        <v>1547</v>
      </c>
      <c r="F956" s="23">
        <v>24600</v>
      </c>
      <c r="G956" s="23">
        <v>-11366.37</v>
      </c>
      <c r="H956" s="27">
        <v>13233.63</v>
      </c>
      <c r="I956" s="114"/>
      <c r="J956" s="17"/>
    </row>
    <row r="957" spans="1:10" s="15" customFormat="1" ht="23.25" customHeight="1" x14ac:dyDescent="0.55000000000000004">
      <c r="A957" s="25">
        <v>249</v>
      </c>
      <c r="B957" s="26">
        <v>100000513499</v>
      </c>
      <c r="C957" s="25">
        <v>0</v>
      </c>
      <c r="D957" s="24" t="s">
        <v>1546</v>
      </c>
      <c r="E957" s="24" t="s">
        <v>1547</v>
      </c>
      <c r="F957" s="23">
        <v>24600</v>
      </c>
      <c r="G957" s="23">
        <v>-11366.38</v>
      </c>
      <c r="H957" s="27">
        <v>13233.62</v>
      </c>
      <c r="I957" s="114"/>
      <c r="J957" s="17"/>
    </row>
    <row r="958" spans="1:10" s="15" customFormat="1" ht="23.25" customHeight="1" x14ac:dyDescent="0.55000000000000004">
      <c r="A958" s="25">
        <v>250</v>
      </c>
      <c r="B958" s="26">
        <v>100000513500</v>
      </c>
      <c r="C958" s="25">
        <v>0</v>
      </c>
      <c r="D958" s="24" t="s">
        <v>1546</v>
      </c>
      <c r="E958" s="24" t="s">
        <v>1547</v>
      </c>
      <c r="F958" s="23">
        <v>24600</v>
      </c>
      <c r="G958" s="23">
        <v>-11366.38</v>
      </c>
      <c r="H958" s="27">
        <v>13233.62</v>
      </c>
      <c r="I958" s="114"/>
      <c r="J958" s="17"/>
    </row>
    <row r="959" spans="1:10" s="15" customFormat="1" ht="23.25" customHeight="1" x14ac:dyDescent="0.55000000000000004">
      <c r="A959" s="25">
        <v>251</v>
      </c>
      <c r="B959" s="26">
        <v>100000513501</v>
      </c>
      <c r="C959" s="25">
        <v>0</v>
      </c>
      <c r="D959" s="24" t="s">
        <v>1546</v>
      </c>
      <c r="E959" s="24" t="s">
        <v>1547</v>
      </c>
      <c r="F959" s="23">
        <v>24600</v>
      </c>
      <c r="G959" s="23">
        <v>-11366.37</v>
      </c>
      <c r="H959" s="27">
        <v>13233.63</v>
      </c>
      <c r="I959" s="114"/>
      <c r="J959" s="17"/>
    </row>
    <row r="960" spans="1:10" s="15" customFormat="1" ht="23.25" customHeight="1" x14ac:dyDescent="0.55000000000000004">
      <c r="A960" s="25">
        <v>252</v>
      </c>
      <c r="B960" s="26">
        <v>100000513502</v>
      </c>
      <c r="C960" s="25">
        <v>0</v>
      </c>
      <c r="D960" s="24" t="s">
        <v>1546</v>
      </c>
      <c r="E960" s="24" t="s">
        <v>1547</v>
      </c>
      <c r="F960" s="23">
        <v>24600</v>
      </c>
      <c r="G960" s="23">
        <v>-11366.37</v>
      </c>
      <c r="H960" s="27">
        <v>13233.63</v>
      </c>
      <c r="I960" s="114"/>
      <c r="J960" s="17"/>
    </row>
    <row r="961" spans="1:10" s="15" customFormat="1" ht="23.25" customHeight="1" x14ac:dyDescent="0.55000000000000004">
      <c r="A961" s="25">
        <v>253</v>
      </c>
      <c r="B961" s="26">
        <v>100000513503</v>
      </c>
      <c r="C961" s="25">
        <v>0</v>
      </c>
      <c r="D961" s="24" t="s">
        <v>1546</v>
      </c>
      <c r="E961" s="24" t="s">
        <v>1547</v>
      </c>
      <c r="F961" s="23">
        <v>24600</v>
      </c>
      <c r="G961" s="23">
        <v>-11366.38</v>
      </c>
      <c r="H961" s="27">
        <v>13233.62</v>
      </c>
      <c r="I961" s="114"/>
      <c r="J961" s="17"/>
    </row>
    <row r="962" spans="1:10" s="15" customFormat="1" ht="23.25" customHeight="1" x14ac:dyDescent="0.55000000000000004">
      <c r="A962" s="25">
        <v>254</v>
      </c>
      <c r="B962" s="26">
        <v>100000513504</v>
      </c>
      <c r="C962" s="25">
        <v>0</v>
      </c>
      <c r="D962" s="24" t="s">
        <v>1546</v>
      </c>
      <c r="E962" s="24" t="s">
        <v>1547</v>
      </c>
      <c r="F962" s="23">
        <v>24600</v>
      </c>
      <c r="G962" s="23">
        <v>-11366.38</v>
      </c>
      <c r="H962" s="27">
        <v>13233.62</v>
      </c>
      <c r="I962" s="114"/>
      <c r="J962" s="17"/>
    </row>
    <row r="963" spans="1:10" s="15" customFormat="1" ht="23.25" customHeight="1" x14ac:dyDescent="0.55000000000000004">
      <c r="A963" s="25">
        <v>255</v>
      </c>
      <c r="B963" s="26">
        <v>100000513505</v>
      </c>
      <c r="C963" s="25">
        <v>0</v>
      </c>
      <c r="D963" s="24" t="s">
        <v>1546</v>
      </c>
      <c r="E963" s="24" t="s">
        <v>1547</v>
      </c>
      <c r="F963" s="23">
        <v>24600</v>
      </c>
      <c r="G963" s="23">
        <v>-11366.37</v>
      </c>
      <c r="H963" s="27">
        <v>13233.63</v>
      </c>
      <c r="I963" s="114"/>
      <c r="J963" s="17"/>
    </row>
    <row r="964" spans="1:10" s="15" customFormat="1" ht="23.25" customHeight="1" x14ac:dyDescent="0.55000000000000004">
      <c r="A964" s="25">
        <v>256</v>
      </c>
      <c r="B964" s="26">
        <v>100000513506</v>
      </c>
      <c r="C964" s="25">
        <v>0</v>
      </c>
      <c r="D964" s="24" t="s">
        <v>1546</v>
      </c>
      <c r="E964" s="24" t="s">
        <v>1547</v>
      </c>
      <c r="F964" s="23">
        <v>24600</v>
      </c>
      <c r="G964" s="23">
        <v>-11366.37</v>
      </c>
      <c r="H964" s="27">
        <v>13233.63</v>
      </c>
      <c r="I964" s="114"/>
      <c r="J964" s="17"/>
    </row>
    <row r="965" spans="1:10" s="15" customFormat="1" ht="23.25" customHeight="1" x14ac:dyDescent="0.55000000000000004">
      <c r="A965" s="25">
        <v>257</v>
      </c>
      <c r="B965" s="26">
        <v>100000513507</v>
      </c>
      <c r="C965" s="25">
        <v>0</v>
      </c>
      <c r="D965" s="24" t="s">
        <v>1546</v>
      </c>
      <c r="E965" s="24" t="s">
        <v>1547</v>
      </c>
      <c r="F965" s="23">
        <v>24600</v>
      </c>
      <c r="G965" s="23">
        <v>-11366.38</v>
      </c>
      <c r="H965" s="27">
        <v>13233.62</v>
      </c>
      <c r="I965" s="114"/>
      <c r="J965" s="17"/>
    </row>
    <row r="966" spans="1:10" s="15" customFormat="1" ht="23.25" customHeight="1" x14ac:dyDescent="0.55000000000000004">
      <c r="A966" s="25">
        <v>258</v>
      </c>
      <c r="B966" s="26">
        <v>100000513508</v>
      </c>
      <c r="C966" s="25">
        <v>0</v>
      </c>
      <c r="D966" s="24" t="s">
        <v>1546</v>
      </c>
      <c r="E966" s="24" t="s">
        <v>1547</v>
      </c>
      <c r="F966" s="23">
        <v>24600</v>
      </c>
      <c r="G966" s="23">
        <v>-11366.37</v>
      </c>
      <c r="H966" s="27">
        <v>13233.63</v>
      </c>
      <c r="I966" s="114"/>
      <c r="J966" s="17"/>
    </row>
    <row r="967" spans="1:10" s="15" customFormat="1" ht="23.25" customHeight="1" x14ac:dyDescent="0.55000000000000004">
      <c r="A967" s="25">
        <v>259</v>
      </c>
      <c r="B967" s="26">
        <v>100000513509</v>
      </c>
      <c r="C967" s="25">
        <v>0</v>
      </c>
      <c r="D967" s="24" t="s">
        <v>1546</v>
      </c>
      <c r="E967" s="24" t="s">
        <v>1547</v>
      </c>
      <c r="F967" s="23">
        <v>24600</v>
      </c>
      <c r="G967" s="23">
        <v>-11366.38</v>
      </c>
      <c r="H967" s="27">
        <v>13233.62</v>
      </c>
      <c r="I967" s="114"/>
      <c r="J967" s="17"/>
    </row>
    <row r="968" spans="1:10" s="15" customFormat="1" ht="23.25" customHeight="1" x14ac:dyDescent="0.55000000000000004">
      <c r="A968" s="25">
        <v>260</v>
      </c>
      <c r="B968" s="26">
        <v>100000513510</v>
      </c>
      <c r="C968" s="25">
        <v>0</v>
      </c>
      <c r="D968" s="24" t="s">
        <v>1546</v>
      </c>
      <c r="E968" s="24" t="s">
        <v>1547</v>
      </c>
      <c r="F968" s="23">
        <v>24600</v>
      </c>
      <c r="G968" s="23">
        <v>-11366.38</v>
      </c>
      <c r="H968" s="27">
        <v>13233.62</v>
      </c>
      <c r="I968" s="114"/>
      <c r="J968" s="17"/>
    </row>
    <row r="969" spans="1:10" s="15" customFormat="1" ht="23.25" customHeight="1" x14ac:dyDescent="0.55000000000000004">
      <c r="A969" s="25">
        <v>261</v>
      </c>
      <c r="B969" s="26">
        <v>100000513511</v>
      </c>
      <c r="C969" s="25">
        <v>0</v>
      </c>
      <c r="D969" s="24" t="s">
        <v>1546</v>
      </c>
      <c r="E969" s="24" t="s">
        <v>1547</v>
      </c>
      <c r="F969" s="23">
        <v>24600</v>
      </c>
      <c r="G969" s="23">
        <v>-11366.37</v>
      </c>
      <c r="H969" s="27">
        <v>13233.63</v>
      </c>
      <c r="I969" s="114"/>
      <c r="J969" s="17"/>
    </row>
    <row r="970" spans="1:10" s="15" customFormat="1" ht="23.25" customHeight="1" x14ac:dyDescent="0.55000000000000004">
      <c r="A970" s="25">
        <v>262</v>
      </c>
      <c r="B970" s="26">
        <v>100000513512</v>
      </c>
      <c r="C970" s="25">
        <v>0</v>
      </c>
      <c r="D970" s="24" t="s">
        <v>1546</v>
      </c>
      <c r="E970" s="24" t="s">
        <v>1547</v>
      </c>
      <c r="F970" s="23">
        <v>24600</v>
      </c>
      <c r="G970" s="23">
        <v>-11366.38</v>
      </c>
      <c r="H970" s="27">
        <v>13233.62</v>
      </c>
      <c r="I970" s="114"/>
      <c r="J970" s="17"/>
    </row>
    <row r="971" spans="1:10" s="15" customFormat="1" ht="23.25" customHeight="1" x14ac:dyDescent="0.55000000000000004">
      <c r="A971" s="25">
        <v>263</v>
      </c>
      <c r="B971" s="26">
        <v>100000513513</v>
      </c>
      <c r="C971" s="25">
        <v>0</v>
      </c>
      <c r="D971" s="24" t="s">
        <v>1546</v>
      </c>
      <c r="E971" s="24" t="s">
        <v>1547</v>
      </c>
      <c r="F971" s="23">
        <v>24600</v>
      </c>
      <c r="G971" s="23">
        <v>-11366.37</v>
      </c>
      <c r="H971" s="27">
        <v>13233.63</v>
      </c>
      <c r="I971" s="114"/>
      <c r="J971" s="17"/>
    </row>
    <row r="972" spans="1:10" s="15" customFormat="1" ht="23.25" customHeight="1" x14ac:dyDescent="0.55000000000000004">
      <c r="A972" s="25">
        <v>264</v>
      </c>
      <c r="B972" s="26">
        <v>100000513514</v>
      </c>
      <c r="C972" s="25">
        <v>0</v>
      </c>
      <c r="D972" s="24" t="s">
        <v>1546</v>
      </c>
      <c r="E972" s="24" t="s">
        <v>1547</v>
      </c>
      <c r="F972" s="23">
        <v>24600</v>
      </c>
      <c r="G972" s="23">
        <v>-11366.37</v>
      </c>
      <c r="H972" s="27">
        <v>13233.63</v>
      </c>
      <c r="I972" s="114"/>
      <c r="J972" s="17"/>
    </row>
    <row r="973" spans="1:10" s="15" customFormat="1" ht="23.25" customHeight="1" x14ac:dyDescent="0.55000000000000004">
      <c r="A973" s="25">
        <v>265</v>
      </c>
      <c r="B973" s="26">
        <v>100000513515</v>
      </c>
      <c r="C973" s="25">
        <v>0</v>
      </c>
      <c r="D973" s="24" t="s">
        <v>1546</v>
      </c>
      <c r="E973" s="24" t="s">
        <v>1547</v>
      </c>
      <c r="F973" s="23">
        <v>24600</v>
      </c>
      <c r="G973" s="23">
        <v>-11366.38</v>
      </c>
      <c r="H973" s="27">
        <v>13233.62</v>
      </c>
      <c r="I973" s="114"/>
      <c r="J973" s="17"/>
    </row>
    <row r="974" spans="1:10" s="15" customFormat="1" ht="23.25" customHeight="1" x14ac:dyDescent="0.55000000000000004">
      <c r="A974" s="25">
        <v>266</v>
      </c>
      <c r="B974" s="26">
        <v>100000513516</v>
      </c>
      <c r="C974" s="25">
        <v>0</v>
      </c>
      <c r="D974" s="24" t="s">
        <v>1546</v>
      </c>
      <c r="E974" s="24" t="s">
        <v>1547</v>
      </c>
      <c r="F974" s="23">
        <v>24600</v>
      </c>
      <c r="G974" s="23">
        <v>-11366.38</v>
      </c>
      <c r="H974" s="27">
        <v>13233.62</v>
      </c>
      <c r="I974" s="114"/>
      <c r="J974" s="17"/>
    </row>
    <row r="975" spans="1:10" s="15" customFormat="1" ht="23.25" customHeight="1" x14ac:dyDescent="0.55000000000000004">
      <c r="A975" s="25">
        <v>267</v>
      </c>
      <c r="B975" s="26">
        <v>100000513517</v>
      </c>
      <c r="C975" s="25">
        <v>0</v>
      </c>
      <c r="D975" s="24" t="s">
        <v>1546</v>
      </c>
      <c r="E975" s="24" t="s">
        <v>1547</v>
      </c>
      <c r="F975" s="23">
        <v>24600</v>
      </c>
      <c r="G975" s="23">
        <v>-11366.37</v>
      </c>
      <c r="H975" s="27">
        <v>13233.63</v>
      </c>
      <c r="I975" s="114"/>
      <c r="J975" s="17"/>
    </row>
    <row r="976" spans="1:10" s="15" customFormat="1" ht="23.25" customHeight="1" x14ac:dyDescent="0.55000000000000004">
      <c r="A976" s="25">
        <v>268</v>
      </c>
      <c r="B976" s="26">
        <v>100000513518</v>
      </c>
      <c r="C976" s="25">
        <v>0</v>
      </c>
      <c r="D976" s="24" t="s">
        <v>1546</v>
      </c>
      <c r="E976" s="24" t="s">
        <v>1547</v>
      </c>
      <c r="F976" s="23">
        <v>24600</v>
      </c>
      <c r="G976" s="23">
        <v>-11366.38</v>
      </c>
      <c r="H976" s="27">
        <v>13233.62</v>
      </c>
      <c r="I976" s="114"/>
      <c r="J976" s="17"/>
    </row>
    <row r="977" spans="1:10" s="15" customFormat="1" ht="23.25" customHeight="1" x14ac:dyDescent="0.55000000000000004">
      <c r="A977" s="25">
        <v>269</v>
      </c>
      <c r="B977" s="26">
        <v>100000513519</v>
      </c>
      <c r="C977" s="25">
        <v>0</v>
      </c>
      <c r="D977" s="24" t="s">
        <v>1546</v>
      </c>
      <c r="E977" s="24" t="s">
        <v>1547</v>
      </c>
      <c r="F977" s="23">
        <v>24600</v>
      </c>
      <c r="G977" s="23">
        <v>-11366.37</v>
      </c>
      <c r="H977" s="27">
        <v>13233.63</v>
      </c>
      <c r="I977" s="114"/>
      <c r="J977" s="17"/>
    </row>
    <row r="978" spans="1:10" s="15" customFormat="1" ht="23.25" customHeight="1" x14ac:dyDescent="0.55000000000000004">
      <c r="A978" s="25">
        <v>270</v>
      </c>
      <c r="B978" s="26">
        <v>100000513520</v>
      </c>
      <c r="C978" s="25">
        <v>0</v>
      </c>
      <c r="D978" s="24" t="s">
        <v>1546</v>
      </c>
      <c r="E978" s="24" t="s">
        <v>1547</v>
      </c>
      <c r="F978" s="23">
        <v>24600</v>
      </c>
      <c r="G978" s="23">
        <v>-11366.37</v>
      </c>
      <c r="H978" s="27">
        <v>13233.63</v>
      </c>
      <c r="I978" s="114"/>
      <c r="J978" s="17"/>
    </row>
    <row r="979" spans="1:10" s="15" customFormat="1" ht="23.25" customHeight="1" x14ac:dyDescent="0.55000000000000004">
      <c r="A979" s="25">
        <v>271</v>
      </c>
      <c r="B979" s="26">
        <v>100000513521</v>
      </c>
      <c r="C979" s="25">
        <v>0</v>
      </c>
      <c r="D979" s="24" t="s">
        <v>1546</v>
      </c>
      <c r="E979" s="24" t="s">
        <v>1547</v>
      </c>
      <c r="F979" s="23">
        <v>24600</v>
      </c>
      <c r="G979" s="23">
        <v>-11366.38</v>
      </c>
      <c r="H979" s="27">
        <v>13233.62</v>
      </c>
      <c r="I979" s="114"/>
      <c r="J979" s="17"/>
    </row>
    <row r="980" spans="1:10" s="15" customFormat="1" ht="23.25" customHeight="1" x14ac:dyDescent="0.55000000000000004">
      <c r="A980" s="25">
        <v>272</v>
      </c>
      <c r="B980" s="26">
        <v>100000513522</v>
      </c>
      <c r="C980" s="25">
        <v>0</v>
      </c>
      <c r="D980" s="24" t="s">
        <v>1546</v>
      </c>
      <c r="E980" s="24" t="s">
        <v>1547</v>
      </c>
      <c r="F980" s="23">
        <v>24600</v>
      </c>
      <c r="G980" s="23">
        <v>-11366.37</v>
      </c>
      <c r="H980" s="27">
        <v>13233.63</v>
      </c>
      <c r="I980" s="114"/>
      <c r="J980" s="17"/>
    </row>
    <row r="981" spans="1:10" s="15" customFormat="1" ht="23.25" customHeight="1" x14ac:dyDescent="0.55000000000000004">
      <c r="A981" s="25">
        <v>273</v>
      </c>
      <c r="B981" s="26">
        <v>100000513523</v>
      </c>
      <c r="C981" s="25">
        <v>0</v>
      </c>
      <c r="D981" s="24" t="s">
        <v>1546</v>
      </c>
      <c r="E981" s="24" t="s">
        <v>1547</v>
      </c>
      <c r="F981" s="23">
        <v>24600</v>
      </c>
      <c r="G981" s="23">
        <v>-11366.38</v>
      </c>
      <c r="H981" s="27">
        <v>13233.62</v>
      </c>
      <c r="I981" s="114"/>
      <c r="J981" s="17"/>
    </row>
    <row r="982" spans="1:10" s="15" customFormat="1" ht="23.25" customHeight="1" x14ac:dyDescent="0.55000000000000004">
      <c r="A982" s="25">
        <v>274</v>
      </c>
      <c r="B982" s="26">
        <v>100000513524</v>
      </c>
      <c r="C982" s="25">
        <v>0</v>
      </c>
      <c r="D982" s="24" t="s">
        <v>1546</v>
      </c>
      <c r="E982" s="24" t="s">
        <v>1547</v>
      </c>
      <c r="F982" s="23">
        <v>24600</v>
      </c>
      <c r="G982" s="23">
        <v>-11366.37</v>
      </c>
      <c r="H982" s="27">
        <v>13233.63</v>
      </c>
      <c r="I982" s="114"/>
      <c r="J982" s="17"/>
    </row>
    <row r="983" spans="1:10" s="15" customFormat="1" ht="23.25" customHeight="1" x14ac:dyDescent="0.55000000000000004">
      <c r="A983" s="25">
        <v>275</v>
      </c>
      <c r="B983" s="26">
        <v>100000513525</v>
      </c>
      <c r="C983" s="25">
        <v>0</v>
      </c>
      <c r="D983" s="24" t="s">
        <v>1546</v>
      </c>
      <c r="E983" s="24" t="s">
        <v>1547</v>
      </c>
      <c r="F983" s="23">
        <v>24600</v>
      </c>
      <c r="G983" s="23">
        <v>-11366.38</v>
      </c>
      <c r="H983" s="27">
        <v>13233.62</v>
      </c>
      <c r="I983" s="114"/>
      <c r="J983" s="17"/>
    </row>
    <row r="984" spans="1:10" s="15" customFormat="1" ht="23.25" customHeight="1" x14ac:dyDescent="0.55000000000000004">
      <c r="A984" s="25">
        <v>276</v>
      </c>
      <c r="B984" s="26">
        <v>100000513526</v>
      </c>
      <c r="C984" s="25">
        <v>0</v>
      </c>
      <c r="D984" s="24" t="s">
        <v>1546</v>
      </c>
      <c r="E984" s="24" t="s">
        <v>1547</v>
      </c>
      <c r="F984" s="23">
        <v>24600</v>
      </c>
      <c r="G984" s="23">
        <v>-11366.37</v>
      </c>
      <c r="H984" s="27">
        <v>13233.63</v>
      </c>
      <c r="I984" s="114"/>
      <c r="J984" s="17"/>
    </row>
    <row r="985" spans="1:10" s="15" customFormat="1" ht="23.25" customHeight="1" x14ac:dyDescent="0.55000000000000004">
      <c r="A985" s="25">
        <v>277</v>
      </c>
      <c r="B985" s="26">
        <v>100000513527</v>
      </c>
      <c r="C985" s="25">
        <v>0</v>
      </c>
      <c r="D985" s="24" t="s">
        <v>1546</v>
      </c>
      <c r="E985" s="24" t="s">
        <v>1547</v>
      </c>
      <c r="F985" s="23">
        <v>24600</v>
      </c>
      <c r="G985" s="23">
        <v>-11366.38</v>
      </c>
      <c r="H985" s="27">
        <v>13233.62</v>
      </c>
      <c r="I985" s="114"/>
      <c r="J985" s="17"/>
    </row>
    <row r="986" spans="1:10" s="15" customFormat="1" ht="23.25" customHeight="1" x14ac:dyDescent="0.55000000000000004">
      <c r="A986" s="25">
        <v>278</v>
      </c>
      <c r="B986" s="26">
        <v>100000513528</v>
      </c>
      <c r="C986" s="25">
        <v>0</v>
      </c>
      <c r="D986" s="24" t="s">
        <v>1546</v>
      </c>
      <c r="E986" s="24" t="s">
        <v>1547</v>
      </c>
      <c r="F986" s="23">
        <v>24600</v>
      </c>
      <c r="G986" s="23">
        <v>-11366.38</v>
      </c>
      <c r="H986" s="27">
        <v>13233.62</v>
      </c>
      <c r="I986" s="114"/>
      <c r="J986" s="17"/>
    </row>
    <row r="987" spans="1:10" s="15" customFormat="1" ht="23.25" customHeight="1" x14ac:dyDescent="0.55000000000000004">
      <c r="A987" s="25">
        <v>279</v>
      </c>
      <c r="B987" s="26">
        <v>100000513529</v>
      </c>
      <c r="C987" s="25">
        <v>0</v>
      </c>
      <c r="D987" s="24" t="s">
        <v>1546</v>
      </c>
      <c r="E987" s="24" t="s">
        <v>1547</v>
      </c>
      <c r="F987" s="23">
        <v>24600</v>
      </c>
      <c r="G987" s="23">
        <v>-11366.37</v>
      </c>
      <c r="H987" s="27">
        <v>13233.63</v>
      </c>
      <c r="I987" s="114"/>
      <c r="J987" s="17"/>
    </row>
    <row r="988" spans="1:10" s="15" customFormat="1" ht="23.25" customHeight="1" x14ac:dyDescent="0.55000000000000004">
      <c r="A988" s="25">
        <v>280</v>
      </c>
      <c r="B988" s="26">
        <v>100000513530</v>
      </c>
      <c r="C988" s="25">
        <v>0</v>
      </c>
      <c r="D988" s="24" t="s">
        <v>1546</v>
      </c>
      <c r="E988" s="24" t="s">
        <v>1547</v>
      </c>
      <c r="F988" s="23">
        <v>24600</v>
      </c>
      <c r="G988" s="23">
        <v>-11366.37</v>
      </c>
      <c r="H988" s="27">
        <v>13233.63</v>
      </c>
      <c r="I988" s="114"/>
      <c r="J988" s="17"/>
    </row>
    <row r="989" spans="1:10" s="15" customFormat="1" ht="23.25" customHeight="1" x14ac:dyDescent="0.55000000000000004">
      <c r="A989" s="25">
        <v>281</v>
      </c>
      <c r="B989" s="26">
        <v>100000513531</v>
      </c>
      <c r="C989" s="25">
        <v>0</v>
      </c>
      <c r="D989" s="24" t="s">
        <v>1546</v>
      </c>
      <c r="E989" s="24" t="s">
        <v>1547</v>
      </c>
      <c r="F989" s="23">
        <v>24600</v>
      </c>
      <c r="G989" s="23">
        <v>-11366.38</v>
      </c>
      <c r="H989" s="27">
        <v>13233.62</v>
      </c>
      <c r="I989" s="114"/>
      <c r="J989" s="17"/>
    </row>
    <row r="990" spans="1:10" s="15" customFormat="1" ht="23.25" customHeight="1" x14ac:dyDescent="0.55000000000000004">
      <c r="A990" s="25">
        <v>282</v>
      </c>
      <c r="B990" s="26">
        <v>100000513532</v>
      </c>
      <c r="C990" s="25">
        <v>0</v>
      </c>
      <c r="D990" s="24" t="s">
        <v>1546</v>
      </c>
      <c r="E990" s="24" t="s">
        <v>1547</v>
      </c>
      <c r="F990" s="23">
        <v>24600</v>
      </c>
      <c r="G990" s="23">
        <v>-11366.37</v>
      </c>
      <c r="H990" s="27">
        <v>13233.63</v>
      </c>
      <c r="I990" s="114"/>
      <c r="J990" s="17"/>
    </row>
    <row r="991" spans="1:10" s="15" customFormat="1" ht="23.25" customHeight="1" x14ac:dyDescent="0.55000000000000004">
      <c r="A991" s="25">
        <v>283</v>
      </c>
      <c r="B991" s="26">
        <v>100000513533</v>
      </c>
      <c r="C991" s="25">
        <v>0</v>
      </c>
      <c r="D991" s="24" t="s">
        <v>1546</v>
      </c>
      <c r="E991" s="24" t="s">
        <v>1547</v>
      </c>
      <c r="F991" s="23">
        <v>24600</v>
      </c>
      <c r="G991" s="23">
        <v>-11366.38</v>
      </c>
      <c r="H991" s="27">
        <v>13233.62</v>
      </c>
      <c r="I991" s="114"/>
      <c r="J991" s="17"/>
    </row>
    <row r="992" spans="1:10" s="15" customFormat="1" ht="23.25" customHeight="1" x14ac:dyDescent="0.55000000000000004">
      <c r="A992" s="25">
        <v>284</v>
      </c>
      <c r="B992" s="26">
        <v>100000513534</v>
      </c>
      <c r="C992" s="25">
        <v>0</v>
      </c>
      <c r="D992" s="24" t="s">
        <v>1546</v>
      </c>
      <c r="E992" s="24" t="s">
        <v>1547</v>
      </c>
      <c r="F992" s="23">
        <v>24600</v>
      </c>
      <c r="G992" s="23">
        <v>-11366.38</v>
      </c>
      <c r="H992" s="27">
        <v>13233.62</v>
      </c>
      <c r="I992" s="114"/>
      <c r="J992" s="17"/>
    </row>
    <row r="993" spans="1:10" s="15" customFormat="1" ht="23.25" customHeight="1" x14ac:dyDescent="0.55000000000000004">
      <c r="A993" s="25">
        <v>285</v>
      </c>
      <c r="B993" s="26">
        <v>100000513535</v>
      </c>
      <c r="C993" s="25">
        <v>0</v>
      </c>
      <c r="D993" s="24" t="s">
        <v>1546</v>
      </c>
      <c r="E993" s="24" t="s">
        <v>1547</v>
      </c>
      <c r="F993" s="23">
        <v>24600</v>
      </c>
      <c r="G993" s="23">
        <v>-11366.37</v>
      </c>
      <c r="H993" s="27">
        <v>13233.63</v>
      </c>
      <c r="I993" s="114"/>
      <c r="J993" s="17"/>
    </row>
    <row r="994" spans="1:10" s="15" customFormat="1" ht="23.25" customHeight="1" x14ac:dyDescent="0.55000000000000004">
      <c r="A994" s="25">
        <v>286</v>
      </c>
      <c r="B994" s="26">
        <v>100000513536</v>
      </c>
      <c r="C994" s="25">
        <v>0</v>
      </c>
      <c r="D994" s="24" t="s">
        <v>1546</v>
      </c>
      <c r="E994" s="24" t="s">
        <v>1547</v>
      </c>
      <c r="F994" s="23">
        <v>24600</v>
      </c>
      <c r="G994" s="23">
        <v>-11366.38</v>
      </c>
      <c r="H994" s="27">
        <v>13233.62</v>
      </c>
      <c r="I994" s="114"/>
      <c r="J994" s="17"/>
    </row>
    <row r="995" spans="1:10" s="15" customFormat="1" ht="23.25" customHeight="1" x14ac:dyDescent="0.55000000000000004">
      <c r="A995" s="25">
        <v>287</v>
      </c>
      <c r="B995" s="26">
        <v>100000513537</v>
      </c>
      <c r="C995" s="25">
        <v>0</v>
      </c>
      <c r="D995" s="24" t="s">
        <v>1546</v>
      </c>
      <c r="E995" s="24" t="s">
        <v>1547</v>
      </c>
      <c r="F995" s="23">
        <v>24600</v>
      </c>
      <c r="G995" s="23">
        <v>-11366.37</v>
      </c>
      <c r="H995" s="27">
        <v>13233.63</v>
      </c>
      <c r="I995" s="114"/>
      <c r="J995" s="17"/>
    </row>
    <row r="996" spans="1:10" s="15" customFormat="1" ht="23.25" customHeight="1" x14ac:dyDescent="0.55000000000000004">
      <c r="A996" s="25">
        <v>288</v>
      </c>
      <c r="B996" s="26">
        <v>100000513538</v>
      </c>
      <c r="C996" s="25">
        <v>0</v>
      </c>
      <c r="D996" s="24" t="s">
        <v>1546</v>
      </c>
      <c r="E996" s="24" t="s">
        <v>1547</v>
      </c>
      <c r="F996" s="23">
        <v>24600</v>
      </c>
      <c r="G996" s="23">
        <v>-11366.37</v>
      </c>
      <c r="H996" s="27">
        <v>13233.63</v>
      </c>
      <c r="I996" s="114"/>
      <c r="J996" s="17"/>
    </row>
    <row r="997" spans="1:10" s="15" customFormat="1" ht="23.25" customHeight="1" x14ac:dyDescent="0.55000000000000004">
      <c r="A997" s="25">
        <v>289</v>
      </c>
      <c r="B997" s="26">
        <v>100000513539</v>
      </c>
      <c r="C997" s="25">
        <v>0</v>
      </c>
      <c r="D997" s="24" t="s">
        <v>1546</v>
      </c>
      <c r="E997" s="24" t="s">
        <v>1547</v>
      </c>
      <c r="F997" s="23">
        <v>24600</v>
      </c>
      <c r="G997" s="23">
        <v>-11366.38</v>
      </c>
      <c r="H997" s="27">
        <v>13233.62</v>
      </c>
      <c r="I997" s="114"/>
      <c r="J997" s="17"/>
    </row>
    <row r="998" spans="1:10" s="15" customFormat="1" ht="23.25" customHeight="1" x14ac:dyDescent="0.55000000000000004">
      <c r="A998" s="25">
        <v>290</v>
      </c>
      <c r="B998" s="26">
        <v>100000513540</v>
      </c>
      <c r="C998" s="25">
        <v>0</v>
      </c>
      <c r="D998" s="24" t="s">
        <v>1546</v>
      </c>
      <c r="E998" s="24" t="s">
        <v>1547</v>
      </c>
      <c r="F998" s="23">
        <v>24600</v>
      </c>
      <c r="G998" s="23">
        <v>-11366.38</v>
      </c>
      <c r="H998" s="27">
        <v>13233.62</v>
      </c>
      <c r="I998" s="114"/>
      <c r="J998" s="17"/>
    </row>
    <row r="999" spans="1:10" s="15" customFormat="1" ht="23.25" customHeight="1" x14ac:dyDescent="0.55000000000000004">
      <c r="A999" s="25">
        <v>291</v>
      </c>
      <c r="B999" s="26">
        <v>100000513541</v>
      </c>
      <c r="C999" s="25">
        <v>0</v>
      </c>
      <c r="D999" s="24" t="s">
        <v>1546</v>
      </c>
      <c r="E999" s="24" t="s">
        <v>1547</v>
      </c>
      <c r="F999" s="23">
        <v>24600</v>
      </c>
      <c r="G999" s="23">
        <v>-11366.37</v>
      </c>
      <c r="H999" s="27">
        <v>13233.63</v>
      </c>
      <c r="I999" s="114"/>
      <c r="J999" s="17"/>
    </row>
    <row r="1000" spans="1:10" s="15" customFormat="1" ht="23.25" customHeight="1" x14ac:dyDescent="0.55000000000000004">
      <c r="A1000" s="25">
        <v>292</v>
      </c>
      <c r="B1000" s="26">
        <v>100000513542</v>
      </c>
      <c r="C1000" s="25">
        <v>0</v>
      </c>
      <c r="D1000" s="24" t="s">
        <v>1546</v>
      </c>
      <c r="E1000" s="24" t="s">
        <v>1547</v>
      </c>
      <c r="F1000" s="23">
        <v>24600</v>
      </c>
      <c r="G1000" s="23">
        <v>-11366.37</v>
      </c>
      <c r="H1000" s="27">
        <v>13233.63</v>
      </c>
      <c r="I1000" s="114"/>
      <c r="J1000" s="17"/>
    </row>
    <row r="1001" spans="1:10" s="15" customFormat="1" ht="23.25" customHeight="1" x14ac:dyDescent="0.55000000000000004">
      <c r="A1001" s="25">
        <v>293</v>
      </c>
      <c r="B1001" s="26">
        <v>100000513543</v>
      </c>
      <c r="C1001" s="25">
        <v>0</v>
      </c>
      <c r="D1001" s="24" t="s">
        <v>1546</v>
      </c>
      <c r="E1001" s="24" t="s">
        <v>1547</v>
      </c>
      <c r="F1001" s="23">
        <v>24600</v>
      </c>
      <c r="G1001" s="23">
        <v>-11366.38</v>
      </c>
      <c r="H1001" s="27">
        <v>13233.62</v>
      </c>
      <c r="I1001" s="114"/>
      <c r="J1001" s="17"/>
    </row>
    <row r="1002" spans="1:10" s="15" customFormat="1" ht="23.25" customHeight="1" x14ac:dyDescent="0.55000000000000004">
      <c r="A1002" s="25">
        <v>294</v>
      </c>
      <c r="B1002" s="26">
        <v>100000513544</v>
      </c>
      <c r="C1002" s="25">
        <v>0</v>
      </c>
      <c r="D1002" s="24" t="s">
        <v>1546</v>
      </c>
      <c r="E1002" s="24" t="s">
        <v>1547</v>
      </c>
      <c r="F1002" s="23">
        <v>24600</v>
      </c>
      <c r="G1002" s="23">
        <v>-11366.38</v>
      </c>
      <c r="H1002" s="27">
        <v>13233.62</v>
      </c>
      <c r="I1002" s="114"/>
      <c r="J1002" s="17"/>
    </row>
    <row r="1003" spans="1:10" s="15" customFormat="1" ht="23.25" customHeight="1" x14ac:dyDescent="0.55000000000000004">
      <c r="A1003" s="25">
        <v>295</v>
      </c>
      <c r="B1003" s="26">
        <v>100000513545</v>
      </c>
      <c r="C1003" s="25">
        <v>0</v>
      </c>
      <c r="D1003" s="24" t="s">
        <v>1546</v>
      </c>
      <c r="E1003" s="24" t="s">
        <v>1547</v>
      </c>
      <c r="F1003" s="23">
        <v>24600</v>
      </c>
      <c r="G1003" s="23">
        <v>-11366.37</v>
      </c>
      <c r="H1003" s="27">
        <v>13233.63</v>
      </c>
      <c r="I1003" s="114"/>
      <c r="J1003" s="17"/>
    </row>
    <row r="1004" spans="1:10" s="15" customFormat="1" ht="23.25" customHeight="1" x14ac:dyDescent="0.55000000000000004">
      <c r="A1004" s="25">
        <v>296</v>
      </c>
      <c r="B1004" s="26">
        <v>100000513546</v>
      </c>
      <c r="C1004" s="25">
        <v>0</v>
      </c>
      <c r="D1004" s="24" t="s">
        <v>1546</v>
      </c>
      <c r="E1004" s="24" t="s">
        <v>1547</v>
      </c>
      <c r="F1004" s="23">
        <v>24600</v>
      </c>
      <c r="G1004" s="23">
        <v>-11366.38</v>
      </c>
      <c r="H1004" s="27">
        <v>13233.62</v>
      </c>
      <c r="I1004" s="114"/>
      <c r="J1004" s="17"/>
    </row>
    <row r="1005" spans="1:10" s="15" customFormat="1" ht="23.25" customHeight="1" x14ac:dyDescent="0.55000000000000004">
      <c r="A1005" s="25">
        <v>297</v>
      </c>
      <c r="B1005" s="26">
        <v>100000513547</v>
      </c>
      <c r="C1005" s="25">
        <v>0</v>
      </c>
      <c r="D1005" s="24" t="s">
        <v>1546</v>
      </c>
      <c r="E1005" s="24" t="s">
        <v>1547</v>
      </c>
      <c r="F1005" s="23">
        <v>24600</v>
      </c>
      <c r="G1005" s="23">
        <v>-11366.37</v>
      </c>
      <c r="H1005" s="27">
        <v>13233.63</v>
      </c>
      <c r="I1005" s="114"/>
      <c r="J1005" s="17"/>
    </row>
    <row r="1006" spans="1:10" s="15" customFormat="1" ht="23.25" customHeight="1" x14ac:dyDescent="0.55000000000000004">
      <c r="A1006" s="25">
        <v>298</v>
      </c>
      <c r="B1006" s="26">
        <v>100000513548</v>
      </c>
      <c r="C1006" s="25">
        <v>0</v>
      </c>
      <c r="D1006" s="24" t="s">
        <v>1546</v>
      </c>
      <c r="E1006" s="24" t="s">
        <v>1547</v>
      </c>
      <c r="F1006" s="23">
        <v>24600</v>
      </c>
      <c r="G1006" s="23">
        <v>-11366.38</v>
      </c>
      <c r="H1006" s="27">
        <v>13233.62</v>
      </c>
      <c r="I1006" s="114"/>
      <c r="J1006" s="17"/>
    </row>
    <row r="1007" spans="1:10" s="15" customFormat="1" ht="23.25" customHeight="1" x14ac:dyDescent="0.55000000000000004">
      <c r="A1007" s="25">
        <v>299</v>
      </c>
      <c r="B1007" s="26">
        <v>100000513549</v>
      </c>
      <c r="C1007" s="25">
        <v>0</v>
      </c>
      <c r="D1007" s="24" t="s">
        <v>1546</v>
      </c>
      <c r="E1007" s="24" t="s">
        <v>1547</v>
      </c>
      <c r="F1007" s="23">
        <v>24600</v>
      </c>
      <c r="G1007" s="23">
        <v>-11366.37</v>
      </c>
      <c r="H1007" s="27">
        <v>13233.63</v>
      </c>
      <c r="I1007" s="114"/>
      <c r="J1007" s="17"/>
    </row>
    <row r="1008" spans="1:10" s="15" customFormat="1" ht="23.25" customHeight="1" x14ac:dyDescent="0.55000000000000004">
      <c r="A1008" s="25">
        <v>300</v>
      </c>
      <c r="B1008" s="26">
        <v>100000513550</v>
      </c>
      <c r="C1008" s="25">
        <v>0</v>
      </c>
      <c r="D1008" s="24" t="s">
        <v>1546</v>
      </c>
      <c r="E1008" s="24" t="s">
        <v>1547</v>
      </c>
      <c r="F1008" s="23">
        <v>24600</v>
      </c>
      <c r="G1008" s="23">
        <v>-11366.37</v>
      </c>
      <c r="H1008" s="27">
        <v>13233.63</v>
      </c>
      <c r="I1008" s="114"/>
      <c r="J1008" s="17"/>
    </row>
    <row r="1009" spans="1:10" s="15" customFormat="1" ht="23.25" customHeight="1" x14ac:dyDescent="0.55000000000000004">
      <c r="A1009" s="25">
        <v>301</v>
      </c>
      <c r="B1009" s="26">
        <v>100000513551</v>
      </c>
      <c r="C1009" s="25">
        <v>0</v>
      </c>
      <c r="D1009" s="24" t="s">
        <v>1546</v>
      </c>
      <c r="E1009" s="24" t="s">
        <v>1547</v>
      </c>
      <c r="F1009" s="23">
        <v>24600</v>
      </c>
      <c r="G1009" s="23">
        <v>-11366.38</v>
      </c>
      <c r="H1009" s="27">
        <v>13233.62</v>
      </c>
      <c r="I1009" s="114"/>
      <c r="J1009" s="17"/>
    </row>
    <row r="1010" spans="1:10" s="15" customFormat="1" ht="23.25" customHeight="1" x14ac:dyDescent="0.55000000000000004">
      <c r="A1010" s="25">
        <v>302</v>
      </c>
      <c r="B1010" s="26">
        <v>100000513552</v>
      </c>
      <c r="C1010" s="25">
        <v>0</v>
      </c>
      <c r="D1010" s="24" t="s">
        <v>1546</v>
      </c>
      <c r="E1010" s="24" t="s">
        <v>1547</v>
      </c>
      <c r="F1010" s="23">
        <v>24600</v>
      </c>
      <c r="G1010" s="23">
        <v>-11366.37</v>
      </c>
      <c r="H1010" s="27">
        <v>13233.63</v>
      </c>
      <c r="I1010" s="114"/>
      <c r="J1010" s="17"/>
    </row>
    <row r="1011" spans="1:10" s="15" customFormat="1" ht="23.25" customHeight="1" x14ac:dyDescent="0.55000000000000004">
      <c r="A1011" s="25">
        <v>303</v>
      </c>
      <c r="B1011" s="26">
        <v>100000513553</v>
      </c>
      <c r="C1011" s="25">
        <v>0</v>
      </c>
      <c r="D1011" s="24" t="s">
        <v>1546</v>
      </c>
      <c r="E1011" s="24" t="s">
        <v>1547</v>
      </c>
      <c r="F1011" s="23">
        <v>24600</v>
      </c>
      <c r="G1011" s="23">
        <v>-11366.38</v>
      </c>
      <c r="H1011" s="27">
        <v>13233.62</v>
      </c>
      <c r="I1011" s="114"/>
      <c r="J1011" s="17"/>
    </row>
    <row r="1012" spans="1:10" s="15" customFormat="1" ht="23.25" customHeight="1" x14ac:dyDescent="0.55000000000000004">
      <c r="A1012" s="25">
        <v>304</v>
      </c>
      <c r="B1012" s="26">
        <v>100000513554</v>
      </c>
      <c r="C1012" s="25">
        <v>0</v>
      </c>
      <c r="D1012" s="24" t="s">
        <v>1546</v>
      </c>
      <c r="E1012" s="24" t="s">
        <v>1547</v>
      </c>
      <c r="F1012" s="23">
        <v>24600</v>
      </c>
      <c r="G1012" s="23">
        <v>-11366.37</v>
      </c>
      <c r="H1012" s="27">
        <v>13233.63</v>
      </c>
      <c r="I1012" s="114"/>
      <c r="J1012" s="17"/>
    </row>
    <row r="1013" spans="1:10" s="15" customFormat="1" ht="23.25" customHeight="1" x14ac:dyDescent="0.55000000000000004">
      <c r="A1013" s="25">
        <v>305</v>
      </c>
      <c r="B1013" s="26">
        <v>100000513555</v>
      </c>
      <c r="C1013" s="25">
        <v>0</v>
      </c>
      <c r="D1013" s="24" t="s">
        <v>1546</v>
      </c>
      <c r="E1013" s="24" t="s">
        <v>1547</v>
      </c>
      <c r="F1013" s="23">
        <v>24600</v>
      </c>
      <c r="G1013" s="23">
        <v>-11366.38</v>
      </c>
      <c r="H1013" s="27">
        <v>13233.62</v>
      </c>
      <c r="I1013" s="114"/>
      <c r="J1013" s="17"/>
    </row>
    <row r="1014" spans="1:10" s="15" customFormat="1" ht="23.25" customHeight="1" x14ac:dyDescent="0.55000000000000004">
      <c r="A1014" s="25">
        <v>306</v>
      </c>
      <c r="B1014" s="26">
        <v>100000513556</v>
      </c>
      <c r="C1014" s="25">
        <v>0</v>
      </c>
      <c r="D1014" s="24" t="s">
        <v>1546</v>
      </c>
      <c r="E1014" s="24" t="s">
        <v>1547</v>
      </c>
      <c r="F1014" s="23">
        <v>24600</v>
      </c>
      <c r="G1014" s="23">
        <v>-11366.37</v>
      </c>
      <c r="H1014" s="27">
        <v>13233.63</v>
      </c>
      <c r="I1014" s="114"/>
      <c r="J1014" s="17"/>
    </row>
    <row r="1015" spans="1:10" s="15" customFormat="1" ht="23.25" customHeight="1" x14ac:dyDescent="0.55000000000000004">
      <c r="A1015" s="25">
        <v>307</v>
      </c>
      <c r="B1015" s="26">
        <v>100000513557</v>
      </c>
      <c r="C1015" s="25">
        <v>0</v>
      </c>
      <c r="D1015" s="24" t="s">
        <v>1546</v>
      </c>
      <c r="E1015" s="24" t="s">
        <v>1547</v>
      </c>
      <c r="F1015" s="23">
        <v>24600</v>
      </c>
      <c r="G1015" s="23">
        <v>-11366.38</v>
      </c>
      <c r="H1015" s="27">
        <v>13233.62</v>
      </c>
      <c r="I1015" s="114"/>
      <c r="J1015" s="17"/>
    </row>
    <row r="1016" spans="1:10" s="15" customFormat="1" ht="23.25" customHeight="1" x14ac:dyDescent="0.55000000000000004">
      <c r="A1016" s="25">
        <v>308</v>
      </c>
      <c r="B1016" s="26">
        <v>100000513558</v>
      </c>
      <c r="C1016" s="25">
        <v>0</v>
      </c>
      <c r="D1016" s="24" t="s">
        <v>1546</v>
      </c>
      <c r="E1016" s="24" t="s">
        <v>1547</v>
      </c>
      <c r="F1016" s="23">
        <v>24600</v>
      </c>
      <c r="G1016" s="23">
        <v>-11366.38</v>
      </c>
      <c r="H1016" s="27">
        <v>13233.62</v>
      </c>
      <c r="I1016" s="114"/>
      <c r="J1016" s="17"/>
    </row>
    <row r="1017" spans="1:10" s="15" customFormat="1" ht="23.25" customHeight="1" x14ac:dyDescent="0.55000000000000004">
      <c r="A1017" s="25">
        <v>309</v>
      </c>
      <c r="B1017" s="26">
        <v>100000513559</v>
      </c>
      <c r="C1017" s="25">
        <v>0</v>
      </c>
      <c r="D1017" s="24" t="s">
        <v>1546</v>
      </c>
      <c r="E1017" s="24" t="s">
        <v>1547</v>
      </c>
      <c r="F1017" s="23">
        <v>24600</v>
      </c>
      <c r="G1017" s="23">
        <v>-11366.37</v>
      </c>
      <c r="H1017" s="27">
        <v>13233.63</v>
      </c>
      <c r="I1017" s="114"/>
      <c r="J1017" s="17"/>
    </row>
    <row r="1018" spans="1:10" s="15" customFormat="1" ht="23.25" customHeight="1" x14ac:dyDescent="0.55000000000000004">
      <c r="A1018" s="25">
        <v>310</v>
      </c>
      <c r="B1018" s="26">
        <v>100000513560</v>
      </c>
      <c r="C1018" s="25">
        <v>0</v>
      </c>
      <c r="D1018" s="24" t="s">
        <v>1546</v>
      </c>
      <c r="E1018" s="24" t="s">
        <v>1547</v>
      </c>
      <c r="F1018" s="23">
        <v>24600</v>
      </c>
      <c r="G1018" s="23">
        <v>-11366.37</v>
      </c>
      <c r="H1018" s="27">
        <v>13233.63</v>
      </c>
      <c r="I1018" s="114"/>
      <c r="J1018" s="17"/>
    </row>
    <row r="1019" spans="1:10" s="15" customFormat="1" ht="23.25" customHeight="1" x14ac:dyDescent="0.55000000000000004">
      <c r="A1019" s="25">
        <v>311</v>
      </c>
      <c r="B1019" s="26">
        <v>100000513561</v>
      </c>
      <c r="C1019" s="25">
        <v>0</v>
      </c>
      <c r="D1019" s="24" t="s">
        <v>1546</v>
      </c>
      <c r="E1019" s="24" t="s">
        <v>1547</v>
      </c>
      <c r="F1019" s="23">
        <v>24600</v>
      </c>
      <c r="G1019" s="23">
        <v>-11366.38</v>
      </c>
      <c r="H1019" s="27">
        <v>13233.62</v>
      </c>
      <c r="I1019" s="114"/>
      <c r="J1019" s="17"/>
    </row>
    <row r="1020" spans="1:10" s="15" customFormat="1" ht="23.25" customHeight="1" x14ac:dyDescent="0.55000000000000004">
      <c r="A1020" s="25">
        <v>312</v>
      </c>
      <c r="B1020" s="26">
        <v>100000513562</v>
      </c>
      <c r="C1020" s="25">
        <v>0</v>
      </c>
      <c r="D1020" s="24" t="s">
        <v>1546</v>
      </c>
      <c r="E1020" s="24" t="s">
        <v>1547</v>
      </c>
      <c r="F1020" s="23">
        <v>24600</v>
      </c>
      <c r="G1020" s="23">
        <v>-11366.37</v>
      </c>
      <c r="H1020" s="27">
        <v>13233.63</v>
      </c>
      <c r="I1020" s="114"/>
      <c r="J1020" s="17"/>
    </row>
    <row r="1021" spans="1:10" s="15" customFormat="1" ht="23.25" customHeight="1" x14ac:dyDescent="0.55000000000000004">
      <c r="A1021" s="25">
        <v>313</v>
      </c>
      <c r="B1021" s="26">
        <v>100000513563</v>
      </c>
      <c r="C1021" s="25">
        <v>0</v>
      </c>
      <c r="D1021" s="24" t="s">
        <v>1546</v>
      </c>
      <c r="E1021" s="24" t="s">
        <v>1547</v>
      </c>
      <c r="F1021" s="23">
        <v>24600</v>
      </c>
      <c r="G1021" s="23">
        <v>-11366.38</v>
      </c>
      <c r="H1021" s="27">
        <v>13233.62</v>
      </c>
      <c r="I1021" s="114"/>
      <c r="J1021" s="17"/>
    </row>
    <row r="1022" spans="1:10" s="15" customFormat="1" ht="23.25" customHeight="1" x14ac:dyDescent="0.55000000000000004">
      <c r="A1022" s="25">
        <v>314</v>
      </c>
      <c r="B1022" s="26">
        <v>100000513564</v>
      </c>
      <c r="C1022" s="25">
        <v>0</v>
      </c>
      <c r="D1022" s="24" t="s">
        <v>1546</v>
      </c>
      <c r="E1022" s="24" t="s">
        <v>1547</v>
      </c>
      <c r="F1022" s="23">
        <v>24600</v>
      </c>
      <c r="G1022" s="23">
        <v>-11366.37</v>
      </c>
      <c r="H1022" s="27">
        <v>13233.63</v>
      </c>
      <c r="I1022" s="114"/>
      <c r="J1022" s="17"/>
    </row>
    <row r="1023" spans="1:10" s="15" customFormat="1" ht="23.25" customHeight="1" x14ac:dyDescent="0.55000000000000004">
      <c r="A1023" s="25">
        <v>315</v>
      </c>
      <c r="B1023" s="26">
        <v>100000513565</v>
      </c>
      <c r="C1023" s="25">
        <v>0</v>
      </c>
      <c r="D1023" s="24" t="s">
        <v>1546</v>
      </c>
      <c r="E1023" s="24" t="s">
        <v>1547</v>
      </c>
      <c r="F1023" s="23">
        <v>24600</v>
      </c>
      <c r="G1023" s="23">
        <v>-11366.38</v>
      </c>
      <c r="H1023" s="27">
        <v>13233.62</v>
      </c>
      <c r="I1023" s="114"/>
      <c r="J1023" s="17"/>
    </row>
    <row r="1024" spans="1:10" s="15" customFormat="1" ht="23.25" customHeight="1" x14ac:dyDescent="0.55000000000000004">
      <c r="A1024" s="25">
        <v>316</v>
      </c>
      <c r="B1024" s="26">
        <v>100000513566</v>
      </c>
      <c r="C1024" s="25">
        <v>0</v>
      </c>
      <c r="D1024" s="24" t="s">
        <v>1546</v>
      </c>
      <c r="E1024" s="24" t="s">
        <v>1547</v>
      </c>
      <c r="F1024" s="23">
        <v>24600</v>
      </c>
      <c r="G1024" s="23">
        <v>-11366.37</v>
      </c>
      <c r="H1024" s="27">
        <v>13233.63</v>
      </c>
      <c r="I1024" s="114"/>
      <c r="J1024" s="17"/>
    </row>
    <row r="1025" spans="1:10" s="15" customFormat="1" ht="23.25" customHeight="1" x14ac:dyDescent="0.55000000000000004">
      <c r="A1025" s="25">
        <v>317</v>
      </c>
      <c r="B1025" s="26">
        <v>100000513567</v>
      </c>
      <c r="C1025" s="25">
        <v>0</v>
      </c>
      <c r="D1025" s="24" t="s">
        <v>1546</v>
      </c>
      <c r="E1025" s="24" t="s">
        <v>1547</v>
      </c>
      <c r="F1025" s="23">
        <v>24600</v>
      </c>
      <c r="G1025" s="23">
        <v>-11366.38</v>
      </c>
      <c r="H1025" s="27">
        <v>13233.62</v>
      </c>
      <c r="I1025" s="114"/>
      <c r="J1025" s="17"/>
    </row>
    <row r="1026" spans="1:10" s="15" customFormat="1" ht="23.25" customHeight="1" x14ac:dyDescent="0.55000000000000004">
      <c r="A1026" s="25">
        <v>318</v>
      </c>
      <c r="B1026" s="26">
        <v>100000513568</v>
      </c>
      <c r="C1026" s="25">
        <v>0</v>
      </c>
      <c r="D1026" s="24" t="s">
        <v>1546</v>
      </c>
      <c r="E1026" s="24" t="s">
        <v>1547</v>
      </c>
      <c r="F1026" s="23">
        <v>24600</v>
      </c>
      <c r="G1026" s="23">
        <v>-11366.38</v>
      </c>
      <c r="H1026" s="27">
        <v>13233.62</v>
      </c>
      <c r="I1026" s="114"/>
      <c r="J1026" s="17"/>
    </row>
    <row r="1027" spans="1:10" s="15" customFormat="1" ht="23.25" customHeight="1" x14ac:dyDescent="0.55000000000000004">
      <c r="A1027" s="25">
        <v>319</v>
      </c>
      <c r="B1027" s="26">
        <v>100000513569</v>
      </c>
      <c r="C1027" s="25">
        <v>0</v>
      </c>
      <c r="D1027" s="24" t="s">
        <v>1546</v>
      </c>
      <c r="E1027" s="24" t="s">
        <v>1547</v>
      </c>
      <c r="F1027" s="23">
        <v>24600</v>
      </c>
      <c r="G1027" s="23">
        <v>-11366.37</v>
      </c>
      <c r="H1027" s="27">
        <v>13233.63</v>
      </c>
      <c r="I1027" s="114"/>
      <c r="J1027" s="17"/>
    </row>
    <row r="1028" spans="1:10" s="15" customFormat="1" ht="23.25" customHeight="1" x14ac:dyDescent="0.55000000000000004">
      <c r="A1028" s="25">
        <v>320</v>
      </c>
      <c r="B1028" s="26">
        <v>100000513570</v>
      </c>
      <c r="C1028" s="25">
        <v>0</v>
      </c>
      <c r="D1028" s="24" t="s">
        <v>1546</v>
      </c>
      <c r="E1028" s="24" t="s">
        <v>1547</v>
      </c>
      <c r="F1028" s="23">
        <v>24600</v>
      </c>
      <c r="G1028" s="23">
        <v>-11366.37</v>
      </c>
      <c r="H1028" s="27">
        <v>13233.63</v>
      </c>
      <c r="I1028" s="114"/>
      <c r="J1028" s="17"/>
    </row>
    <row r="1029" spans="1:10" s="15" customFormat="1" ht="23.25" customHeight="1" x14ac:dyDescent="0.55000000000000004">
      <c r="A1029" s="25">
        <v>321</v>
      </c>
      <c r="B1029" s="26">
        <v>100000513571</v>
      </c>
      <c r="C1029" s="25">
        <v>0</v>
      </c>
      <c r="D1029" s="24" t="s">
        <v>1546</v>
      </c>
      <c r="E1029" s="24" t="s">
        <v>1547</v>
      </c>
      <c r="F1029" s="23">
        <v>24600</v>
      </c>
      <c r="G1029" s="23">
        <v>-11366.38</v>
      </c>
      <c r="H1029" s="27">
        <v>13233.62</v>
      </c>
      <c r="I1029" s="114"/>
      <c r="J1029" s="17"/>
    </row>
    <row r="1030" spans="1:10" s="15" customFormat="1" ht="23.25" customHeight="1" x14ac:dyDescent="0.55000000000000004">
      <c r="A1030" s="25">
        <v>322</v>
      </c>
      <c r="B1030" s="26">
        <v>100000513572</v>
      </c>
      <c r="C1030" s="25">
        <v>0</v>
      </c>
      <c r="D1030" s="24" t="s">
        <v>1546</v>
      </c>
      <c r="E1030" s="24" t="s">
        <v>1547</v>
      </c>
      <c r="F1030" s="23">
        <v>24600</v>
      </c>
      <c r="G1030" s="23">
        <v>-11366.38</v>
      </c>
      <c r="H1030" s="27">
        <v>13233.62</v>
      </c>
      <c r="I1030" s="114"/>
      <c r="J1030" s="17"/>
    </row>
    <row r="1031" spans="1:10" s="15" customFormat="1" ht="23.25" customHeight="1" x14ac:dyDescent="0.55000000000000004">
      <c r="A1031" s="25">
        <v>323</v>
      </c>
      <c r="B1031" s="26">
        <v>100000513573</v>
      </c>
      <c r="C1031" s="25">
        <v>0</v>
      </c>
      <c r="D1031" s="24" t="s">
        <v>1546</v>
      </c>
      <c r="E1031" s="24" t="s">
        <v>1547</v>
      </c>
      <c r="F1031" s="23">
        <v>24600</v>
      </c>
      <c r="G1031" s="23">
        <v>-11366.37</v>
      </c>
      <c r="H1031" s="27">
        <v>13233.63</v>
      </c>
      <c r="I1031" s="114"/>
      <c r="J1031" s="17"/>
    </row>
    <row r="1032" spans="1:10" s="15" customFormat="1" ht="23.25" customHeight="1" x14ac:dyDescent="0.55000000000000004">
      <c r="A1032" s="25">
        <v>324</v>
      </c>
      <c r="B1032" s="26">
        <v>100000513574</v>
      </c>
      <c r="C1032" s="25">
        <v>0</v>
      </c>
      <c r="D1032" s="24" t="s">
        <v>1546</v>
      </c>
      <c r="E1032" s="24" t="s">
        <v>1547</v>
      </c>
      <c r="F1032" s="23">
        <v>24600</v>
      </c>
      <c r="G1032" s="23">
        <v>-11366.38</v>
      </c>
      <c r="H1032" s="27">
        <v>13233.62</v>
      </c>
      <c r="I1032" s="114"/>
      <c r="J1032" s="17"/>
    </row>
    <row r="1033" spans="1:10" s="15" customFormat="1" ht="23.25" customHeight="1" x14ac:dyDescent="0.55000000000000004">
      <c r="A1033" s="25">
        <v>325</v>
      </c>
      <c r="B1033" s="26">
        <v>100000513575</v>
      </c>
      <c r="C1033" s="25">
        <v>0</v>
      </c>
      <c r="D1033" s="24" t="s">
        <v>1546</v>
      </c>
      <c r="E1033" s="24" t="s">
        <v>1547</v>
      </c>
      <c r="F1033" s="23">
        <v>24600</v>
      </c>
      <c r="G1033" s="23">
        <v>-11366.37</v>
      </c>
      <c r="H1033" s="27">
        <v>13233.63</v>
      </c>
      <c r="I1033" s="114"/>
      <c r="J1033" s="17"/>
    </row>
    <row r="1034" spans="1:10" s="15" customFormat="1" ht="23.25" customHeight="1" x14ac:dyDescent="0.55000000000000004">
      <c r="A1034" s="25">
        <v>326</v>
      </c>
      <c r="B1034" s="26">
        <v>100000513576</v>
      </c>
      <c r="C1034" s="25">
        <v>0</v>
      </c>
      <c r="D1034" s="24" t="s">
        <v>1546</v>
      </c>
      <c r="E1034" s="24" t="s">
        <v>1547</v>
      </c>
      <c r="F1034" s="23">
        <v>24600</v>
      </c>
      <c r="G1034" s="23">
        <v>-11366.38</v>
      </c>
      <c r="H1034" s="27">
        <v>13233.62</v>
      </c>
      <c r="I1034" s="114"/>
      <c r="J1034" s="17"/>
    </row>
    <row r="1035" spans="1:10" s="15" customFormat="1" ht="23.25" customHeight="1" x14ac:dyDescent="0.55000000000000004">
      <c r="A1035" s="25">
        <v>327</v>
      </c>
      <c r="B1035" s="26">
        <v>100000513577</v>
      </c>
      <c r="C1035" s="25">
        <v>0</v>
      </c>
      <c r="D1035" s="24" t="s">
        <v>1546</v>
      </c>
      <c r="E1035" s="24" t="s">
        <v>1547</v>
      </c>
      <c r="F1035" s="23">
        <v>24600</v>
      </c>
      <c r="G1035" s="23">
        <v>-11366.37</v>
      </c>
      <c r="H1035" s="27">
        <v>13233.63</v>
      </c>
      <c r="I1035" s="114"/>
      <c r="J1035" s="17"/>
    </row>
    <row r="1036" spans="1:10" s="15" customFormat="1" ht="23.25" customHeight="1" x14ac:dyDescent="0.55000000000000004">
      <c r="A1036" s="25">
        <v>328</v>
      </c>
      <c r="B1036" s="26">
        <v>100000513578</v>
      </c>
      <c r="C1036" s="25">
        <v>0</v>
      </c>
      <c r="D1036" s="24" t="s">
        <v>1546</v>
      </c>
      <c r="E1036" s="24" t="s">
        <v>1547</v>
      </c>
      <c r="F1036" s="23">
        <v>24600</v>
      </c>
      <c r="G1036" s="23">
        <v>-11366.38</v>
      </c>
      <c r="H1036" s="27">
        <v>13233.62</v>
      </c>
      <c r="I1036" s="114"/>
      <c r="J1036" s="17"/>
    </row>
    <row r="1037" spans="1:10" s="15" customFormat="1" ht="23.25" customHeight="1" x14ac:dyDescent="0.55000000000000004">
      <c r="A1037" s="25">
        <v>329</v>
      </c>
      <c r="B1037" s="26">
        <v>100000513579</v>
      </c>
      <c r="C1037" s="25">
        <v>0</v>
      </c>
      <c r="D1037" s="24" t="s">
        <v>1546</v>
      </c>
      <c r="E1037" s="24" t="s">
        <v>1547</v>
      </c>
      <c r="F1037" s="23">
        <v>24600</v>
      </c>
      <c r="G1037" s="23">
        <v>-11366.37</v>
      </c>
      <c r="H1037" s="27">
        <v>13233.63</v>
      </c>
      <c r="I1037" s="114"/>
      <c r="J1037" s="17"/>
    </row>
    <row r="1038" spans="1:10" s="15" customFormat="1" ht="23.25" customHeight="1" x14ac:dyDescent="0.55000000000000004">
      <c r="A1038" s="25">
        <v>330</v>
      </c>
      <c r="B1038" s="26">
        <v>100000513580</v>
      </c>
      <c r="C1038" s="25">
        <v>0</v>
      </c>
      <c r="D1038" s="24" t="s">
        <v>1546</v>
      </c>
      <c r="E1038" s="24" t="s">
        <v>1547</v>
      </c>
      <c r="F1038" s="23">
        <v>24600</v>
      </c>
      <c r="G1038" s="23">
        <v>-11366.37</v>
      </c>
      <c r="H1038" s="27">
        <v>13233.63</v>
      </c>
      <c r="I1038" s="114"/>
      <c r="J1038" s="17"/>
    </row>
    <row r="1039" spans="1:10" s="15" customFormat="1" ht="23.25" customHeight="1" x14ac:dyDescent="0.55000000000000004">
      <c r="A1039" s="25">
        <v>331</v>
      </c>
      <c r="B1039" s="26">
        <v>100000513581</v>
      </c>
      <c r="C1039" s="25">
        <v>0</v>
      </c>
      <c r="D1039" s="24" t="s">
        <v>1546</v>
      </c>
      <c r="E1039" s="24" t="s">
        <v>1547</v>
      </c>
      <c r="F1039" s="23">
        <v>24600</v>
      </c>
      <c r="G1039" s="23">
        <v>-11366.38</v>
      </c>
      <c r="H1039" s="27">
        <v>13233.62</v>
      </c>
      <c r="I1039" s="114"/>
      <c r="J1039" s="17"/>
    </row>
    <row r="1040" spans="1:10" s="15" customFormat="1" ht="23.25" customHeight="1" x14ac:dyDescent="0.55000000000000004">
      <c r="A1040" s="25">
        <v>332</v>
      </c>
      <c r="B1040" s="26">
        <v>100000513582</v>
      </c>
      <c r="C1040" s="25">
        <v>0</v>
      </c>
      <c r="D1040" s="24" t="s">
        <v>1546</v>
      </c>
      <c r="E1040" s="24" t="s">
        <v>1547</v>
      </c>
      <c r="F1040" s="23">
        <v>24600</v>
      </c>
      <c r="G1040" s="23">
        <v>-11366.38</v>
      </c>
      <c r="H1040" s="27">
        <v>13233.62</v>
      </c>
      <c r="I1040" s="114"/>
      <c r="J1040" s="17"/>
    </row>
    <row r="1041" spans="1:10" s="15" customFormat="1" ht="23.25" customHeight="1" x14ac:dyDescent="0.55000000000000004">
      <c r="A1041" s="25">
        <v>333</v>
      </c>
      <c r="B1041" s="26">
        <v>100000513583</v>
      </c>
      <c r="C1041" s="25">
        <v>0</v>
      </c>
      <c r="D1041" s="24" t="s">
        <v>1546</v>
      </c>
      <c r="E1041" s="24" t="s">
        <v>1547</v>
      </c>
      <c r="F1041" s="23">
        <v>24600</v>
      </c>
      <c r="G1041" s="23">
        <v>-11366.37</v>
      </c>
      <c r="H1041" s="27">
        <v>13233.63</v>
      </c>
      <c r="I1041" s="114"/>
      <c r="J1041" s="17"/>
    </row>
    <row r="1042" spans="1:10" s="15" customFormat="1" ht="23.25" customHeight="1" x14ac:dyDescent="0.55000000000000004">
      <c r="A1042" s="25">
        <v>334</v>
      </c>
      <c r="B1042" s="26">
        <v>100000513584</v>
      </c>
      <c r="C1042" s="25">
        <v>0</v>
      </c>
      <c r="D1042" s="24" t="s">
        <v>1546</v>
      </c>
      <c r="E1042" s="24" t="s">
        <v>1547</v>
      </c>
      <c r="F1042" s="23">
        <v>24600</v>
      </c>
      <c r="G1042" s="23">
        <v>-11366.38</v>
      </c>
      <c r="H1042" s="27">
        <v>13233.62</v>
      </c>
      <c r="I1042" s="114"/>
      <c r="J1042" s="17"/>
    </row>
    <row r="1043" spans="1:10" s="15" customFormat="1" ht="23.25" customHeight="1" x14ac:dyDescent="0.55000000000000004">
      <c r="A1043" s="25">
        <v>335</v>
      </c>
      <c r="B1043" s="26">
        <v>100000513585</v>
      </c>
      <c r="C1043" s="25">
        <v>0</v>
      </c>
      <c r="D1043" s="24" t="s">
        <v>1546</v>
      </c>
      <c r="E1043" s="24" t="s">
        <v>1547</v>
      </c>
      <c r="F1043" s="23">
        <v>24600</v>
      </c>
      <c r="G1043" s="23">
        <v>-11366.37</v>
      </c>
      <c r="H1043" s="27">
        <v>13233.63</v>
      </c>
      <c r="I1043" s="114"/>
      <c r="J1043" s="17"/>
    </row>
    <row r="1044" spans="1:10" s="15" customFormat="1" ht="23.25" customHeight="1" x14ac:dyDescent="0.55000000000000004">
      <c r="A1044" s="25">
        <v>336</v>
      </c>
      <c r="B1044" s="26">
        <v>100000513586</v>
      </c>
      <c r="C1044" s="25">
        <v>0</v>
      </c>
      <c r="D1044" s="24" t="s">
        <v>1546</v>
      </c>
      <c r="E1044" s="24" t="s">
        <v>1547</v>
      </c>
      <c r="F1044" s="23">
        <v>24600</v>
      </c>
      <c r="G1044" s="23">
        <v>-11366.38</v>
      </c>
      <c r="H1044" s="27">
        <v>13233.62</v>
      </c>
      <c r="I1044" s="114"/>
      <c r="J1044" s="17"/>
    </row>
    <row r="1045" spans="1:10" s="15" customFormat="1" ht="23.25" customHeight="1" x14ac:dyDescent="0.55000000000000004">
      <c r="A1045" s="25">
        <v>337</v>
      </c>
      <c r="B1045" s="26">
        <v>100000513587</v>
      </c>
      <c r="C1045" s="25">
        <v>0</v>
      </c>
      <c r="D1045" s="24" t="s">
        <v>1546</v>
      </c>
      <c r="E1045" s="24" t="s">
        <v>1547</v>
      </c>
      <c r="F1045" s="23">
        <v>24600</v>
      </c>
      <c r="G1045" s="23">
        <v>-11366.37</v>
      </c>
      <c r="H1045" s="27">
        <v>13233.63</v>
      </c>
      <c r="I1045" s="114"/>
      <c r="J1045" s="17"/>
    </row>
    <row r="1046" spans="1:10" s="15" customFormat="1" ht="23.25" customHeight="1" x14ac:dyDescent="0.55000000000000004">
      <c r="A1046" s="25">
        <v>338</v>
      </c>
      <c r="B1046" s="26">
        <v>100000513588</v>
      </c>
      <c r="C1046" s="25">
        <v>0</v>
      </c>
      <c r="D1046" s="24" t="s">
        <v>1546</v>
      </c>
      <c r="E1046" s="24" t="s">
        <v>1547</v>
      </c>
      <c r="F1046" s="23">
        <v>24600</v>
      </c>
      <c r="G1046" s="23">
        <v>-11366.38</v>
      </c>
      <c r="H1046" s="27">
        <v>13233.62</v>
      </c>
      <c r="I1046" s="114"/>
      <c r="J1046" s="17"/>
    </row>
    <row r="1047" spans="1:10" s="15" customFormat="1" ht="23.25" customHeight="1" x14ac:dyDescent="0.55000000000000004">
      <c r="A1047" s="25">
        <v>339</v>
      </c>
      <c r="B1047" s="26">
        <v>100000513589</v>
      </c>
      <c r="C1047" s="25">
        <v>0</v>
      </c>
      <c r="D1047" s="24" t="s">
        <v>1546</v>
      </c>
      <c r="E1047" s="24" t="s">
        <v>1547</v>
      </c>
      <c r="F1047" s="23">
        <v>24600</v>
      </c>
      <c r="G1047" s="23">
        <v>-11366.37</v>
      </c>
      <c r="H1047" s="27">
        <v>13233.63</v>
      </c>
      <c r="I1047" s="114"/>
      <c r="J1047" s="17"/>
    </row>
    <row r="1048" spans="1:10" s="15" customFormat="1" ht="23.25" customHeight="1" x14ac:dyDescent="0.55000000000000004">
      <c r="A1048" s="25">
        <v>340</v>
      </c>
      <c r="B1048" s="26">
        <v>100000513590</v>
      </c>
      <c r="C1048" s="25">
        <v>0</v>
      </c>
      <c r="D1048" s="24" t="s">
        <v>1546</v>
      </c>
      <c r="E1048" s="24" t="s">
        <v>1547</v>
      </c>
      <c r="F1048" s="23">
        <v>24600</v>
      </c>
      <c r="G1048" s="23">
        <v>-11366.37</v>
      </c>
      <c r="H1048" s="27">
        <v>13233.63</v>
      </c>
      <c r="I1048" s="114"/>
      <c r="J1048" s="17"/>
    </row>
    <row r="1049" spans="1:10" s="15" customFormat="1" ht="23.25" customHeight="1" x14ac:dyDescent="0.55000000000000004">
      <c r="A1049" s="25">
        <v>341</v>
      </c>
      <c r="B1049" s="26">
        <v>100000513591</v>
      </c>
      <c r="C1049" s="25">
        <v>0</v>
      </c>
      <c r="D1049" s="24" t="s">
        <v>1546</v>
      </c>
      <c r="E1049" s="24" t="s">
        <v>1547</v>
      </c>
      <c r="F1049" s="23">
        <v>24600</v>
      </c>
      <c r="G1049" s="23">
        <v>-11366.38</v>
      </c>
      <c r="H1049" s="27">
        <v>13233.62</v>
      </c>
      <c r="I1049" s="114"/>
      <c r="J1049" s="17"/>
    </row>
    <row r="1050" spans="1:10" s="15" customFormat="1" ht="23.25" customHeight="1" x14ac:dyDescent="0.55000000000000004">
      <c r="A1050" s="25">
        <v>342</v>
      </c>
      <c r="B1050" s="26">
        <v>100000513592</v>
      </c>
      <c r="C1050" s="25">
        <v>0</v>
      </c>
      <c r="D1050" s="24" t="s">
        <v>1546</v>
      </c>
      <c r="E1050" s="24" t="s">
        <v>1547</v>
      </c>
      <c r="F1050" s="23">
        <v>24600</v>
      </c>
      <c r="G1050" s="23">
        <v>-11366.38</v>
      </c>
      <c r="H1050" s="27">
        <v>13233.62</v>
      </c>
      <c r="I1050" s="114"/>
      <c r="J1050" s="17"/>
    </row>
    <row r="1051" spans="1:10" s="15" customFormat="1" ht="23.25" customHeight="1" x14ac:dyDescent="0.55000000000000004">
      <c r="A1051" s="25">
        <v>343</v>
      </c>
      <c r="B1051" s="26">
        <v>100000513593</v>
      </c>
      <c r="C1051" s="25">
        <v>0</v>
      </c>
      <c r="D1051" s="24" t="s">
        <v>1546</v>
      </c>
      <c r="E1051" s="24" t="s">
        <v>1547</v>
      </c>
      <c r="F1051" s="23">
        <v>24600</v>
      </c>
      <c r="G1051" s="23">
        <v>-11366.37</v>
      </c>
      <c r="H1051" s="27">
        <v>13233.63</v>
      </c>
      <c r="I1051" s="114"/>
      <c r="J1051" s="17"/>
    </row>
    <row r="1052" spans="1:10" s="15" customFormat="1" ht="23.25" customHeight="1" x14ac:dyDescent="0.55000000000000004">
      <c r="A1052" s="25">
        <v>344</v>
      </c>
      <c r="B1052" s="26">
        <v>100000513594</v>
      </c>
      <c r="C1052" s="25">
        <v>0</v>
      </c>
      <c r="D1052" s="24" t="s">
        <v>1546</v>
      </c>
      <c r="E1052" s="24" t="s">
        <v>1547</v>
      </c>
      <c r="F1052" s="23">
        <v>24600</v>
      </c>
      <c r="G1052" s="23">
        <v>-11366.38</v>
      </c>
      <c r="H1052" s="27">
        <v>13233.62</v>
      </c>
      <c r="I1052" s="114"/>
      <c r="J1052" s="17"/>
    </row>
    <row r="1053" spans="1:10" s="15" customFormat="1" ht="23.25" customHeight="1" x14ac:dyDescent="0.55000000000000004">
      <c r="A1053" s="25">
        <v>345</v>
      </c>
      <c r="B1053" s="26">
        <v>100000513595</v>
      </c>
      <c r="C1053" s="25">
        <v>0</v>
      </c>
      <c r="D1053" s="24" t="s">
        <v>1546</v>
      </c>
      <c r="E1053" s="24" t="s">
        <v>1547</v>
      </c>
      <c r="F1053" s="23">
        <v>24600</v>
      </c>
      <c r="G1053" s="23">
        <v>-11366.37</v>
      </c>
      <c r="H1053" s="27">
        <v>13233.63</v>
      </c>
      <c r="I1053" s="114"/>
      <c r="J1053" s="17"/>
    </row>
    <row r="1054" spans="1:10" s="15" customFormat="1" ht="23.25" customHeight="1" x14ac:dyDescent="0.55000000000000004">
      <c r="A1054" s="25">
        <v>346</v>
      </c>
      <c r="B1054" s="26">
        <v>100000513596</v>
      </c>
      <c r="C1054" s="25">
        <v>0</v>
      </c>
      <c r="D1054" s="24" t="s">
        <v>1546</v>
      </c>
      <c r="E1054" s="24" t="s">
        <v>1547</v>
      </c>
      <c r="F1054" s="23">
        <v>24600</v>
      </c>
      <c r="G1054" s="23">
        <v>-11366.38</v>
      </c>
      <c r="H1054" s="27">
        <v>13233.62</v>
      </c>
      <c r="I1054" s="114"/>
      <c r="J1054" s="17"/>
    </row>
    <row r="1055" spans="1:10" s="15" customFormat="1" ht="23.25" customHeight="1" x14ac:dyDescent="0.55000000000000004">
      <c r="A1055" s="25">
        <v>347</v>
      </c>
      <c r="B1055" s="26">
        <v>100000513597</v>
      </c>
      <c r="C1055" s="25">
        <v>0</v>
      </c>
      <c r="D1055" s="24" t="s">
        <v>1546</v>
      </c>
      <c r="E1055" s="24" t="s">
        <v>1547</v>
      </c>
      <c r="F1055" s="23">
        <v>24600</v>
      </c>
      <c r="G1055" s="23">
        <v>-11366.37</v>
      </c>
      <c r="H1055" s="27">
        <v>13233.63</v>
      </c>
      <c r="I1055" s="114"/>
      <c r="J1055" s="17"/>
    </row>
    <row r="1056" spans="1:10" s="15" customFormat="1" ht="23.25" customHeight="1" x14ac:dyDescent="0.55000000000000004">
      <c r="A1056" s="25">
        <v>348</v>
      </c>
      <c r="B1056" s="26">
        <v>100000513598</v>
      </c>
      <c r="C1056" s="25">
        <v>0</v>
      </c>
      <c r="D1056" s="24" t="s">
        <v>1546</v>
      </c>
      <c r="E1056" s="24" t="s">
        <v>1547</v>
      </c>
      <c r="F1056" s="23">
        <v>24600</v>
      </c>
      <c r="G1056" s="23">
        <v>-11366.38</v>
      </c>
      <c r="H1056" s="27">
        <v>13233.62</v>
      </c>
      <c r="I1056" s="114"/>
      <c r="J1056" s="17"/>
    </row>
    <row r="1057" spans="1:10" s="15" customFormat="1" ht="23.25" customHeight="1" x14ac:dyDescent="0.55000000000000004">
      <c r="A1057" s="25">
        <v>349</v>
      </c>
      <c r="B1057" s="26">
        <v>100000513599</v>
      </c>
      <c r="C1057" s="25">
        <v>0</v>
      </c>
      <c r="D1057" s="24" t="s">
        <v>1546</v>
      </c>
      <c r="E1057" s="24" t="s">
        <v>1547</v>
      </c>
      <c r="F1057" s="23">
        <v>24600</v>
      </c>
      <c r="G1057" s="23">
        <v>-11366.37</v>
      </c>
      <c r="H1057" s="27">
        <v>13233.63</v>
      </c>
      <c r="I1057" s="114"/>
      <c r="J1057" s="17"/>
    </row>
    <row r="1058" spans="1:10" s="15" customFormat="1" ht="23.25" customHeight="1" x14ac:dyDescent="0.55000000000000004">
      <c r="A1058" s="25">
        <v>350</v>
      </c>
      <c r="B1058" s="26">
        <v>100000513600</v>
      </c>
      <c r="C1058" s="25">
        <v>0</v>
      </c>
      <c r="D1058" s="24" t="s">
        <v>1546</v>
      </c>
      <c r="E1058" s="24" t="s">
        <v>1547</v>
      </c>
      <c r="F1058" s="23">
        <v>24600</v>
      </c>
      <c r="G1058" s="23">
        <v>-11366.38</v>
      </c>
      <c r="H1058" s="27">
        <v>13233.62</v>
      </c>
      <c r="I1058" s="114"/>
      <c r="J1058" s="17"/>
    </row>
    <row r="1059" spans="1:10" s="15" customFormat="1" ht="23.25" customHeight="1" x14ac:dyDescent="0.55000000000000004">
      <c r="A1059" s="25">
        <v>351</v>
      </c>
      <c r="B1059" s="26">
        <v>100000513601</v>
      </c>
      <c r="C1059" s="25">
        <v>0</v>
      </c>
      <c r="D1059" s="24" t="s">
        <v>1546</v>
      </c>
      <c r="E1059" s="24" t="s">
        <v>1547</v>
      </c>
      <c r="F1059" s="23">
        <v>24600</v>
      </c>
      <c r="G1059" s="23">
        <v>-11366.37</v>
      </c>
      <c r="H1059" s="27">
        <v>13233.63</v>
      </c>
      <c r="I1059" s="114"/>
      <c r="J1059" s="17"/>
    </row>
    <row r="1060" spans="1:10" s="15" customFormat="1" ht="23.25" customHeight="1" x14ac:dyDescent="0.55000000000000004">
      <c r="A1060" s="25">
        <v>352</v>
      </c>
      <c r="B1060" s="26">
        <v>100000513602</v>
      </c>
      <c r="C1060" s="25">
        <v>0</v>
      </c>
      <c r="D1060" s="24" t="s">
        <v>1546</v>
      </c>
      <c r="E1060" s="24" t="s">
        <v>1547</v>
      </c>
      <c r="F1060" s="23">
        <v>24600</v>
      </c>
      <c r="G1060" s="23">
        <v>-11366.37</v>
      </c>
      <c r="H1060" s="27">
        <v>13233.63</v>
      </c>
      <c r="I1060" s="114"/>
      <c r="J1060" s="17"/>
    </row>
    <row r="1061" spans="1:10" s="15" customFormat="1" ht="23.25" customHeight="1" x14ac:dyDescent="0.55000000000000004">
      <c r="A1061" s="25">
        <v>353</v>
      </c>
      <c r="B1061" s="26">
        <v>100000513603</v>
      </c>
      <c r="C1061" s="25">
        <v>0</v>
      </c>
      <c r="D1061" s="24" t="s">
        <v>1546</v>
      </c>
      <c r="E1061" s="24" t="s">
        <v>1547</v>
      </c>
      <c r="F1061" s="23">
        <v>24600</v>
      </c>
      <c r="G1061" s="23">
        <v>-11366.38</v>
      </c>
      <c r="H1061" s="27">
        <v>13233.62</v>
      </c>
      <c r="I1061" s="114"/>
      <c r="J1061" s="17"/>
    </row>
    <row r="1062" spans="1:10" s="15" customFormat="1" ht="23.25" customHeight="1" x14ac:dyDescent="0.55000000000000004">
      <c r="A1062" s="25">
        <v>354</v>
      </c>
      <c r="B1062" s="26">
        <v>100000513604</v>
      </c>
      <c r="C1062" s="25">
        <v>0</v>
      </c>
      <c r="D1062" s="24" t="s">
        <v>1546</v>
      </c>
      <c r="E1062" s="24" t="s">
        <v>1547</v>
      </c>
      <c r="F1062" s="23">
        <v>24600</v>
      </c>
      <c r="G1062" s="23">
        <v>-11366.37</v>
      </c>
      <c r="H1062" s="27">
        <v>13233.63</v>
      </c>
      <c r="I1062" s="114"/>
      <c r="J1062" s="17"/>
    </row>
    <row r="1063" spans="1:10" s="15" customFormat="1" ht="23.25" customHeight="1" x14ac:dyDescent="0.55000000000000004">
      <c r="A1063" s="25">
        <v>355</v>
      </c>
      <c r="B1063" s="26">
        <v>100000513605</v>
      </c>
      <c r="C1063" s="25">
        <v>0</v>
      </c>
      <c r="D1063" s="24" t="s">
        <v>1546</v>
      </c>
      <c r="E1063" s="24" t="s">
        <v>1547</v>
      </c>
      <c r="F1063" s="23">
        <v>24600</v>
      </c>
      <c r="G1063" s="23">
        <v>-11366.38</v>
      </c>
      <c r="H1063" s="27">
        <v>13233.62</v>
      </c>
      <c r="I1063" s="114"/>
      <c r="J1063" s="17"/>
    </row>
    <row r="1064" spans="1:10" s="15" customFormat="1" ht="23.25" customHeight="1" x14ac:dyDescent="0.55000000000000004">
      <c r="A1064" s="25">
        <v>356</v>
      </c>
      <c r="B1064" s="26">
        <v>100000513606</v>
      </c>
      <c r="C1064" s="25">
        <v>0</v>
      </c>
      <c r="D1064" s="24" t="s">
        <v>1546</v>
      </c>
      <c r="E1064" s="24" t="s">
        <v>1547</v>
      </c>
      <c r="F1064" s="23">
        <v>24600</v>
      </c>
      <c r="G1064" s="23">
        <v>-11366.37</v>
      </c>
      <c r="H1064" s="27">
        <v>13233.63</v>
      </c>
      <c r="I1064" s="114"/>
      <c r="J1064" s="17"/>
    </row>
    <row r="1065" spans="1:10" s="15" customFormat="1" ht="23.25" customHeight="1" x14ac:dyDescent="0.55000000000000004">
      <c r="A1065" s="25">
        <v>357</v>
      </c>
      <c r="B1065" s="26">
        <v>100000513607</v>
      </c>
      <c r="C1065" s="25">
        <v>0</v>
      </c>
      <c r="D1065" s="24" t="s">
        <v>1546</v>
      </c>
      <c r="E1065" s="24" t="s">
        <v>1547</v>
      </c>
      <c r="F1065" s="23">
        <v>24600</v>
      </c>
      <c r="G1065" s="23">
        <v>-11366.38</v>
      </c>
      <c r="H1065" s="27">
        <v>13233.62</v>
      </c>
      <c r="I1065" s="114"/>
      <c r="J1065" s="17"/>
    </row>
    <row r="1066" spans="1:10" s="15" customFormat="1" ht="23.25" customHeight="1" x14ac:dyDescent="0.55000000000000004">
      <c r="A1066" s="25">
        <v>358</v>
      </c>
      <c r="B1066" s="26">
        <v>100000513608</v>
      </c>
      <c r="C1066" s="25">
        <v>0</v>
      </c>
      <c r="D1066" s="24" t="s">
        <v>1546</v>
      </c>
      <c r="E1066" s="24" t="s">
        <v>1547</v>
      </c>
      <c r="F1066" s="23">
        <v>24600</v>
      </c>
      <c r="G1066" s="23">
        <v>-11366.38</v>
      </c>
      <c r="H1066" s="27">
        <v>13233.62</v>
      </c>
      <c r="I1066" s="114"/>
      <c r="J1066" s="17"/>
    </row>
    <row r="1067" spans="1:10" s="15" customFormat="1" ht="23.25" customHeight="1" x14ac:dyDescent="0.55000000000000004">
      <c r="A1067" s="25">
        <v>359</v>
      </c>
      <c r="B1067" s="26">
        <v>100000513609</v>
      </c>
      <c r="C1067" s="25">
        <v>0</v>
      </c>
      <c r="D1067" s="24" t="s">
        <v>1546</v>
      </c>
      <c r="E1067" s="24" t="s">
        <v>1547</v>
      </c>
      <c r="F1067" s="23">
        <v>24600</v>
      </c>
      <c r="G1067" s="23">
        <v>-11366.37</v>
      </c>
      <c r="H1067" s="27">
        <v>13233.63</v>
      </c>
      <c r="I1067" s="114"/>
      <c r="J1067" s="17"/>
    </row>
    <row r="1068" spans="1:10" s="15" customFormat="1" ht="23.25" customHeight="1" x14ac:dyDescent="0.55000000000000004">
      <c r="A1068" s="25">
        <v>360</v>
      </c>
      <c r="B1068" s="26">
        <v>100000513610</v>
      </c>
      <c r="C1068" s="25">
        <v>0</v>
      </c>
      <c r="D1068" s="24" t="s">
        <v>1546</v>
      </c>
      <c r="E1068" s="24" t="s">
        <v>1547</v>
      </c>
      <c r="F1068" s="23">
        <v>24600</v>
      </c>
      <c r="G1068" s="23">
        <v>-11366.38</v>
      </c>
      <c r="H1068" s="27">
        <v>13233.62</v>
      </c>
      <c r="I1068" s="114"/>
      <c r="J1068" s="17"/>
    </row>
    <row r="1069" spans="1:10" s="15" customFormat="1" ht="23.25" customHeight="1" x14ac:dyDescent="0.55000000000000004">
      <c r="A1069" s="25">
        <v>361</v>
      </c>
      <c r="B1069" s="26">
        <v>100000513611</v>
      </c>
      <c r="C1069" s="25">
        <v>0</v>
      </c>
      <c r="D1069" s="24" t="s">
        <v>1546</v>
      </c>
      <c r="E1069" s="24" t="s">
        <v>1547</v>
      </c>
      <c r="F1069" s="23">
        <v>24600</v>
      </c>
      <c r="G1069" s="23">
        <v>-11366.37</v>
      </c>
      <c r="H1069" s="27">
        <v>13233.63</v>
      </c>
      <c r="I1069" s="114"/>
      <c r="J1069" s="17"/>
    </row>
    <row r="1070" spans="1:10" s="15" customFormat="1" ht="23.25" customHeight="1" x14ac:dyDescent="0.55000000000000004">
      <c r="A1070" s="25">
        <v>362</v>
      </c>
      <c r="B1070" s="26">
        <v>100000513612</v>
      </c>
      <c r="C1070" s="25">
        <v>0</v>
      </c>
      <c r="D1070" s="24" t="s">
        <v>1546</v>
      </c>
      <c r="E1070" s="24" t="s">
        <v>1547</v>
      </c>
      <c r="F1070" s="23">
        <v>24600</v>
      </c>
      <c r="G1070" s="23">
        <v>-11366.38</v>
      </c>
      <c r="H1070" s="27">
        <v>13233.62</v>
      </c>
      <c r="I1070" s="114"/>
      <c r="J1070" s="17"/>
    </row>
    <row r="1071" spans="1:10" s="15" customFormat="1" ht="23.25" customHeight="1" x14ac:dyDescent="0.55000000000000004">
      <c r="A1071" s="25">
        <v>363</v>
      </c>
      <c r="B1071" s="26">
        <v>100000513613</v>
      </c>
      <c r="C1071" s="25">
        <v>0</v>
      </c>
      <c r="D1071" s="24" t="s">
        <v>1546</v>
      </c>
      <c r="E1071" s="24" t="s">
        <v>1547</v>
      </c>
      <c r="F1071" s="23">
        <v>24600</v>
      </c>
      <c r="G1071" s="23">
        <v>-11366.37</v>
      </c>
      <c r="H1071" s="27">
        <v>13233.63</v>
      </c>
      <c r="I1071" s="114"/>
      <c r="J1071" s="17"/>
    </row>
    <row r="1072" spans="1:10" s="15" customFormat="1" ht="23.25" customHeight="1" x14ac:dyDescent="0.55000000000000004">
      <c r="A1072" s="25">
        <v>364</v>
      </c>
      <c r="B1072" s="26">
        <v>100000513614</v>
      </c>
      <c r="C1072" s="25">
        <v>0</v>
      </c>
      <c r="D1072" s="24" t="s">
        <v>1546</v>
      </c>
      <c r="E1072" s="24" t="s">
        <v>1547</v>
      </c>
      <c r="F1072" s="23">
        <v>24600</v>
      </c>
      <c r="G1072" s="23">
        <v>-11366.38</v>
      </c>
      <c r="H1072" s="27">
        <v>13233.62</v>
      </c>
      <c r="I1072" s="114"/>
      <c r="J1072" s="17"/>
    </row>
    <row r="1073" spans="1:10" s="15" customFormat="1" ht="23.25" customHeight="1" x14ac:dyDescent="0.55000000000000004">
      <c r="A1073" s="25">
        <v>365</v>
      </c>
      <c r="B1073" s="26">
        <v>100000513615</v>
      </c>
      <c r="C1073" s="25">
        <v>0</v>
      </c>
      <c r="D1073" s="24" t="s">
        <v>1546</v>
      </c>
      <c r="E1073" s="24" t="s">
        <v>1547</v>
      </c>
      <c r="F1073" s="23">
        <v>24600</v>
      </c>
      <c r="G1073" s="23">
        <v>-11366.37</v>
      </c>
      <c r="H1073" s="27">
        <v>13233.63</v>
      </c>
      <c r="I1073" s="114"/>
      <c r="J1073" s="17"/>
    </row>
    <row r="1074" spans="1:10" s="15" customFormat="1" ht="23.25" customHeight="1" x14ac:dyDescent="0.55000000000000004">
      <c r="A1074" s="25">
        <v>366</v>
      </c>
      <c r="B1074" s="26">
        <v>100000513616</v>
      </c>
      <c r="C1074" s="25">
        <v>0</v>
      </c>
      <c r="D1074" s="24" t="s">
        <v>1546</v>
      </c>
      <c r="E1074" s="24" t="s">
        <v>1547</v>
      </c>
      <c r="F1074" s="23">
        <v>24600</v>
      </c>
      <c r="G1074" s="23">
        <v>-11366.38</v>
      </c>
      <c r="H1074" s="27">
        <v>13233.62</v>
      </c>
      <c r="I1074" s="114"/>
      <c r="J1074" s="17"/>
    </row>
    <row r="1075" spans="1:10" s="15" customFormat="1" ht="23.25" customHeight="1" x14ac:dyDescent="0.55000000000000004">
      <c r="A1075" s="25">
        <v>367</v>
      </c>
      <c r="B1075" s="26">
        <v>100000513617</v>
      </c>
      <c r="C1075" s="25">
        <v>0</v>
      </c>
      <c r="D1075" s="24" t="s">
        <v>1546</v>
      </c>
      <c r="E1075" s="24" t="s">
        <v>1547</v>
      </c>
      <c r="F1075" s="23">
        <v>24600</v>
      </c>
      <c r="G1075" s="23">
        <v>-11366.37</v>
      </c>
      <c r="H1075" s="27">
        <v>13233.63</v>
      </c>
      <c r="I1075" s="114"/>
      <c r="J1075" s="17"/>
    </row>
    <row r="1076" spans="1:10" s="15" customFormat="1" ht="23.25" customHeight="1" x14ac:dyDescent="0.55000000000000004">
      <c r="A1076" s="25">
        <v>368</v>
      </c>
      <c r="B1076" s="26">
        <v>100000513618</v>
      </c>
      <c r="C1076" s="25">
        <v>0</v>
      </c>
      <c r="D1076" s="24" t="s">
        <v>1546</v>
      </c>
      <c r="E1076" s="24" t="s">
        <v>1547</v>
      </c>
      <c r="F1076" s="23">
        <v>24600</v>
      </c>
      <c r="G1076" s="23">
        <v>-11366.38</v>
      </c>
      <c r="H1076" s="27">
        <v>13233.62</v>
      </c>
      <c r="I1076" s="114"/>
      <c r="J1076" s="17"/>
    </row>
    <row r="1077" spans="1:10" s="15" customFormat="1" ht="23.25" customHeight="1" x14ac:dyDescent="0.55000000000000004">
      <c r="A1077" s="25">
        <v>369</v>
      </c>
      <c r="B1077" s="26">
        <v>100000513619</v>
      </c>
      <c r="C1077" s="25">
        <v>0</v>
      </c>
      <c r="D1077" s="24" t="s">
        <v>1546</v>
      </c>
      <c r="E1077" s="24" t="s">
        <v>1547</v>
      </c>
      <c r="F1077" s="23">
        <v>24600</v>
      </c>
      <c r="G1077" s="23">
        <v>-11366.37</v>
      </c>
      <c r="H1077" s="27">
        <v>13233.63</v>
      </c>
      <c r="I1077" s="114"/>
      <c r="J1077" s="17"/>
    </row>
    <row r="1078" spans="1:10" s="15" customFormat="1" ht="23.25" customHeight="1" x14ac:dyDescent="0.55000000000000004">
      <c r="A1078" s="25">
        <v>370</v>
      </c>
      <c r="B1078" s="26">
        <v>100000513620</v>
      </c>
      <c r="C1078" s="25">
        <v>0</v>
      </c>
      <c r="D1078" s="24" t="s">
        <v>1546</v>
      </c>
      <c r="E1078" s="24" t="s">
        <v>1547</v>
      </c>
      <c r="F1078" s="23">
        <v>24600</v>
      </c>
      <c r="G1078" s="23">
        <v>-11366.38</v>
      </c>
      <c r="H1078" s="27">
        <v>13233.62</v>
      </c>
      <c r="I1078" s="114"/>
      <c r="J1078" s="17"/>
    </row>
    <row r="1079" spans="1:10" s="15" customFormat="1" ht="23.25" customHeight="1" x14ac:dyDescent="0.55000000000000004">
      <c r="A1079" s="25">
        <v>371</v>
      </c>
      <c r="B1079" s="26">
        <v>100000513621</v>
      </c>
      <c r="C1079" s="25">
        <v>0</v>
      </c>
      <c r="D1079" s="24" t="s">
        <v>1546</v>
      </c>
      <c r="E1079" s="24" t="s">
        <v>1547</v>
      </c>
      <c r="F1079" s="23">
        <v>24600</v>
      </c>
      <c r="G1079" s="23">
        <v>-11366.37</v>
      </c>
      <c r="H1079" s="27">
        <v>13233.63</v>
      </c>
      <c r="I1079" s="114"/>
      <c r="J1079" s="17"/>
    </row>
    <row r="1080" spans="1:10" s="15" customFormat="1" ht="23.25" customHeight="1" x14ac:dyDescent="0.55000000000000004">
      <c r="A1080" s="25">
        <v>372</v>
      </c>
      <c r="B1080" s="26">
        <v>100000513622</v>
      </c>
      <c r="C1080" s="25">
        <v>0</v>
      </c>
      <c r="D1080" s="24" t="s">
        <v>1546</v>
      </c>
      <c r="E1080" s="24" t="s">
        <v>1547</v>
      </c>
      <c r="F1080" s="23">
        <v>24600</v>
      </c>
      <c r="G1080" s="23">
        <v>-11366.38</v>
      </c>
      <c r="H1080" s="27">
        <v>13233.62</v>
      </c>
      <c r="I1080" s="114"/>
      <c r="J1080" s="17"/>
    </row>
    <row r="1081" spans="1:10" s="15" customFormat="1" ht="23.25" customHeight="1" x14ac:dyDescent="0.55000000000000004">
      <c r="A1081" s="25">
        <v>373</v>
      </c>
      <c r="B1081" s="26">
        <v>100000513623</v>
      </c>
      <c r="C1081" s="25">
        <v>0</v>
      </c>
      <c r="D1081" s="24" t="s">
        <v>1546</v>
      </c>
      <c r="E1081" s="24" t="s">
        <v>1547</v>
      </c>
      <c r="F1081" s="23">
        <v>24600</v>
      </c>
      <c r="G1081" s="23">
        <v>-11366.37</v>
      </c>
      <c r="H1081" s="27">
        <v>13233.63</v>
      </c>
      <c r="I1081" s="114"/>
      <c r="J1081" s="17"/>
    </row>
    <row r="1082" spans="1:10" s="15" customFormat="1" ht="23.25" customHeight="1" x14ac:dyDescent="0.55000000000000004">
      <c r="A1082" s="25">
        <v>374</v>
      </c>
      <c r="B1082" s="26">
        <v>100000513624</v>
      </c>
      <c r="C1082" s="25">
        <v>0</v>
      </c>
      <c r="D1082" s="24" t="s">
        <v>1546</v>
      </c>
      <c r="E1082" s="24" t="s">
        <v>1547</v>
      </c>
      <c r="F1082" s="23">
        <v>24600</v>
      </c>
      <c r="G1082" s="23">
        <v>-11366.38</v>
      </c>
      <c r="H1082" s="27">
        <v>13233.62</v>
      </c>
      <c r="I1082" s="114"/>
      <c r="J1082" s="17"/>
    </row>
    <row r="1083" spans="1:10" s="15" customFormat="1" ht="23.25" customHeight="1" x14ac:dyDescent="0.55000000000000004">
      <c r="A1083" s="25">
        <v>375</v>
      </c>
      <c r="B1083" s="26">
        <v>100000513625</v>
      </c>
      <c r="C1083" s="25">
        <v>0</v>
      </c>
      <c r="D1083" s="24" t="s">
        <v>1546</v>
      </c>
      <c r="E1083" s="24" t="s">
        <v>1547</v>
      </c>
      <c r="F1083" s="23">
        <v>24600</v>
      </c>
      <c r="G1083" s="23">
        <v>-11366.37</v>
      </c>
      <c r="H1083" s="27">
        <v>13233.63</v>
      </c>
      <c r="I1083" s="114"/>
      <c r="J1083" s="17"/>
    </row>
    <row r="1084" spans="1:10" s="15" customFormat="1" ht="23.25" customHeight="1" x14ac:dyDescent="0.55000000000000004">
      <c r="A1084" s="25">
        <v>376</v>
      </c>
      <c r="B1084" s="26">
        <v>100000513626</v>
      </c>
      <c r="C1084" s="25">
        <v>0</v>
      </c>
      <c r="D1084" s="24" t="s">
        <v>1546</v>
      </c>
      <c r="E1084" s="24" t="s">
        <v>1547</v>
      </c>
      <c r="F1084" s="23">
        <v>24600</v>
      </c>
      <c r="G1084" s="23">
        <v>-11366.37</v>
      </c>
      <c r="H1084" s="27">
        <v>13233.63</v>
      </c>
      <c r="I1084" s="114"/>
      <c r="J1084" s="17"/>
    </row>
    <row r="1085" spans="1:10" s="15" customFormat="1" ht="23.25" customHeight="1" x14ac:dyDescent="0.55000000000000004">
      <c r="A1085" s="25">
        <v>377</v>
      </c>
      <c r="B1085" s="26">
        <v>100000513627</v>
      </c>
      <c r="C1085" s="25">
        <v>0</v>
      </c>
      <c r="D1085" s="24" t="s">
        <v>1546</v>
      </c>
      <c r="E1085" s="24" t="s">
        <v>1547</v>
      </c>
      <c r="F1085" s="23">
        <v>24600</v>
      </c>
      <c r="G1085" s="23">
        <v>-11366.38</v>
      </c>
      <c r="H1085" s="27">
        <v>13233.62</v>
      </c>
      <c r="I1085" s="114"/>
      <c r="J1085" s="17"/>
    </row>
    <row r="1086" spans="1:10" s="15" customFormat="1" ht="23.25" customHeight="1" x14ac:dyDescent="0.55000000000000004">
      <c r="A1086" s="25">
        <v>378</v>
      </c>
      <c r="B1086" s="26">
        <v>100000513628</v>
      </c>
      <c r="C1086" s="25">
        <v>0</v>
      </c>
      <c r="D1086" s="24" t="s">
        <v>1546</v>
      </c>
      <c r="E1086" s="24" t="s">
        <v>1547</v>
      </c>
      <c r="F1086" s="23">
        <v>24600</v>
      </c>
      <c r="G1086" s="23">
        <v>-11366.38</v>
      </c>
      <c r="H1086" s="27">
        <v>13233.62</v>
      </c>
      <c r="I1086" s="114"/>
      <c r="J1086" s="17"/>
    </row>
    <row r="1087" spans="1:10" s="15" customFormat="1" ht="23.25" customHeight="1" x14ac:dyDescent="0.55000000000000004">
      <c r="A1087" s="25">
        <v>379</v>
      </c>
      <c r="B1087" s="26">
        <v>100000513629</v>
      </c>
      <c r="C1087" s="25">
        <v>0</v>
      </c>
      <c r="D1087" s="24" t="s">
        <v>1546</v>
      </c>
      <c r="E1087" s="24" t="s">
        <v>1547</v>
      </c>
      <c r="F1087" s="23">
        <v>24600</v>
      </c>
      <c r="G1087" s="23">
        <v>-11366.37</v>
      </c>
      <c r="H1087" s="27">
        <v>13233.63</v>
      </c>
      <c r="I1087" s="114"/>
      <c r="J1087" s="17"/>
    </row>
    <row r="1088" spans="1:10" s="15" customFormat="1" ht="23.25" customHeight="1" x14ac:dyDescent="0.55000000000000004">
      <c r="A1088" s="25">
        <v>380</v>
      </c>
      <c r="B1088" s="26">
        <v>100000513630</v>
      </c>
      <c r="C1088" s="25">
        <v>0</v>
      </c>
      <c r="D1088" s="24" t="s">
        <v>1546</v>
      </c>
      <c r="E1088" s="24" t="s">
        <v>1547</v>
      </c>
      <c r="F1088" s="23">
        <v>24600</v>
      </c>
      <c r="G1088" s="23">
        <v>-11366.37</v>
      </c>
      <c r="H1088" s="27">
        <v>13233.63</v>
      </c>
      <c r="I1088" s="114"/>
      <c r="J1088" s="17"/>
    </row>
    <row r="1089" spans="1:10" s="15" customFormat="1" ht="23.25" customHeight="1" x14ac:dyDescent="0.55000000000000004">
      <c r="A1089" s="25">
        <v>381</v>
      </c>
      <c r="B1089" s="26">
        <v>100000513631</v>
      </c>
      <c r="C1089" s="25">
        <v>0</v>
      </c>
      <c r="D1089" s="24" t="s">
        <v>1546</v>
      </c>
      <c r="E1089" s="24" t="s">
        <v>1547</v>
      </c>
      <c r="F1089" s="23">
        <v>24600</v>
      </c>
      <c r="G1089" s="23">
        <v>-11366.38</v>
      </c>
      <c r="H1089" s="27">
        <v>13233.62</v>
      </c>
      <c r="I1089" s="114"/>
      <c r="J1089" s="17"/>
    </row>
    <row r="1090" spans="1:10" s="15" customFormat="1" ht="23.25" customHeight="1" x14ac:dyDescent="0.55000000000000004">
      <c r="A1090" s="25">
        <v>382</v>
      </c>
      <c r="B1090" s="26">
        <v>100000513632</v>
      </c>
      <c r="C1090" s="25">
        <v>0</v>
      </c>
      <c r="D1090" s="24" t="s">
        <v>1546</v>
      </c>
      <c r="E1090" s="24" t="s">
        <v>1547</v>
      </c>
      <c r="F1090" s="23">
        <v>24600</v>
      </c>
      <c r="G1090" s="23">
        <v>-11366.38</v>
      </c>
      <c r="H1090" s="27">
        <v>13233.62</v>
      </c>
      <c r="I1090" s="114"/>
      <c r="J1090" s="17"/>
    </row>
    <row r="1091" spans="1:10" s="15" customFormat="1" ht="23.25" customHeight="1" x14ac:dyDescent="0.55000000000000004">
      <c r="A1091" s="25">
        <v>383</v>
      </c>
      <c r="B1091" s="26">
        <v>100000513633</v>
      </c>
      <c r="C1091" s="25">
        <v>0</v>
      </c>
      <c r="D1091" s="24" t="s">
        <v>1546</v>
      </c>
      <c r="E1091" s="24" t="s">
        <v>1547</v>
      </c>
      <c r="F1091" s="23">
        <v>24600</v>
      </c>
      <c r="G1091" s="23">
        <v>-11366.37</v>
      </c>
      <c r="H1091" s="27">
        <v>13233.63</v>
      </c>
      <c r="I1091" s="114"/>
      <c r="J1091" s="17"/>
    </row>
    <row r="1092" spans="1:10" s="15" customFormat="1" ht="23.25" customHeight="1" x14ac:dyDescent="0.55000000000000004">
      <c r="A1092" s="25">
        <v>384</v>
      </c>
      <c r="B1092" s="26">
        <v>100000513634</v>
      </c>
      <c r="C1092" s="25">
        <v>0</v>
      </c>
      <c r="D1092" s="24" t="s">
        <v>1546</v>
      </c>
      <c r="E1092" s="24" t="s">
        <v>1547</v>
      </c>
      <c r="F1092" s="23">
        <v>24600</v>
      </c>
      <c r="G1092" s="23">
        <v>-11366.38</v>
      </c>
      <c r="H1092" s="27">
        <v>13233.62</v>
      </c>
      <c r="I1092" s="114"/>
      <c r="J1092" s="17"/>
    </row>
    <row r="1093" spans="1:10" s="15" customFormat="1" ht="23.25" customHeight="1" x14ac:dyDescent="0.55000000000000004">
      <c r="A1093" s="25">
        <v>385</v>
      </c>
      <c r="B1093" s="26">
        <v>100000513635</v>
      </c>
      <c r="C1093" s="25">
        <v>0</v>
      </c>
      <c r="D1093" s="24" t="s">
        <v>1546</v>
      </c>
      <c r="E1093" s="24" t="s">
        <v>1547</v>
      </c>
      <c r="F1093" s="23">
        <v>24600</v>
      </c>
      <c r="G1093" s="23">
        <v>-11366.37</v>
      </c>
      <c r="H1093" s="27">
        <v>13233.63</v>
      </c>
      <c r="I1093" s="114"/>
      <c r="J1093" s="17"/>
    </row>
    <row r="1094" spans="1:10" s="15" customFormat="1" ht="23.25" customHeight="1" x14ac:dyDescent="0.55000000000000004">
      <c r="A1094" s="25">
        <v>386</v>
      </c>
      <c r="B1094" s="26">
        <v>100000513636</v>
      </c>
      <c r="C1094" s="25">
        <v>0</v>
      </c>
      <c r="D1094" s="24" t="s">
        <v>1546</v>
      </c>
      <c r="E1094" s="24" t="s">
        <v>1547</v>
      </c>
      <c r="F1094" s="23">
        <v>24600</v>
      </c>
      <c r="G1094" s="23">
        <v>-11366.38</v>
      </c>
      <c r="H1094" s="27">
        <v>13233.62</v>
      </c>
      <c r="I1094" s="114"/>
      <c r="J1094" s="17"/>
    </row>
    <row r="1095" spans="1:10" s="15" customFormat="1" ht="23.25" customHeight="1" x14ac:dyDescent="0.55000000000000004">
      <c r="A1095" s="25">
        <v>387</v>
      </c>
      <c r="B1095" s="26">
        <v>100000513637</v>
      </c>
      <c r="C1095" s="25">
        <v>0</v>
      </c>
      <c r="D1095" s="24" t="s">
        <v>1546</v>
      </c>
      <c r="E1095" s="24" t="s">
        <v>1547</v>
      </c>
      <c r="F1095" s="23">
        <v>24600</v>
      </c>
      <c r="G1095" s="23">
        <v>-11366.37</v>
      </c>
      <c r="H1095" s="27">
        <v>13233.63</v>
      </c>
      <c r="I1095" s="114"/>
      <c r="J1095" s="17"/>
    </row>
    <row r="1096" spans="1:10" s="15" customFormat="1" ht="23.25" customHeight="1" x14ac:dyDescent="0.55000000000000004">
      <c r="A1096" s="25">
        <v>388</v>
      </c>
      <c r="B1096" s="26">
        <v>100000513638</v>
      </c>
      <c r="C1096" s="25">
        <v>0</v>
      </c>
      <c r="D1096" s="24" t="s">
        <v>1546</v>
      </c>
      <c r="E1096" s="24" t="s">
        <v>1547</v>
      </c>
      <c r="F1096" s="23">
        <v>24600</v>
      </c>
      <c r="G1096" s="23">
        <v>-11366.38</v>
      </c>
      <c r="H1096" s="27">
        <v>13233.62</v>
      </c>
      <c r="I1096" s="114"/>
      <c r="J1096" s="17"/>
    </row>
    <row r="1097" spans="1:10" s="15" customFormat="1" ht="23.25" customHeight="1" x14ac:dyDescent="0.55000000000000004">
      <c r="A1097" s="25">
        <v>389</v>
      </c>
      <c r="B1097" s="26">
        <v>100000513639</v>
      </c>
      <c r="C1097" s="25">
        <v>0</v>
      </c>
      <c r="D1097" s="24" t="s">
        <v>1546</v>
      </c>
      <c r="E1097" s="24" t="s">
        <v>1547</v>
      </c>
      <c r="F1097" s="23">
        <v>24600</v>
      </c>
      <c r="G1097" s="23">
        <v>-11366.37</v>
      </c>
      <c r="H1097" s="27">
        <v>13233.63</v>
      </c>
      <c r="I1097" s="114"/>
      <c r="J1097" s="17"/>
    </row>
    <row r="1098" spans="1:10" s="15" customFormat="1" ht="23.25" customHeight="1" x14ac:dyDescent="0.55000000000000004">
      <c r="A1098" s="25">
        <v>390</v>
      </c>
      <c r="B1098" s="26">
        <v>100000513640</v>
      </c>
      <c r="C1098" s="25">
        <v>0</v>
      </c>
      <c r="D1098" s="24" t="s">
        <v>1546</v>
      </c>
      <c r="E1098" s="24" t="s">
        <v>1547</v>
      </c>
      <c r="F1098" s="23">
        <v>24600</v>
      </c>
      <c r="G1098" s="23">
        <v>-11366.37</v>
      </c>
      <c r="H1098" s="27">
        <v>13233.63</v>
      </c>
      <c r="I1098" s="114"/>
      <c r="J1098" s="17"/>
    </row>
    <row r="1099" spans="1:10" s="15" customFormat="1" ht="23.25" customHeight="1" x14ac:dyDescent="0.55000000000000004">
      <c r="A1099" s="25">
        <v>391</v>
      </c>
      <c r="B1099" s="26">
        <v>100000513641</v>
      </c>
      <c r="C1099" s="25">
        <v>0</v>
      </c>
      <c r="D1099" s="24" t="s">
        <v>1546</v>
      </c>
      <c r="E1099" s="24" t="s">
        <v>1547</v>
      </c>
      <c r="F1099" s="23">
        <v>24600</v>
      </c>
      <c r="G1099" s="23">
        <v>-11366.38</v>
      </c>
      <c r="H1099" s="27">
        <v>13233.62</v>
      </c>
      <c r="I1099" s="114"/>
      <c r="J1099" s="17"/>
    </row>
    <row r="1100" spans="1:10" s="15" customFormat="1" ht="23.25" customHeight="1" x14ac:dyDescent="0.55000000000000004">
      <c r="A1100" s="25">
        <v>392</v>
      </c>
      <c r="B1100" s="26">
        <v>100000513642</v>
      </c>
      <c r="C1100" s="25">
        <v>0</v>
      </c>
      <c r="D1100" s="24" t="s">
        <v>1546</v>
      </c>
      <c r="E1100" s="24" t="s">
        <v>1547</v>
      </c>
      <c r="F1100" s="23">
        <v>24600</v>
      </c>
      <c r="G1100" s="23">
        <v>-11366.38</v>
      </c>
      <c r="H1100" s="27">
        <v>13233.62</v>
      </c>
      <c r="I1100" s="114"/>
      <c r="J1100" s="17"/>
    </row>
    <row r="1101" spans="1:10" s="15" customFormat="1" ht="23.25" customHeight="1" x14ac:dyDescent="0.55000000000000004">
      <c r="A1101" s="25">
        <v>393</v>
      </c>
      <c r="B1101" s="26">
        <v>100000513643</v>
      </c>
      <c r="C1101" s="25">
        <v>0</v>
      </c>
      <c r="D1101" s="24" t="s">
        <v>1546</v>
      </c>
      <c r="E1101" s="24" t="s">
        <v>1547</v>
      </c>
      <c r="F1101" s="23">
        <v>24600</v>
      </c>
      <c r="G1101" s="23">
        <v>-11366.37</v>
      </c>
      <c r="H1101" s="27">
        <v>13233.63</v>
      </c>
      <c r="I1101" s="114"/>
      <c r="J1101" s="17"/>
    </row>
    <row r="1102" spans="1:10" s="15" customFormat="1" ht="23.25" customHeight="1" x14ac:dyDescent="0.55000000000000004">
      <c r="A1102" s="25">
        <v>394</v>
      </c>
      <c r="B1102" s="26">
        <v>100000513644</v>
      </c>
      <c r="C1102" s="25">
        <v>0</v>
      </c>
      <c r="D1102" s="24" t="s">
        <v>1546</v>
      </c>
      <c r="E1102" s="24" t="s">
        <v>1547</v>
      </c>
      <c r="F1102" s="23">
        <v>24600</v>
      </c>
      <c r="G1102" s="23">
        <v>-11366.38</v>
      </c>
      <c r="H1102" s="27">
        <v>13233.62</v>
      </c>
      <c r="I1102" s="114"/>
      <c r="J1102" s="17"/>
    </row>
    <row r="1103" spans="1:10" s="15" customFormat="1" ht="23.25" customHeight="1" x14ac:dyDescent="0.55000000000000004">
      <c r="A1103" s="25">
        <v>395</v>
      </c>
      <c r="B1103" s="26">
        <v>100000513645</v>
      </c>
      <c r="C1103" s="25">
        <v>0</v>
      </c>
      <c r="D1103" s="24" t="s">
        <v>1546</v>
      </c>
      <c r="E1103" s="24" t="s">
        <v>1547</v>
      </c>
      <c r="F1103" s="23">
        <v>24600</v>
      </c>
      <c r="G1103" s="23">
        <v>-11366.37</v>
      </c>
      <c r="H1103" s="27">
        <v>13233.63</v>
      </c>
      <c r="I1103" s="114"/>
      <c r="J1103" s="17"/>
    </row>
    <row r="1104" spans="1:10" s="15" customFormat="1" ht="23.25" customHeight="1" x14ac:dyDescent="0.55000000000000004">
      <c r="A1104" s="25">
        <v>396</v>
      </c>
      <c r="B1104" s="26">
        <v>100000513646</v>
      </c>
      <c r="C1104" s="25">
        <v>0</v>
      </c>
      <c r="D1104" s="24" t="s">
        <v>1546</v>
      </c>
      <c r="E1104" s="24" t="s">
        <v>1547</v>
      </c>
      <c r="F1104" s="23">
        <v>24600</v>
      </c>
      <c r="G1104" s="23">
        <v>-11366.37</v>
      </c>
      <c r="H1104" s="27">
        <v>13233.63</v>
      </c>
      <c r="I1104" s="114"/>
      <c r="J1104" s="17"/>
    </row>
    <row r="1105" spans="1:10" s="15" customFormat="1" ht="23.25" customHeight="1" x14ac:dyDescent="0.55000000000000004">
      <c r="A1105" s="25">
        <v>397</v>
      </c>
      <c r="B1105" s="26">
        <v>100000513647</v>
      </c>
      <c r="C1105" s="25">
        <v>0</v>
      </c>
      <c r="D1105" s="24" t="s">
        <v>1546</v>
      </c>
      <c r="E1105" s="24" t="s">
        <v>1547</v>
      </c>
      <c r="F1105" s="23">
        <v>24600</v>
      </c>
      <c r="G1105" s="23">
        <v>-11366.38</v>
      </c>
      <c r="H1105" s="27">
        <v>13233.62</v>
      </c>
      <c r="I1105" s="114"/>
      <c r="J1105" s="17"/>
    </row>
    <row r="1106" spans="1:10" s="15" customFormat="1" ht="23.25" customHeight="1" x14ac:dyDescent="0.55000000000000004">
      <c r="A1106" s="25">
        <v>398</v>
      </c>
      <c r="B1106" s="26">
        <v>100000513648</v>
      </c>
      <c r="C1106" s="25">
        <v>0</v>
      </c>
      <c r="D1106" s="24" t="s">
        <v>1546</v>
      </c>
      <c r="E1106" s="24" t="s">
        <v>1547</v>
      </c>
      <c r="F1106" s="23">
        <v>24600</v>
      </c>
      <c r="G1106" s="23">
        <v>-11366.38</v>
      </c>
      <c r="H1106" s="27">
        <v>13233.62</v>
      </c>
      <c r="I1106" s="114"/>
      <c r="J1106" s="17"/>
    </row>
    <row r="1107" spans="1:10" s="15" customFormat="1" ht="23.25" customHeight="1" x14ac:dyDescent="0.55000000000000004">
      <c r="A1107" s="25">
        <v>399</v>
      </c>
      <c r="B1107" s="26">
        <v>100000513649</v>
      </c>
      <c r="C1107" s="25">
        <v>0</v>
      </c>
      <c r="D1107" s="24" t="s">
        <v>1546</v>
      </c>
      <c r="E1107" s="24" t="s">
        <v>1547</v>
      </c>
      <c r="F1107" s="23">
        <v>24600</v>
      </c>
      <c r="G1107" s="23">
        <v>-11366.37</v>
      </c>
      <c r="H1107" s="27">
        <v>13233.63</v>
      </c>
      <c r="I1107" s="114"/>
      <c r="J1107" s="17"/>
    </row>
    <row r="1108" spans="1:10" s="15" customFormat="1" ht="23.25" customHeight="1" x14ac:dyDescent="0.55000000000000004">
      <c r="A1108" s="25">
        <v>400</v>
      </c>
      <c r="B1108" s="26">
        <v>100000513650</v>
      </c>
      <c r="C1108" s="25">
        <v>0</v>
      </c>
      <c r="D1108" s="24" t="s">
        <v>1546</v>
      </c>
      <c r="E1108" s="24" t="s">
        <v>1547</v>
      </c>
      <c r="F1108" s="23">
        <v>24600</v>
      </c>
      <c r="G1108" s="23">
        <v>-11366.37</v>
      </c>
      <c r="H1108" s="27">
        <v>13233.63</v>
      </c>
      <c r="I1108" s="114"/>
      <c r="J1108" s="17"/>
    </row>
    <row r="1109" spans="1:10" s="15" customFormat="1" ht="23.25" customHeight="1" x14ac:dyDescent="0.55000000000000004">
      <c r="A1109" s="25">
        <v>401</v>
      </c>
      <c r="B1109" s="26">
        <v>100000513651</v>
      </c>
      <c r="C1109" s="25">
        <v>0</v>
      </c>
      <c r="D1109" s="24" t="s">
        <v>1546</v>
      </c>
      <c r="E1109" s="24" t="s">
        <v>1547</v>
      </c>
      <c r="F1109" s="23">
        <v>24600</v>
      </c>
      <c r="G1109" s="23">
        <v>-11366.38</v>
      </c>
      <c r="H1109" s="27">
        <v>13233.62</v>
      </c>
      <c r="I1109" s="114"/>
      <c r="J1109" s="17"/>
    </row>
    <row r="1110" spans="1:10" s="15" customFormat="1" ht="23.25" customHeight="1" x14ac:dyDescent="0.55000000000000004">
      <c r="A1110" s="25">
        <v>402</v>
      </c>
      <c r="B1110" s="26">
        <v>100000513652</v>
      </c>
      <c r="C1110" s="25">
        <v>0</v>
      </c>
      <c r="D1110" s="24" t="s">
        <v>1546</v>
      </c>
      <c r="E1110" s="24" t="s">
        <v>1547</v>
      </c>
      <c r="F1110" s="23">
        <v>24600</v>
      </c>
      <c r="G1110" s="23">
        <v>-11366.38</v>
      </c>
      <c r="H1110" s="27">
        <v>13233.62</v>
      </c>
      <c r="I1110" s="114"/>
      <c r="J1110" s="17"/>
    </row>
    <row r="1111" spans="1:10" s="15" customFormat="1" ht="23.25" customHeight="1" x14ac:dyDescent="0.55000000000000004">
      <c r="A1111" s="25">
        <v>403</v>
      </c>
      <c r="B1111" s="26">
        <v>100000513653</v>
      </c>
      <c r="C1111" s="25">
        <v>0</v>
      </c>
      <c r="D1111" s="24" t="s">
        <v>1546</v>
      </c>
      <c r="E1111" s="24" t="s">
        <v>1547</v>
      </c>
      <c r="F1111" s="23">
        <v>24600</v>
      </c>
      <c r="G1111" s="23">
        <v>-11366.37</v>
      </c>
      <c r="H1111" s="27">
        <v>13233.63</v>
      </c>
      <c r="I1111" s="114"/>
      <c r="J1111" s="17"/>
    </row>
    <row r="1112" spans="1:10" s="15" customFormat="1" ht="23.25" customHeight="1" x14ac:dyDescent="0.55000000000000004">
      <c r="A1112" s="25">
        <v>404</v>
      </c>
      <c r="B1112" s="26">
        <v>100000513654</v>
      </c>
      <c r="C1112" s="25">
        <v>0</v>
      </c>
      <c r="D1112" s="24" t="s">
        <v>1546</v>
      </c>
      <c r="E1112" s="24" t="s">
        <v>1547</v>
      </c>
      <c r="F1112" s="23">
        <v>24600</v>
      </c>
      <c r="G1112" s="23">
        <v>-11366.38</v>
      </c>
      <c r="H1112" s="27">
        <v>13233.62</v>
      </c>
      <c r="I1112" s="114"/>
      <c r="J1112" s="17"/>
    </row>
    <row r="1113" spans="1:10" s="15" customFormat="1" ht="23.25" customHeight="1" x14ac:dyDescent="0.55000000000000004">
      <c r="A1113" s="25">
        <v>405</v>
      </c>
      <c r="B1113" s="26">
        <v>100000513655</v>
      </c>
      <c r="C1113" s="25">
        <v>0</v>
      </c>
      <c r="D1113" s="24" t="s">
        <v>1546</v>
      </c>
      <c r="E1113" s="24" t="s">
        <v>1547</v>
      </c>
      <c r="F1113" s="23">
        <v>24600</v>
      </c>
      <c r="G1113" s="23">
        <v>-11366.37</v>
      </c>
      <c r="H1113" s="27">
        <v>13233.63</v>
      </c>
      <c r="I1113" s="114"/>
      <c r="J1113" s="17"/>
    </row>
    <row r="1114" spans="1:10" s="15" customFormat="1" ht="23.25" customHeight="1" x14ac:dyDescent="0.55000000000000004">
      <c r="A1114" s="25">
        <v>406</v>
      </c>
      <c r="B1114" s="26">
        <v>100000513656</v>
      </c>
      <c r="C1114" s="25">
        <v>0</v>
      </c>
      <c r="D1114" s="24" t="s">
        <v>1546</v>
      </c>
      <c r="E1114" s="24" t="s">
        <v>1547</v>
      </c>
      <c r="F1114" s="23">
        <v>24600</v>
      </c>
      <c r="G1114" s="23">
        <v>-11366.37</v>
      </c>
      <c r="H1114" s="27">
        <v>13233.63</v>
      </c>
      <c r="I1114" s="114"/>
      <c r="J1114" s="17"/>
    </row>
    <row r="1115" spans="1:10" s="15" customFormat="1" ht="23.25" customHeight="1" x14ac:dyDescent="0.55000000000000004">
      <c r="A1115" s="25">
        <v>407</v>
      </c>
      <c r="B1115" s="26">
        <v>100000513657</v>
      </c>
      <c r="C1115" s="25">
        <v>0</v>
      </c>
      <c r="D1115" s="24" t="s">
        <v>1546</v>
      </c>
      <c r="E1115" s="24" t="s">
        <v>1547</v>
      </c>
      <c r="F1115" s="23">
        <v>24600</v>
      </c>
      <c r="G1115" s="23">
        <v>-11366.38</v>
      </c>
      <c r="H1115" s="27">
        <v>13233.62</v>
      </c>
      <c r="I1115" s="114"/>
      <c r="J1115" s="17"/>
    </row>
    <row r="1116" spans="1:10" s="15" customFormat="1" ht="23.25" customHeight="1" x14ac:dyDescent="0.55000000000000004">
      <c r="A1116" s="25">
        <v>408</v>
      </c>
      <c r="B1116" s="26">
        <v>100000513658</v>
      </c>
      <c r="C1116" s="25">
        <v>0</v>
      </c>
      <c r="D1116" s="24" t="s">
        <v>1546</v>
      </c>
      <c r="E1116" s="24" t="s">
        <v>1547</v>
      </c>
      <c r="F1116" s="23">
        <v>24600</v>
      </c>
      <c r="G1116" s="23">
        <v>-11366.38</v>
      </c>
      <c r="H1116" s="27">
        <v>13233.62</v>
      </c>
      <c r="I1116" s="114"/>
      <c r="J1116" s="17"/>
    </row>
    <row r="1117" spans="1:10" s="15" customFormat="1" ht="23.25" customHeight="1" x14ac:dyDescent="0.55000000000000004">
      <c r="A1117" s="25">
        <v>409</v>
      </c>
      <c r="B1117" s="26">
        <v>100000513659</v>
      </c>
      <c r="C1117" s="25">
        <v>0</v>
      </c>
      <c r="D1117" s="24" t="s">
        <v>1546</v>
      </c>
      <c r="E1117" s="24" t="s">
        <v>1547</v>
      </c>
      <c r="F1117" s="23">
        <v>24600</v>
      </c>
      <c r="G1117" s="23">
        <v>-11366.37</v>
      </c>
      <c r="H1117" s="27">
        <v>13233.63</v>
      </c>
      <c r="I1117" s="114"/>
      <c r="J1117" s="17"/>
    </row>
    <row r="1118" spans="1:10" s="15" customFormat="1" ht="23.25" customHeight="1" x14ac:dyDescent="0.55000000000000004">
      <c r="A1118" s="25">
        <v>410</v>
      </c>
      <c r="B1118" s="26">
        <v>100000513660</v>
      </c>
      <c r="C1118" s="25">
        <v>0</v>
      </c>
      <c r="D1118" s="24" t="s">
        <v>1546</v>
      </c>
      <c r="E1118" s="24" t="s">
        <v>1547</v>
      </c>
      <c r="F1118" s="23">
        <v>24600</v>
      </c>
      <c r="G1118" s="23">
        <v>-11366.38</v>
      </c>
      <c r="H1118" s="27">
        <v>13233.62</v>
      </c>
      <c r="I1118" s="114"/>
      <c r="J1118" s="17"/>
    </row>
    <row r="1119" spans="1:10" s="15" customFormat="1" ht="23.25" customHeight="1" x14ac:dyDescent="0.55000000000000004">
      <c r="A1119" s="25">
        <v>411</v>
      </c>
      <c r="B1119" s="26">
        <v>100000513661</v>
      </c>
      <c r="C1119" s="25">
        <v>0</v>
      </c>
      <c r="D1119" s="24" t="s">
        <v>1546</v>
      </c>
      <c r="E1119" s="24" t="s">
        <v>1547</v>
      </c>
      <c r="F1119" s="23">
        <v>24600</v>
      </c>
      <c r="G1119" s="23">
        <v>-11366.37</v>
      </c>
      <c r="H1119" s="27">
        <v>13233.63</v>
      </c>
      <c r="I1119" s="114"/>
      <c r="J1119" s="17"/>
    </row>
    <row r="1120" spans="1:10" s="15" customFormat="1" ht="23.25" customHeight="1" x14ac:dyDescent="0.55000000000000004">
      <c r="A1120" s="25">
        <v>412</v>
      </c>
      <c r="B1120" s="26">
        <v>100000513662</v>
      </c>
      <c r="C1120" s="25">
        <v>0</v>
      </c>
      <c r="D1120" s="24" t="s">
        <v>1546</v>
      </c>
      <c r="E1120" s="24" t="s">
        <v>1547</v>
      </c>
      <c r="F1120" s="23">
        <v>24600</v>
      </c>
      <c r="G1120" s="23">
        <v>-11366.37</v>
      </c>
      <c r="H1120" s="27">
        <v>13233.63</v>
      </c>
      <c r="I1120" s="114"/>
      <c r="J1120" s="17"/>
    </row>
    <row r="1121" spans="1:10" s="15" customFormat="1" ht="23.25" customHeight="1" x14ac:dyDescent="0.55000000000000004">
      <c r="A1121" s="25">
        <v>413</v>
      </c>
      <c r="B1121" s="26">
        <v>100000513663</v>
      </c>
      <c r="C1121" s="25">
        <v>0</v>
      </c>
      <c r="D1121" s="24" t="s">
        <v>1546</v>
      </c>
      <c r="E1121" s="24" t="s">
        <v>1547</v>
      </c>
      <c r="F1121" s="23">
        <v>24600</v>
      </c>
      <c r="G1121" s="23">
        <v>-11366.38</v>
      </c>
      <c r="H1121" s="27">
        <v>13233.62</v>
      </c>
      <c r="I1121" s="114"/>
      <c r="J1121" s="17"/>
    </row>
    <row r="1122" spans="1:10" s="15" customFormat="1" ht="23.25" customHeight="1" x14ac:dyDescent="0.55000000000000004">
      <c r="A1122" s="25">
        <v>414</v>
      </c>
      <c r="B1122" s="26">
        <v>100000513664</v>
      </c>
      <c r="C1122" s="25">
        <v>0</v>
      </c>
      <c r="D1122" s="24" t="s">
        <v>1546</v>
      </c>
      <c r="E1122" s="24" t="s">
        <v>1547</v>
      </c>
      <c r="F1122" s="23">
        <v>24600</v>
      </c>
      <c r="G1122" s="23">
        <v>-11366.38</v>
      </c>
      <c r="H1122" s="27">
        <v>13233.62</v>
      </c>
      <c r="I1122" s="114"/>
      <c r="J1122" s="17"/>
    </row>
    <row r="1123" spans="1:10" s="15" customFormat="1" ht="23.25" customHeight="1" x14ac:dyDescent="0.55000000000000004">
      <c r="A1123" s="25">
        <v>415</v>
      </c>
      <c r="B1123" s="26">
        <v>100000513665</v>
      </c>
      <c r="C1123" s="25">
        <v>0</v>
      </c>
      <c r="D1123" s="24" t="s">
        <v>1546</v>
      </c>
      <c r="E1123" s="24" t="s">
        <v>1547</v>
      </c>
      <c r="F1123" s="23">
        <v>24600</v>
      </c>
      <c r="G1123" s="23">
        <v>-11366.37</v>
      </c>
      <c r="H1123" s="27">
        <v>13233.63</v>
      </c>
      <c r="I1123" s="114"/>
      <c r="J1123" s="17"/>
    </row>
    <row r="1124" spans="1:10" s="15" customFormat="1" ht="23.25" customHeight="1" x14ac:dyDescent="0.55000000000000004">
      <c r="A1124" s="25">
        <v>416</v>
      </c>
      <c r="B1124" s="26">
        <v>100000513666</v>
      </c>
      <c r="C1124" s="25">
        <v>0</v>
      </c>
      <c r="D1124" s="24" t="s">
        <v>1546</v>
      </c>
      <c r="E1124" s="24" t="s">
        <v>1547</v>
      </c>
      <c r="F1124" s="23">
        <v>24600</v>
      </c>
      <c r="G1124" s="23">
        <v>-11366.37</v>
      </c>
      <c r="H1124" s="27">
        <v>13233.63</v>
      </c>
      <c r="I1124" s="114"/>
      <c r="J1124" s="17"/>
    </row>
    <row r="1125" spans="1:10" s="15" customFormat="1" ht="23.25" customHeight="1" x14ac:dyDescent="0.55000000000000004">
      <c r="A1125" s="25">
        <v>417</v>
      </c>
      <c r="B1125" s="26">
        <v>100000513667</v>
      </c>
      <c r="C1125" s="25">
        <v>0</v>
      </c>
      <c r="D1125" s="24" t="s">
        <v>1546</v>
      </c>
      <c r="E1125" s="24" t="s">
        <v>1547</v>
      </c>
      <c r="F1125" s="23">
        <v>24600</v>
      </c>
      <c r="G1125" s="23">
        <v>-11366.38</v>
      </c>
      <c r="H1125" s="27">
        <v>13233.62</v>
      </c>
      <c r="I1125" s="114"/>
      <c r="J1125" s="17"/>
    </row>
    <row r="1126" spans="1:10" s="15" customFormat="1" ht="23.25" customHeight="1" x14ac:dyDescent="0.55000000000000004">
      <c r="A1126" s="25">
        <v>418</v>
      </c>
      <c r="B1126" s="26">
        <v>100000513668</v>
      </c>
      <c r="C1126" s="25">
        <v>0</v>
      </c>
      <c r="D1126" s="24" t="s">
        <v>1546</v>
      </c>
      <c r="E1126" s="24" t="s">
        <v>1547</v>
      </c>
      <c r="F1126" s="23">
        <v>24600</v>
      </c>
      <c r="G1126" s="23">
        <v>-11366.37</v>
      </c>
      <c r="H1126" s="27">
        <v>13233.63</v>
      </c>
      <c r="I1126" s="114"/>
      <c r="J1126" s="17"/>
    </row>
    <row r="1127" spans="1:10" s="15" customFormat="1" ht="23.25" customHeight="1" x14ac:dyDescent="0.55000000000000004">
      <c r="A1127" s="25">
        <v>419</v>
      </c>
      <c r="B1127" s="26">
        <v>100000513669</v>
      </c>
      <c r="C1127" s="25">
        <v>0</v>
      </c>
      <c r="D1127" s="24" t="s">
        <v>1546</v>
      </c>
      <c r="E1127" s="24" t="s">
        <v>1547</v>
      </c>
      <c r="F1127" s="23">
        <v>24600</v>
      </c>
      <c r="G1127" s="23">
        <v>-11366.38</v>
      </c>
      <c r="H1127" s="27">
        <v>13233.62</v>
      </c>
      <c r="I1127" s="114"/>
      <c r="J1127" s="17"/>
    </row>
    <row r="1128" spans="1:10" s="15" customFormat="1" ht="23.25" customHeight="1" x14ac:dyDescent="0.55000000000000004">
      <c r="A1128" s="25">
        <v>420</v>
      </c>
      <c r="B1128" s="26">
        <v>100000513670</v>
      </c>
      <c r="C1128" s="25">
        <v>0</v>
      </c>
      <c r="D1128" s="24" t="s">
        <v>1546</v>
      </c>
      <c r="E1128" s="24" t="s">
        <v>1547</v>
      </c>
      <c r="F1128" s="23">
        <v>24600</v>
      </c>
      <c r="G1128" s="23">
        <v>-11366.38</v>
      </c>
      <c r="H1128" s="27">
        <v>13233.62</v>
      </c>
      <c r="I1128" s="114"/>
      <c r="J1128" s="17"/>
    </row>
    <row r="1129" spans="1:10" s="15" customFormat="1" ht="23.25" customHeight="1" x14ac:dyDescent="0.55000000000000004">
      <c r="A1129" s="25">
        <v>421</v>
      </c>
      <c r="B1129" s="26">
        <v>100000513671</v>
      </c>
      <c r="C1129" s="25">
        <v>0</v>
      </c>
      <c r="D1129" s="24" t="s">
        <v>1546</v>
      </c>
      <c r="E1129" s="24" t="s">
        <v>1547</v>
      </c>
      <c r="F1129" s="23">
        <v>24600</v>
      </c>
      <c r="G1129" s="23">
        <v>-11366.37</v>
      </c>
      <c r="H1129" s="27">
        <v>13233.63</v>
      </c>
      <c r="I1129" s="114"/>
      <c r="J1129" s="17"/>
    </row>
    <row r="1130" spans="1:10" s="15" customFormat="1" ht="23.25" customHeight="1" x14ac:dyDescent="0.55000000000000004">
      <c r="A1130" s="25">
        <v>422</v>
      </c>
      <c r="B1130" s="26">
        <v>100000513672</v>
      </c>
      <c r="C1130" s="25">
        <v>0</v>
      </c>
      <c r="D1130" s="24" t="s">
        <v>1546</v>
      </c>
      <c r="E1130" s="24" t="s">
        <v>1547</v>
      </c>
      <c r="F1130" s="23">
        <v>24600</v>
      </c>
      <c r="G1130" s="23">
        <v>-11366.37</v>
      </c>
      <c r="H1130" s="27">
        <v>13233.63</v>
      </c>
      <c r="I1130" s="114"/>
      <c r="J1130" s="17"/>
    </row>
    <row r="1131" spans="1:10" s="15" customFormat="1" ht="23.25" customHeight="1" x14ac:dyDescent="0.55000000000000004">
      <c r="A1131" s="25">
        <v>423</v>
      </c>
      <c r="B1131" s="26">
        <v>100000513673</v>
      </c>
      <c r="C1131" s="25">
        <v>0</v>
      </c>
      <c r="D1131" s="24" t="s">
        <v>1546</v>
      </c>
      <c r="E1131" s="24" t="s">
        <v>1547</v>
      </c>
      <c r="F1131" s="23">
        <v>24600</v>
      </c>
      <c r="G1131" s="23">
        <v>-11366.38</v>
      </c>
      <c r="H1131" s="27">
        <v>13233.62</v>
      </c>
      <c r="I1131" s="114"/>
      <c r="J1131" s="17"/>
    </row>
    <row r="1132" spans="1:10" s="15" customFormat="1" ht="23.25" customHeight="1" x14ac:dyDescent="0.55000000000000004">
      <c r="A1132" s="25">
        <v>424</v>
      </c>
      <c r="B1132" s="26">
        <v>100000513674</v>
      </c>
      <c r="C1132" s="25">
        <v>0</v>
      </c>
      <c r="D1132" s="24" t="s">
        <v>1546</v>
      </c>
      <c r="E1132" s="24" t="s">
        <v>1547</v>
      </c>
      <c r="F1132" s="23">
        <v>24600</v>
      </c>
      <c r="G1132" s="23">
        <v>-11366.38</v>
      </c>
      <c r="H1132" s="27">
        <v>13233.62</v>
      </c>
      <c r="I1132" s="114"/>
      <c r="J1132" s="17"/>
    </row>
    <row r="1133" spans="1:10" s="15" customFormat="1" ht="23.25" customHeight="1" x14ac:dyDescent="0.55000000000000004">
      <c r="A1133" s="25">
        <v>425</v>
      </c>
      <c r="B1133" s="26">
        <v>100000513675</v>
      </c>
      <c r="C1133" s="25">
        <v>0</v>
      </c>
      <c r="D1133" s="24" t="s">
        <v>1546</v>
      </c>
      <c r="E1133" s="24" t="s">
        <v>1547</v>
      </c>
      <c r="F1133" s="23">
        <v>24600</v>
      </c>
      <c r="G1133" s="23">
        <v>-11366.37</v>
      </c>
      <c r="H1133" s="27">
        <v>13233.63</v>
      </c>
      <c r="I1133" s="114"/>
      <c r="J1133" s="17"/>
    </row>
    <row r="1134" spans="1:10" s="15" customFormat="1" ht="23.25" customHeight="1" x14ac:dyDescent="0.55000000000000004">
      <c r="A1134" s="25">
        <v>426</v>
      </c>
      <c r="B1134" s="26">
        <v>100000513676</v>
      </c>
      <c r="C1134" s="25">
        <v>0</v>
      </c>
      <c r="D1134" s="24" t="s">
        <v>1546</v>
      </c>
      <c r="E1134" s="24" t="s">
        <v>1547</v>
      </c>
      <c r="F1134" s="23">
        <v>24600</v>
      </c>
      <c r="G1134" s="23">
        <v>-11366.38</v>
      </c>
      <c r="H1134" s="27">
        <v>13233.62</v>
      </c>
      <c r="I1134" s="114"/>
      <c r="J1134" s="17"/>
    </row>
    <row r="1135" spans="1:10" s="15" customFormat="1" ht="23.25" customHeight="1" x14ac:dyDescent="0.55000000000000004">
      <c r="A1135" s="25">
        <v>427</v>
      </c>
      <c r="B1135" s="26">
        <v>100000513677</v>
      </c>
      <c r="C1135" s="25">
        <v>0</v>
      </c>
      <c r="D1135" s="24" t="s">
        <v>1546</v>
      </c>
      <c r="E1135" s="24" t="s">
        <v>1547</v>
      </c>
      <c r="F1135" s="23">
        <v>24600</v>
      </c>
      <c r="G1135" s="23">
        <v>-11366.37</v>
      </c>
      <c r="H1135" s="27">
        <v>13233.63</v>
      </c>
      <c r="I1135" s="114"/>
      <c r="J1135" s="17"/>
    </row>
    <row r="1136" spans="1:10" s="15" customFormat="1" ht="23.25" customHeight="1" x14ac:dyDescent="0.55000000000000004">
      <c r="A1136" s="25">
        <v>428</v>
      </c>
      <c r="B1136" s="26">
        <v>100000513678</v>
      </c>
      <c r="C1136" s="25">
        <v>0</v>
      </c>
      <c r="D1136" s="24" t="s">
        <v>1546</v>
      </c>
      <c r="E1136" s="24" t="s">
        <v>1547</v>
      </c>
      <c r="F1136" s="23">
        <v>24600</v>
      </c>
      <c r="G1136" s="23">
        <v>-11366.38</v>
      </c>
      <c r="H1136" s="27">
        <v>13233.62</v>
      </c>
      <c r="I1136" s="114"/>
      <c r="J1136" s="17"/>
    </row>
    <row r="1137" spans="1:10" s="15" customFormat="1" ht="23.25" customHeight="1" x14ac:dyDescent="0.55000000000000004">
      <c r="A1137" s="25">
        <v>429</v>
      </c>
      <c r="B1137" s="26">
        <v>100000513679</v>
      </c>
      <c r="C1137" s="25">
        <v>0</v>
      </c>
      <c r="D1137" s="24" t="s">
        <v>1546</v>
      </c>
      <c r="E1137" s="24" t="s">
        <v>1547</v>
      </c>
      <c r="F1137" s="23">
        <v>24600</v>
      </c>
      <c r="G1137" s="23">
        <v>-11366.37</v>
      </c>
      <c r="H1137" s="27">
        <v>13233.63</v>
      </c>
      <c r="I1137" s="114"/>
      <c r="J1137" s="17"/>
    </row>
    <row r="1138" spans="1:10" s="15" customFormat="1" ht="23.25" customHeight="1" x14ac:dyDescent="0.55000000000000004">
      <c r="A1138" s="25">
        <v>430</v>
      </c>
      <c r="B1138" s="26">
        <v>100000513680</v>
      </c>
      <c r="C1138" s="25">
        <v>0</v>
      </c>
      <c r="D1138" s="24" t="s">
        <v>1546</v>
      </c>
      <c r="E1138" s="24" t="s">
        <v>1547</v>
      </c>
      <c r="F1138" s="23">
        <v>24600</v>
      </c>
      <c r="G1138" s="23">
        <v>-11366.38</v>
      </c>
      <c r="H1138" s="27">
        <v>13233.62</v>
      </c>
      <c r="I1138" s="114"/>
      <c r="J1138" s="17"/>
    </row>
    <row r="1139" spans="1:10" s="15" customFormat="1" ht="23.25" customHeight="1" x14ac:dyDescent="0.55000000000000004">
      <c r="A1139" s="25">
        <v>431</v>
      </c>
      <c r="B1139" s="26">
        <v>100000513681</v>
      </c>
      <c r="C1139" s="25">
        <v>0</v>
      </c>
      <c r="D1139" s="24" t="s">
        <v>1546</v>
      </c>
      <c r="E1139" s="24" t="s">
        <v>1547</v>
      </c>
      <c r="F1139" s="23">
        <v>24600</v>
      </c>
      <c r="G1139" s="23">
        <v>-11366.37</v>
      </c>
      <c r="H1139" s="27">
        <v>13233.63</v>
      </c>
      <c r="I1139" s="114"/>
      <c r="J1139" s="17"/>
    </row>
    <row r="1140" spans="1:10" s="15" customFormat="1" ht="23.25" customHeight="1" x14ac:dyDescent="0.55000000000000004">
      <c r="A1140" s="25">
        <v>432</v>
      </c>
      <c r="B1140" s="26">
        <v>100000513682</v>
      </c>
      <c r="C1140" s="25">
        <v>0</v>
      </c>
      <c r="D1140" s="24" t="s">
        <v>1546</v>
      </c>
      <c r="E1140" s="24" t="s">
        <v>1547</v>
      </c>
      <c r="F1140" s="23">
        <v>24600</v>
      </c>
      <c r="G1140" s="23">
        <v>-11366.37</v>
      </c>
      <c r="H1140" s="27">
        <v>13233.63</v>
      </c>
      <c r="I1140" s="114"/>
      <c r="J1140" s="17"/>
    </row>
    <row r="1141" spans="1:10" s="15" customFormat="1" ht="23.25" customHeight="1" x14ac:dyDescent="0.55000000000000004">
      <c r="A1141" s="25">
        <v>433</v>
      </c>
      <c r="B1141" s="26">
        <v>100000513683</v>
      </c>
      <c r="C1141" s="25">
        <v>0</v>
      </c>
      <c r="D1141" s="24" t="s">
        <v>1546</v>
      </c>
      <c r="E1141" s="24" t="s">
        <v>1547</v>
      </c>
      <c r="F1141" s="23">
        <v>24600</v>
      </c>
      <c r="G1141" s="23">
        <v>-11366.38</v>
      </c>
      <c r="H1141" s="27">
        <v>13233.62</v>
      </c>
      <c r="I1141" s="114"/>
      <c r="J1141" s="17"/>
    </row>
    <row r="1142" spans="1:10" s="15" customFormat="1" ht="23.25" customHeight="1" x14ac:dyDescent="0.55000000000000004">
      <c r="A1142" s="25">
        <v>434</v>
      </c>
      <c r="B1142" s="26">
        <v>100000513684</v>
      </c>
      <c r="C1142" s="25">
        <v>0</v>
      </c>
      <c r="D1142" s="24" t="s">
        <v>1546</v>
      </c>
      <c r="E1142" s="24" t="s">
        <v>1547</v>
      </c>
      <c r="F1142" s="23">
        <v>24600</v>
      </c>
      <c r="G1142" s="23">
        <v>-11366.37</v>
      </c>
      <c r="H1142" s="27">
        <v>13233.63</v>
      </c>
      <c r="I1142" s="114"/>
      <c r="J1142" s="17"/>
    </row>
    <row r="1143" spans="1:10" s="15" customFormat="1" ht="23.25" customHeight="1" x14ac:dyDescent="0.55000000000000004">
      <c r="A1143" s="25">
        <v>435</v>
      </c>
      <c r="B1143" s="26">
        <v>100000513685</v>
      </c>
      <c r="C1143" s="25">
        <v>0</v>
      </c>
      <c r="D1143" s="24" t="s">
        <v>1546</v>
      </c>
      <c r="E1143" s="24" t="s">
        <v>1547</v>
      </c>
      <c r="F1143" s="23">
        <v>24600</v>
      </c>
      <c r="G1143" s="23">
        <v>-11366.38</v>
      </c>
      <c r="H1143" s="27">
        <v>13233.62</v>
      </c>
      <c r="I1143" s="114"/>
      <c r="J1143" s="17"/>
    </row>
    <row r="1144" spans="1:10" s="15" customFormat="1" ht="23.25" customHeight="1" x14ac:dyDescent="0.55000000000000004">
      <c r="A1144" s="25">
        <v>436</v>
      </c>
      <c r="B1144" s="26">
        <v>100000513686</v>
      </c>
      <c r="C1144" s="25">
        <v>0</v>
      </c>
      <c r="D1144" s="24" t="s">
        <v>1546</v>
      </c>
      <c r="E1144" s="24" t="s">
        <v>1547</v>
      </c>
      <c r="F1144" s="23">
        <v>24600</v>
      </c>
      <c r="G1144" s="23">
        <v>-11366.37</v>
      </c>
      <c r="H1144" s="27">
        <v>13233.63</v>
      </c>
      <c r="I1144" s="114"/>
      <c r="J1144" s="17"/>
    </row>
    <row r="1145" spans="1:10" s="15" customFormat="1" ht="23.25" customHeight="1" x14ac:dyDescent="0.55000000000000004">
      <c r="A1145" s="25">
        <v>437</v>
      </c>
      <c r="B1145" s="26">
        <v>100000513687</v>
      </c>
      <c r="C1145" s="25">
        <v>0</v>
      </c>
      <c r="D1145" s="24" t="s">
        <v>1546</v>
      </c>
      <c r="E1145" s="24" t="s">
        <v>1547</v>
      </c>
      <c r="F1145" s="23">
        <v>24600</v>
      </c>
      <c r="G1145" s="23">
        <v>-11366.38</v>
      </c>
      <c r="H1145" s="27">
        <v>13233.62</v>
      </c>
      <c r="I1145" s="114"/>
      <c r="J1145" s="17"/>
    </row>
    <row r="1146" spans="1:10" s="15" customFormat="1" ht="23.25" customHeight="1" x14ac:dyDescent="0.55000000000000004">
      <c r="A1146" s="25">
        <v>438</v>
      </c>
      <c r="B1146" s="26">
        <v>100000513688</v>
      </c>
      <c r="C1146" s="25">
        <v>0</v>
      </c>
      <c r="D1146" s="24" t="s">
        <v>1546</v>
      </c>
      <c r="E1146" s="24" t="s">
        <v>1547</v>
      </c>
      <c r="F1146" s="23">
        <v>24600</v>
      </c>
      <c r="G1146" s="23">
        <v>-11366.38</v>
      </c>
      <c r="H1146" s="27">
        <v>13233.62</v>
      </c>
      <c r="I1146" s="114"/>
      <c r="J1146" s="17"/>
    </row>
    <row r="1147" spans="1:10" s="15" customFormat="1" ht="23.25" customHeight="1" x14ac:dyDescent="0.55000000000000004">
      <c r="A1147" s="25">
        <v>439</v>
      </c>
      <c r="B1147" s="26">
        <v>100000513689</v>
      </c>
      <c r="C1147" s="25">
        <v>0</v>
      </c>
      <c r="D1147" s="24" t="s">
        <v>1546</v>
      </c>
      <c r="E1147" s="24" t="s">
        <v>1547</v>
      </c>
      <c r="F1147" s="23">
        <v>24600</v>
      </c>
      <c r="G1147" s="23">
        <v>-11366.37</v>
      </c>
      <c r="H1147" s="27">
        <v>13233.63</v>
      </c>
      <c r="I1147" s="114"/>
      <c r="J1147" s="17"/>
    </row>
    <row r="1148" spans="1:10" s="15" customFormat="1" ht="23.25" customHeight="1" x14ac:dyDescent="0.55000000000000004">
      <c r="A1148" s="25">
        <v>440</v>
      </c>
      <c r="B1148" s="26">
        <v>100000513690</v>
      </c>
      <c r="C1148" s="25">
        <v>0</v>
      </c>
      <c r="D1148" s="24" t="s">
        <v>1546</v>
      </c>
      <c r="E1148" s="24" t="s">
        <v>1547</v>
      </c>
      <c r="F1148" s="23">
        <v>24600</v>
      </c>
      <c r="G1148" s="23">
        <v>-11366.38</v>
      </c>
      <c r="H1148" s="27">
        <v>13233.62</v>
      </c>
      <c r="I1148" s="114"/>
      <c r="J1148" s="17"/>
    </row>
    <row r="1149" spans="1:10" s="15" customFormat="1" ht="23.25" customHeight="1" x14ac:dyDescent="0.55000000000000004">
      <c r="A1149" s="25">
        <v>441</v>
      </c>
      <c r="B1149" s="26">
        <v>100000513691</v>
      </c>
      <c r="C1149" s="25">
        <v>0</v>
      </c>
      <c r="D1149" s="24" t="s">
        <v>1546</v>
      </c>
      <c r="E1149" s="24" t="s">
        <v>1547</v>
      </c>
      <c r="F1149" s="23">
        <v>24600</v>
      </c>
      <c r="G1149" s="23">
        <v>-11366.37</v>
      </c>
      <c r="H1149" s="27">
        <v>13233.63</v>
      </c>
      <c r="I1149" s="114"/>
      <c r="J1149" s="17"/>
    </row>
    <row r="1150" spans="1:10" s="15" customFormat="1" ht="23.25" customHeight="1" x14ac:dyDescent="0.55000000000000004">
      <c r="A1150" s="25">
        <v>442</v>
      </c>
      <c r="B1150" s="26">
        <v>100000513692</v>
      </c>
      <c r="C1150" s="25">
        <v>0</v>
      </c>
      <c r="D1150" s="24" t="s">
        <v>1546</v>
      </c>
      <c r="E1150" s="24" t="s">
        <v>1547</v>
      </c>
      <c r="F1150" s="23">
        <v>24600</v>
      </c>
      <c r="G1150" s="23">
        <v>-11366.37</v>
      </c>
      <c r="H1150" s="27">
        <v>13233.63</v>
      </c>
      <c r="I1150" s="114"/>
      <c r="J1150" s="17"/>
    </row>
    <row r="1151" spans="1:10" s="15" customFormat="1" ht="23.25" customHeight="1" x14ac:dyDescent="0.55000000000000004">
      <c r="A1151" s="25">
        <v>443</v>
      </c>
      <c r="B1151" s="26">
        <v>100000513693</v>
      </c>
      <c r="C1151" s="25">
        <v>0</v>
      </c>
      <c r="D1151" s="24" t="s">
        <v>1546</v>
      </c>
      <c r="E1151" s="24" t="s">
        <v>1547</v>
      </c>
      <c r="F1151" s="23">
        <v>24600</v>
      </c>
      <c r="G1151" s="23">
        <v>-11366.38</v>
      </c>
      <c r="H1151" s="27">
        <v>13233.62</v>
      </c>
      <c r="I1151" s="114"/>
      <c r="J1151" s="17"/>
    </row>
    <row r="1152" spans="1:10" s="15" customFormat="1" ht="23.25" customHeight="1" x14ac:dyDescent="0.55000000000000004">
      <c r="A1152" s="25">
        <v>444</v>
      </c>
      <c r="B1152" s="26">
        <v>100000513694</v>
      </c>
      <c r="C1152" s="25">
        <v>0</v>
      </c>
      <c r="D1152" s="24" t="s">
        <v>1546</v>
      </c>
      <c r="E1152" s="24" t="s">
        <v>1547</v>
      </c>
      <c r="F1152" s="23">
        <v>24600</v>
      </c>
      <c r="G1152" s="23">
        <v>-11366.37</v>
      </c>
      <c r="H1152" s="27">
        <v>13233.63</v>
      </c>
      <c r="I1152" s="114"/>
      <c r="J1152" s="17"/>
    </row>
    <row r="1153" spans="1:10" s="15" customFormat="1" ht="23.25" customHeight="1" x14ac:dyDescent="0.55000000000000004">
      <c r="A1153" s="25">
        <v>445</v>
      </c>
      <c r="B1153" s="26">
        <v>100000513695</v>
      </c>
      <c r="C1153" s="25">
        <v>0</v>
      </c>
      <c r="D1153" s="24" t="s">
        <v>1546</v>
      </c>
      <c r="E1153" s="24" t="s">
        <v>1547</v>
      </c>
      <c r="F1153" s="23">
        <v>24600</v>
      </c>
      <c r="G1153" s="23">
        <v>-11366.38</v>
      </c>
      <c r="H1153" s="27">
        <v>13233.62</v>
      </c>
      <c r="I1153" s="114"/>
      <c r="J1153" s="17"/>
    </row>
    <row r="1154" spans="1:10" s="15" customFormat="1" ht="23.25" customHeight="1" x14ac:dyDescent="0.55000000000000004">
      <c r="A1154" s="25">
        <v>446</v>
      </c>
      <c r="B1154" s="26">
        <v>100000513696</v>
      </c>
      <c r="C1154" s="25">
        <v>0</v>
      </c>
      <c r="D1154" s="24" t="s">
        <v>1546</v>
      </c>
      <c r="E1154" s="24" t="s">
        <v>1547</v>
      </c>
      <c r="F1154" s="23">
        <v>24600</v>
      </c>
      <c r="G1154" s="23">
        <v>-11366.38</v>
      </c>
      <c r="H1154" s="27">
        <v>13233.62</v>
      </c>
      <c r="I1154" s="114"/>
      <c r="J1154" s="17"/>
    </row>
    <row r="1155" spans="1:10" s="15" customFormat="1" ht="23.25" customHeight="1" x14ac:dyDescent="0.55000000000000004">
      <c r="A1155" s="25">
        <v>447</v>
      </c>
      <c r="B1155" s="26">
        <v>100000513697</v>
      </c>
      <c r="C1155" s="25">
        <v>0</v>
      </c>
      <c r="D1155" s="24" t="s">
        <v>1546</v>
      </c>
      <c r="E1155" s="24" t="s">
        <v>1547</v>
      </c>
      <c r="F1155" s="23">
        <v>24600</v>
      </c>
      <c r="G1155" s="23">
        <v>-11366.37</v>
      </c>
      <c r="H1155" s="27">
        <v>13233.63</v>
      </c>
      <c r="I1155" s="114"/>
      <c r="J1155" s="17"/>
    </row>
    <row r="1156" spans="1:10" s="15" customFormat="1" ht="23.25" customHeight="1" x14ac:dyDescent="0.55000000000000004">
      <c r="A1156" s="25">
        <v>448</v>
      </c>
      <c r="B1156" s="26">
        <v>100000513698</v>
      </c>
      <c r="C1156" s="25">
        <v>0</v>
      </c>
      <c r="D1156" s="24" t="s">
        <v>1546</v>
      </c>
      <c r="E1156" s="24" t="s">
        <v>1547</v>
      </c>
      <c r="F1156" s="23">
        <v>24600</v>
      </c>
      <c r="G1156" s="23">
        <v>-11366.38</v>
      </c>
      <c r="H1156" s="27">
        <v>13233.62</v>
      </c>
      <c r="I1156" s="114"/>
      <c r="J1156" s="17"/>
    </row>
    <row r="1157" spans="1:10" s="15" customFormat="1" ht="23.25" customHeight="1" x14ac:dyDescent="0.55000000000000004">
      <c r="A1157" s="25">
        <v>449</v>
      </c>
      <c r="B1157" s="26">
        <v>100000513699</v>
      </c>
      <c r="C1157" s="25">
        <v>0</v>
      </c>
      <c r="D1157" s="24" t="s">
        <v>1546</v>
      </c>
      <c r="E1157" s="24" t="s">
        <v>1547</v>
      </c>
      <c r="F1157" s="23">
        <v>24600</v>
      </c>
      <c r="G1157" s="23">
        <v>-11366.37</v>
      </c>
      <c r="H1157" s="27">
        <v>13233.63</v>
      </c>
      <c r="I1157" s="114"/>
      <c r="J1157" s="17"/>
    </row>
    <row r="1158" spans="1:10" s="15" customFormat="1" ht="23.25" customHeight="1" x14ac:dyDescent="0.55000000000000004">
      <c r="A1158" s="25">
        <v>450</v>
      </c>
      <c r="B1158" s="26">
        <v>100000513700</v>
      </c>
      <c r="C1158" s="25">
        <v>0</v>
      </c>
      <c r="D1158" s="24" t="s">
        <v>1546</v>
      </c>
      <c r="E1158" s="24" t="s">
        <v>1547</v>
      </c>
      <c r="F1158" s="23">
        <v>24600</v>
      </c>
      <c r="G1158" s="23">
        <v>-11366.38</v>
      </c>
      <c r="H1158" s="27">
        <v>13233.62</v>
      </c>
      <c r="I1158" s="114"/>
      <c r="J1158" s="17"/>
    </row>
    <row r="1159" spans="1:10" s="15" customFormat="1" ht="23.25" customHeight="1" x14ac:dyDescent="0.55000000000000004">
      <c r="A1159" s="25">
        <v>451</v>
      </c>
      <c r="B1159" s="26">
        <v>100000513701</v>
      </c>
      <c r="C1159" s="25">
        <v>0</v>
      </c>
      <c r="D1159" s="24" t="s">
        <v>1546</v>
      </c>
      <c r="E1159" s="24" t="s">
        <v>1547</v>
      </c>
      <c r="F1159" s="23">
        <v>24600</v>
      </c>
      <c r="G1159" s="23">
        <v>-11366.38</v>
      </c>
      <c r="H1159" s="27">
        <v>13233.62</v>
      </c>
      <c r="I1159" s="114"/>
      <c r="J1159" s="17"/>
    </row>
    <row r="1160" spans="1:10" s="15" customFormat="1" ht="23.25" customHeight="1" x14ac:dyDescent="0.55000000000000004">
      <c r="A1160" s="25">
        <v>452</v>
      </c>
      <c r="B1160" s="26">
        <v>100000513702</v>
      </c>
      <c r="C1160" s="25">
        <v>0</v>
      </c>
      <c r="D1160" s="24" t="s">
        <v>1546</v>
      </c>
      <c r="E1160" s="24" t="s">
        <v>1547</v>
      </c>
      <c r="F1160" s="23">
        <v>24600</v>
      </c>
      <c r="G1160" s="23">
        <v>-11366.37</v>
      </c>
      <c r="H1160" s="27">
        <v>13233.63</v>
      </c>
      <c r="I1160" s="114"/>
      <c r="J1160" s="17"/>
    </row>
    <row r="1161" spans="1:10" s="15" customFormat="1" ht="23.25" customHeight="1" x14ac:dyDescent="0.55000000000000004">
      <c r="A1161" s="25">
        <v>453</v>
      </c>
      <c r="B1161" s="26">
        <v>100000513703</v>
      </c>
      <c r="C1161" s="25">
        <v>0</v>
      </c>
      <c r="D1161" s="24" t="s">
        <v>1546</v>
      </c>
      <c r="E1161" s="24" t="s">
        <v>1547</v>
      </c>
      <c r="F1161" s="23">
        <v>24600</v>
      </c>
      <c r="G1161" s="23">
        <v>-11366.37</v>
      </c>
      <c r="H1161" s="27">
        <v>13233.63</v>
      </c>
      <c r="I1161" s="114"/>
      <c r="J1161" s="17"/>
    </row>
    <row r="1162" spans="1:10" s="15" customFormat="1" ht="23.25" customHeight="1" x14ac:dyDescent="0.55000000000000004">
      <c r="A1162" s="25">
        <v>454</v>
      </c>
      <c r="B1162" s="26">
        <v>100000513704</v>
      </c>
      <c r="C1162" s="25">
        <v>0</v>
      </c>
      <c r="D1162" s="24" t="s">
        <v>1546</v>
      </c>
      <c r="E1162" s="24" t="s">
        <v>1547</v>
      </c>
      <c r="F1162" s="23">
        <v>24600</v>
      </c>
      <c r="G1162" s="23">
        <v>-11366.38</v>
      </c>
      <c r="H1162" s="27">
        <v>13233.62</v>
      </c>
      <c r="I1162" s="114"/>
      <c r="J1162" s="17"/>
    </row>
    <row r="1163" spans="1:10" s="15" customFormat="1" ht="23.25" customHeight="1" x14ac:dyDescent="0.55000000000000004">
      <c r="A1163" s="25">
        <v>455</v>
      </c>
      <c r="B1163" s="26">
        <v>100000513705</v>
      </c>
      <c r="C1163" s="25">
        <v>0</v>
      </c>
      <c r="D1163" s="24" t="s">
        <v>1546</v>
      </c>
      <c r="E1163" s="24" t="s">
        <v>1547</v>
      </c>
      <c r="F1163" s="23">
        <v>24600</v>
      </c>
      <c r="G1163" s="23">
        <v>-11366.38</v>
      </c>
      <c r="H1163" s="27">
        <v>13233.62</v>
      </c>
      <c r="I1163" s="114"/>
      <c r="J1163" s="17"/>
    </row>
    <row r="1164" spans="1:10" s="15" customFormat="1" ht="23.25" customHeight="1" x14ac:dyDescent="0.55000000000000004">
      <c r="A1164" s="25">
        <v>456</v>
      </c>
      <c r="B1164" s="26">
        <v>100000513706</v>
      </c>
      <c r="C1164" s="25">
        <v>0</v>
      </c>
      <c r="D1164" s="24" t="s">
        <v>1546</v>
      </c>
      <c r="E1164" s="24" t="s">
        <v>1547</v>
      </c>
      <c r="F1164" s="23">
        <v>24600</v>
      </c>
      <c r="G1164" s="23">
        <v>-11366.37</v>
      </c>
      <c r="H1164" s="27">
        <v>13233.63</v>
      </c>
      <c r="I1164" s="114"/>
      <c r="J1164" s="17"/>
    </row>
    <row r="1165" spans="1:10" s="15" customFormat="1" ht="23.25" customHeight="1" x14ac:dyDescent="0.55000000000000004">
      <c r="A1165" s="25">
        <v>457</v>
      </c>
      <c r="B1165" s="26">
        <v>100000513707</v>
      </c>
      <c r="C1165" s="25">
        <v>0</v>
      </c>
      <c r="D1165" s="24" t="s">
        <v>1546</v>
      </c>
      <c r="E1165" s="24" t="s">
        <v>1547</v>
      </c>
      <c r="F1165" s="23">
        <v>24600</v>
      </c>
      <c r="G1165" s="23">
        <v>-11366.38</v>
      </c>
      <c r="H1165" s="27">
        <v>13233.62</v>
      </c>
      <c r="I1165" s="114"/>
      <c r="J1165" s="17"/>
    </row>
    <row r="1166" spans="1:10" s="15" customFormat="1" ht="23.25" customHeight="1" x14ac:dyDescent="0.55000000000000004">
      <c r="A1166" s="25">
        <v>458</v>
      </c>
      <c r="B1166" s="26">
        <v>100000513708</v>
      </c>
      <c r="C1166" s="25">
        <v>0</v>
      </c>
      <c r="D1166" s="24" t="s">
        <v>1546</v>
      </c>
      <c r="E1166" s="24" t="s">
        <v>1547</v>
      </c>
      <c r="F1166" s="23">
        <v>24600</v>
      </c>
      <c r="G1166" s="23">
        <v>-11366.37</v>
      </c>
      <c r="H1166" s="27">
        <v>13233.63</v>
      </c>
      <c r="I1166" s="114"/>
      <c r="J1166" s="17"/>
    </row>
    <row r="1167" spans="1:10" s="15" customFormat="1" ht="23.25" customHeight="1" x14ac:dyDescent="0.55000000000000004">
      <c r="A1167" s="25">
        <v>459</v>
      </c>
      <c r="B1167" s="26">
        <v>100000513709</v>
      </c>
      <c r="C1167" s="25">
        <v>0</v>
      </c>
      <c r="D1167" s="24" t="s">
        <v>1546</v>
      </c>
      <c r="E1167" s="24" t="s">
        <v>1547</v>
      </c>
      <c r="F1167" s="23">
        <v>24600</v>
      </c>
      <c r="G1167" s="23">
        <v>-11366.38</v>
      </c>
      <c r="H1167" s="27">
        <v>13233.62</v>
      </c>
      <c r="I1167" s="114"/>
      <c r="J1167" s="17"/>
    </row>
    <row r="1168" spans="1:10" s="15" customFormat="1" ht="23.25" customHeight="1" x14ac:dyDescent="0.55000000000000004">
      <c r="A1168" s="25">
        <v>460</v>
      </c>
      <c r="B1168" s="26">
        <v>100000513710</v>
      </c>
      <c r="C1168" s="25">
        <v>0</v>
      </c>
      <c r="D1168" s="24" t="s">
        <v>1546</v>
      </c>
      <c r="E1168" s="24" t="s">
        <v>1547</v>
      </c>
      <c r="F1168" s="23">
        <v>24600</v>
      </c>
      <c r="G1168" s="23">
        <v>-11366.37</v>
      </c>
      <c r="H1168" s="27">
        <v>13233.63</v>
      </c>
      <c r="I1168" s="114"/>
      <c r="J1168" s="17"/>
    </row>
    <row r="1169" spans="1:10" s="15" customFormat="1" ht="23.25" customHeight="1" x14ac:dyDescent="0.55000000000000004">
      <c r="A1169" s="25">
        <v>461</v>
      </c>
      <c r="B1169" s="26">
        <v>100000513711</v>
      </c>
      <c r="C1169" s="25">
        <v>0</v>
      </c>
      <c r="D1169" s="24" t="s">
        <v>1546</v>
      </c>
      <c r="E1169" s="24" t="s">
        <v>1547</v>
      </c>
      <c r="F1169" s="23">
        <v>24600</v>
      </c>
      <c r="G1169" s="23">
        <v>-11366.38</v>
      </c>
      <c r="H1169" s="27">
        <v>13233.62</v>
      </c>
      <c r="I1169" s="114"/>
      <c r="J1169" s="17"/>
    </row>
    <row r="1170" spans="1:10" s="15" customFormat="1" ht="23.25" customHeight="1" x14ac:dyDescent="0.55000000000000004">
      <c r="A1170" s="25">
        <v>462</v>
      </c>
      <c r="B1170" s="26">
        <v>100000513712</v>
      </c>
      <c r="C1170" s="25">
        <v>0</v>
      </c>
      <c r="D1170" s="24" t="s">
        <v>1546</v>
      </c>
      <c r="E1170" s="24" t="s">
        <v>1547</v>
      </c>
      <c r="F1170" s="23">
        <v>24600</v>
      </c>
      <c r="G1170" s="23">
        <v>-11366.37</v>
      </c>
      <c r="H1170" s="27">
        <v>13233.63</v>
      </c>
      <c r="I1170" s="114"/>
      <c r="J1170" s="17"/>
    </row>
    <row r="1171" spans="1:10" s="15" customFormat="1" ht="23.25" customHeight="1" x14ac:dyDescent="0.55000000000000004">
      <c r="A1171" s="25">
        <v>463</v>
      </c>
      <c r="B1171" s="26">
        <v>100000513713</v>
      </c>
      <c r="C1171" s="25">
        <v>0</v>
      </c>
      <c r="D1171" s="24" t="s">
        <v>1546</v>
      </c>
      <c r="E1171" s="24" t="s">
        <v>1547</v>
      </c>
      <c r="F1171" s="23">
        <v>24600</v>
      </c>
      <c r="G1171" s="23">
        <v>-11366.37</v>
      </c>
      <c r="H1171" s="27">
        <v>13233.63</v>
      </c>
      <c r="I1171" s="114"/>
      <c r="J1171" s="17"/>
    </row>
    <row r="1172" spans="1:10" s="15" customFormat="1" ht="23.25" customHeight="1" x14ac:dyDescent="0.55000000000000004">
      <c r="A1172" s="25">
        <v>464</v>
      </c>
      <c r="B1172" s="26">
        <v>100000513714</v>
      </c>
      <c r="C1172" s="25">
        <v>0</v>
      </c>
      <c r="D1172" s="24" t="s">
        <v>1546</v>
      </c>
      <c r="E1172" s="24" t="s">
        <v>1547</v>
      </c>
      <c r="F1172" s="23">
        <v>24600</v>
      </c>
      <c r="G1172" s="23">
        <v>-11366.38</v>
      </c>
      <c r="H1172" s="27">
        <v>13233.62</v>
      </c>
      <c r="I1172" s="114"/>
      <c r="J1172" s="17"/>
    </row>
    <row r="1173" spans="1:10" s="15" customFormat="1" ht="23.25" customHeight="1" x14ac:dyDescent="0.55000000000000004">
      <c r="A1173" s="25">
        <v>465</v>
      </c>
      <c r="B1173" s="26">
        <v>100000513715</v>
      </c>
      <c r="C1173" s="25">
        <v>0</v>
      </c>
      <c r="D1173" s="24" t="s">
        <v>1546</v>
      </c>
      <c r="E1173" s="24" t="s">
        <v>1547</v>
      </c>
      <c r="F1173" s="23">
        <v>24600</v>
      </c>
      <c r="G1173" s="23">
        <v>-11366.37</v>
      </c>
      <c r="H1173" s="27">
        <v>13233.63</v>
      </c>
      <c r="I1173" s="114"/>
      <c r="J1173" s="17"/>
    </row>
    <row r="1174" spans="1:10" s="15" customFormat="1" ht="23.25" customHeight="1" x14ac:dyDescent="0.55000000000000004">
      <c r="A1174" s="25">
        <v>466</v>
      </c>
      <c r="B1174" s="26">
        <v>100000513716</v>
      </c>
      <c r="C1174" s="25">
        <v>0</v>
      </c>
      <c r="D1174" s="24" t="s">
        <v>1546</v>
      </c>
      <c r="E1174" s="24" t="s">
        <v>1547</v>
      </c>
      <c r="F1174" s="23">
        <v>24600</v>
      </c>
      <c r="G1174" s="23">
        <v>-11366.38</v>
      </c>
      <c r="H1174" s="27">
        <v>13233.62</v>
      </c>
      <c r="I1174" s="114"/>
      <c r="J1174" s="17"/>
    </row>
    <row r="1175" spans="1:10" s="15" customFormat="1" ht="23.25" customHeight="1" x14ac:dyDescent="0.55000000000000004">
      <c r="A1175" s="25">
        <v>467</v>
      </c>
      <c r="B1175" s="26">
        <v>100000513717</v>
      </c>
      <c r="C1175" s="25">
        <v>0</v>
      </c>
      <c r="D1175" s="24" t="s">
        <v>1546</v>
      </c>
      <c r="E1175" s="24" t="s">
        <v>1547</v>
      </c>
      <c r="F1175" s="23">
        <v>24600</v>
      </c>
      <c r="G1175" s="23">
        <v>-11366.37</v>
      </c>
      <c r="H1175" s="27">
        <v>13233.63</v>
      </c>
      <c r="I1175" s="114"/>
      <c r="J1175" s="17"/>
    </row>
    <row r="1176" spans="1:10" s="15" customFormat="1" ht="23.25" customHeight="1" x14ac:dyDescent="0.55000000000000004">
      <c r="A1176" s="25">
        <v>468</v>
      </c>
      <c r="B1176" s="26">
        <v>100000513718</v>
      </c>
      <c r="C1176" s="25">
        <v>0</v>
      </c>
      <c r="D1176" s="24" t="s">
        <v>1546</v>
      </c>
      <c r="E1176" s="24" t="s">
        <v>1547</v>
      </c>
      <c r="F1176" s="23">
        <v>24600</v>
      </c>
      <c r="G1176" s="23">
        <v>-11366.38</v>
      </c>
      <c r="H1176" s="27">
        <v>13233.62</v>
      </c>
      <c r="I1176" s="114"/>
      <c r="J1176" s="17"/>
    </row>
    <row r="1177" spans="1:10" s="15" customFormat="1" ht="23.25" customHeight="1" x14ac:dyDescent="0.55000000000000004">
      <c r="A1177" s="25">
        <v>469</v>
      </c>
      <c r="B1177" s="26">
        <v>100000513719</v>
      </c>
      <c r="C1177" s="25">
        <v>0</v>
      </c>
      <c r="D1177" s="24" t="s">
        <v>1546</v>
      </c>
      <c r="E1177" s="24" t="s">
        <v>1547</v>
      </c>
      <c r="F1177" s="23">
        <v>24600</v>
      </c>
      <c r="G1177" s="23">
        <v>-11366.37</v>
      </c>
      <c r="H1177" s="27">
        <v>13233.63</v>
      </c>
      <c r="I1177" s="114"/>
      <c r="J1177" s="17"/>
    </row>
    <row r="1178" spans="1:10" s="15" customFormat="1" ht="23.25" customHeight="1" x14ac:dyDescent="0.55000000000000004">
      <c r="A1178" s="25">
        <v>470</v>
      </c>
      <c r="B1178" s="26">
        <v>100000513720</v>
      </c>
      <c r="C1178" s="25">
        <v>0</v>
      </c>
      <c r="D1178" s="24" t="s">
        <v>1546</v>
      </c>
      <c r="E1178" s="24" t="s">
        <v>1547</v>
      </c>
      <c r="F1178" s="23">
        <v>24600</v>
      </c>
      <c r="G1178" s="23">
        <v>-11366.38</v>
      </c>
      <c r="H1178" s="27">
        <v>13233.62</v>
      </c>
      <c r="I1178" s="114"/>
      <c r="J1178" s="17"/>
    </row>
    <row r="1179" spans="1:10" s="15" customFormat="1" ht="23.25" customHeight="1" x14ac:dyDescent="0.55000000000000004">
      <c r="A1179" s="25">
        <v>471</v>
      </c>
      <c r="B1179" s="26">
        <v>100000513721</v>
      </c>
      <c r="C1179" s="25">
        <v>0</v>
      </c>
      <c r="D1179" s="24" t="s">
        <v>1546</v>
      </c>
      <c r="E1179" s="24" t="s">
        <v>1547</v>
      </c>
      <c r="F1179" s="23">
        <v>24600</v>
      </c>
      <c r="G1179" s="23">
        <v>-11366.37</v>
      </c>
      <c r="H1179" s="27">
        <v>13233.63</v>
      </c>
      <c r="I1179" s="114"/>
      <c r="J1179" s="17"/>
    </row>
    <row r="1180" spans="1:10" s="15" customFormat="1" ht="23.25" customHeight="1" x14ac:dyDescent="0.55000000000000004">
      <c r="A1180" s="25">
        <v>472</v>
      </c>
      <c r="B1180" s="26">
        <v>100000513722</v>
      </c>
      <c r="C1180" s="25">
        <v>0</v>
      </c>
      <c r="D1180" s="24" t="s">
        <v>1546</v>
      </c>
      <c r="E1180" s="24" t="s">
        <v>1547</v>
      </c>
      <c r="F1180" s="23">
        <v>24600</v>
      </c>
      <c r="G1180" s="23">
        <v>-11366.38</v>
      </c>
      <c r="H1180" s="27">
        <v>13233.62</v>
      </c>
      <c r="I1180" s="114"/>
      <c r="J1180" s="17"/>
    </row>
    <row r="1181" spans="1:10" s="15" customFormat="1" ht="23.25" customHeight="1" x14ac:dyDescent="0.55000000000000004">
      <c r="A1181" s="25">
        <v>473</v>
      </c>
      <c r="B1181" s="26">
        <v>100000513723</v>
      </c>
      <c r="C1181" s="25">
        <v>0</v>
      </c>
      <c r="D1181" s="24" t="s">
        <v>1546</v>
      </c>
      <c r="E1181" s="24" t="s">
        <v>1547</v>
      </c>
      <c r="F1181" s="23">
        <v>24600</v>
      </c>
      <c r="G1181" s="23">
        <v>-11366.37</v>
      </c>
      <c r="H1181" s="27">
        <v>13233.63</v>
      </c>
      <c r="I1181" s="114"/>
      <c r="J1181" s="17"/>
    </row>
    <row r="1182" spans="1:10" s="15" customFormat="1" ht="23.25" customHeight="1" x14ac:dyDescent="0.55000000000000004">
      <c r="A1182" s="25">
        <v>474</v>
      </c>
      <c r="B1182" s="26">
        <v>100000513724</v>
      </c>
      <c r="C1182" s="25">
        <v>0</v>
      </c>
      <c r="D1182" s="24" t="s">
        <v>1546</v>
      </c>
      <c r="E1182" s="24" t="s">
        <v>1547</v>
      </c>
      <c r="F1182" s="23">
        <v>24600</v>
      </c>
      <c r="G1182" s="23">
        <v>-11366.38</v>
      </c>
      <c r="H1182" s="27">
        <v>13233.62</v>
      </c>
      <c r="I1182" s="114"/>
      <c r="J1182" s="17"/>
    </row>
    <row r="1183" spans="1:10" s="15" customFormat="1" ht="23.25" customHeight="1" x14ac:dyDescent="0.55000000000000004">
      <c r="A1183" s="25">
        <v>475</v>
      </c>
      <c r="B1183" s="26">
        <v>100000513725</v>
      </c>
      <c r="C1183" s="25">
        <v>0</v>
      </c>
      <c r="D1183" s="24" t="s">
        <v>1546</v>
      </c>
      <c r="E1183" s="24" t="s">
        <v>1547</v>
      </c>
      <c r="F1183" s="23">
        <v>24600</v>
      </c>
      <c r="G1183" s="23">
        <v>-11366.37</v>
      </c>
      <c r="H1183" s="27">
        <v>13233.63</v>
      </c>
      <c r="I1183" s="114"/>
      <c r="J1183" s="17"/>
    </row>
    <row r="1184" spans="1:10" s="15" customFormat="1" ht="23.25" customHeight="1" x14ac:dyDescent="0.55000000000000004">
      <c r="A1184" s="25">
        <v>476</v>
      </c>
      <c r="B1184" s="26">
        <v>100000513726</v>
      </c>
      <c r="C1184" s="25">
        <v>0</v>
      </c>
      <c r="D1184" s="24" t="s">
        <v>1546</v>
      </c>
      <c r="E1184" s="24" t="s">
        <v>1547</v>
      </c>
      <c r="F1184" s="23">
        <v>24600</v>
      </c>
      <c r="G1184" s="23">
        <v>-11366.38</v>
      </c>
      <c r="H1184" s="27">
        <v>13233.62</v>
      </c>
      <c r="I1184" s="114"/>
      <c r="J1184" s="17"/>
    </row>
    <row r="1185" spans="1:10" s="15" customFormat="1" ht="23.25" customHeight="1" x14ac:dyDescent="0.55000000000000004">
      <c r="A1185" s="25">
        <v>477</v>
      </c>
      <c r="B1185" s="26">
        <v>100000513727</v>
      </c>
      <c r="C1185" s="25">
        <v>0</v>
      </c>
      <c r="D1185" s="24" t="s">
        <v>1546</v>
      </c>
      <c r="E1185" s="24" t="s">
        <v>1547</v>
      </c>
      <c r="F1185" s="23">
        <v>24600</v>
      </c>
      <c r="G1185" s="23">
        <v>-11366.37</v>
      </c>
      <c r="H1185" s="27">
        <v>13233.63</v>
      </c>
      <c r="I1185" s="114"/>
      <c r="J1185" s="17"/>
    </row>
    <row r="1186" spans="1:10" s="15" customFormat="1" ht="23.25" customHeight="1" x14ac:dyDescent="0.55000000000000004">
      <c r="A1186" s="25">
        <v>478</v>
      </c>
      <c r="B1186" s="26">
        <v>100000513728</v>
      </c>
      <c r="C1186" s="25">
        <v>0</v>
      </c>
      <c r="D1186" s="24" t="s">
        <v>1546</v>
      </c>
      <c r="E1186" s="24" t="s">
        <v>1547</v>
      </c>
      <c r="F1186" s="23">
        <v>24600</v>
      </c>
      <c r="G1186" s="23">
        <v>-11366.38</v>
      </c>
      <c r="H1186" s="27">
        <v>13233.62</v>
      </c>
      <c r="I1186" s="114"/>
      <c r="J1186" s="17"/>
    </row>
    <row r="1187" spans="1:10" s="15" customFormat="1" ht="23.25" customHeight="1" x14ac:dyDescent="0.55000000000000004">
      <c r="A1187" s="25">
        <v>479</v>
      </c>
      <c r="B1187" s="26">
        <v>100000513729</v>
      </c>
      <c r="C1187" s="25">
        <v>0</v>
      </c>
      <c r="D1187" s="24" t="s">
        <v>1546</v>
      </c>
      <c r="E1187" s="24" t="s">
        <v>1547</v>
      </c>
      <c r="F1187" s="23">
        <v>24600</v>
      </c>
      <c r="G1187" s="23">
        <v>-11366.37</v>
      </c>
      <c r="H1187" s="27">
        <v>13233.63</v>
      </c>
      <c r="I1187" s="114"/>
      <c r="J1187" s="17"/>
    </row>
    <row r="1188" spans="1:10" s="15" customFormat="1" ht="23.25" customHeight="1" x14ac:dyDescent="0.55000000000000004">
      <c r="A1188" s="25">
        <v>480</v>
      </c>
      <c r="B1188" s="26">
        <v>100000513730</v>
      </c>
      <c r="C1188" s="25">
        <v>0</v>
      </c>
      <c r="D1188" s="24" t="s">
        <v>1546</v>
      </c>
      <c r="E1188" s="24" t="s">
        <v>1547</v>
      </c>
      <c r="F1188" s="23">
        <v>24600</v>
      </c>
      <c r="G1188" s="23">
        <v>-11366.38</v>
      </c>
      <c r="H1188" s="27">
        <v>13233.62</v>
      </c>
      <c r="I1188" s="114"/>
      <c r="J1188" s="17"/>
    </row>
    <row r="1189" spans="1:10" s="15" customFormat="1" ht="23.25" customHeight="1" x14ac:dyDescent="0.55000000000000004">
      <c r="A1189" s="25">
        <v>481</v>
      </c>
      <c r="B1189" s="26">
        <v>100000513731</v>
      </c>
      <c r="C1189" s="25">
        <v>0</v>
      </c>
      <c r="D1189" s="24" t="s">
        <v>1546</v>
      </c>
      <c r="E1189" s="24" t="s">
        <v>1547</v>
      </c>
      <c r="F1189" s="23">
        <v>24600</v>
      </c>
      <c r="G1189" s="23">
        <v>-11366.38</v>
      </c>
      <c r="H1189" s="27">
        <v>13233.62</v>
      </c>
      <c r="I1189" s="114"/>
      <c r="J1189" s="17"/>
    </row>
    <row r="1190" spans="1:10" s="15" customFormat="1" ht="23.25" customHeight="1" x14ac:dyDescent="0.55000000000000004">
      <c r="A1190" s="25">
        <v>482</v>
      </c>
      <c r="B1190" s="26">
        <v>100000513732</v>
      </c>
      <c r="C1190" s="25">
        <v>0</v>
      </c>
      <c r="D1190" s="24" t="s">
        <v>1546</v>
      </c>
      <c r="E1190" s="24" t="s">
        <v>1547</v>
      </c>
      <c r="F1190" s="23">
        <v>24600</v>
      </c>
      <c r="G1190" s="23">
        <v>-11366.37</v>
      </c>
      <c r="H1190" s="27">
        <v>13233.63</v>
      </c>
      <c r="I1190" s="114"/>
      <c r="J1190" s="17"/>
    </row>
    <row r="1191" spans="1:10" s="15" customFormat="1" ht="23.25" customHeight="1" x14ac:dyDescent="0.55000000000000004">
      <c r="A1191" s="25">
        <v>483</v>
      </c>
      <c r="B1191" s="26">
        <v>100000513733</v>
      </c>
      <c r="C1191" s="25">
        <v>0</v>
      </c>
      <c r="D1191" s="24" t="s">
        <v>1546</v>
      </c>
      <c r="E1191" s="24" t="s">
        <v>1547</v>
      </c>
      <c r="F1191" s="23">
        <v>24600</v>
      </c>
      <c r="G1191" s="23">
        <v>-11366.38</v>
      </c>
      <c r="H1191" s="27">
        <v>13233.62</v>
      </c>
      <c r="I1191" s="114"/>
      <c r="J1191" s="17"/>
    </row>
    <row r="1192" spans="1:10" s="15" customFormat="1" ht="23.25" customHeight="1" x14ac:dyDescent="0.55000000000000004">
      <c r="A1192" s="25">
        <v>484</v>
      </c>
      <c r="B1192" s="26">
        <v>100000513734</v>
      </c>
      <c r="C1192" s="25">
        <v>0</v>
      </c>
      <c r="D1192" s="24" t="s">
        <v>1546</v>
      </c>
      <c r="E1192" s="24" t="s">
        <v>1547</v>
      </c>
      <c r="F1192" s="23">
        <v>24600</v>
      </c>
      <c r="G1192" s="23">
        <v>-11366.37</v>
      </c>
      <c r="H1192" s="27">
        <v>13233.63</v>
      </c>
      <c r="I1192" s="114"/>
      <c r="J1192" s="17"/>
    </row>
    <row r="1193" spans="1:10" s="15" customFormat="1" ht="23.25" customHeight="1" x14ac:dyDescent="0.55000000000000004">
      <c r="A1193" s="25">
        <v>485</v>
      </c>
      <c r="B1193" s="26">
        <v>100000513735</v>
      </c>
      <c r="C1193" s="25">
        <v>0</v>
      </c>
      <c r="D1193" s="24" t="s">
        <v>1546</v>
      </c>
      <c r="E1193" s="24" t="s">
        <v>1547</v>
      </c>
      <c r="F1193" s="23">
        <v>24600</v>
      </c>
      <c r="G1193" s="23">
        <v>-11366.37</v>
      </c>
      <c r="H1193" s="27">
        <v>13233.63</v>
      </c>
      <c r="I1193" s="114"/>
      <c r="J1193" s="17"/>
    </row>
    <row r="1194" spans="1:10" s="15" customFormat="1" ht="23.25" customHeight="1" x14ac:dyDescent="0.55000000000000004">
      <c r="A1194" s="25">
        <v>486</v>
      </c>
      <c r="B1194" s="26">
        <v>100000513736</v>
      </c>
      <c r="C1194" s="25">
        <v>0</v>
      </c>
      <c r="D1194" s="24" t="s">
        <v>1546</v>
      </c>
      <c r="E1194" s="24" t="s">
        <v>1547</v>
      </c>
      <c r="F1194" s="23">
        <v>24600</v>
      </c>
      <c r="G1194" s="23">
        <v>-11366.38</v>
      </c>
      <c r="H1194" s="27">
        <v>13233.62</v>
      </c>
      <c r="I1194" s="114"/>
      <c r="J1194" s="17"/>
    </row>
    <row r="1195" spans="1:10" s="15" customFormat="1" ht="23.25" customHeight="1" x14ac:dyDescent="0.55000000000000004">
      <c r="A1195" s="25">
        <v>487</v>
      </c>
      <c r="B1195" s="26">
        <v>100000513737</v>
      </c>
      <c r="C1195" s="25">
        <v>0</v>
      </c>
      <c r="D1195" s="24" t="s">
        <v>1546</v>
      </c>
      <c r="E1195" s="24" t="s">
        <v>1547</v>
      </c>
      <c r="F1195" s="23">
        <v>24600</v>
      </c>
      <c r="G1195" s="23">
        <v>-11366.38</v>
      </c>
      <c r="H1195" s="27">
        <v>13233.62</v>
      </c>
      <c r="I1195" s="114"/>
      <c r="J1195" s="17"/>
    </row>
    <row r="1196" spans="1:10" s="15" customFormat="1" ht="23.25" customHeight="1" x14ac:dyDescent="0.55000000000000004">
      <c r="A1196" s="25">
        <v>488</v>
      </c>
      <c r="B1196" s="26">
        <v>100000513738</v>
      </c>
      <c r="C1196" s="25">
        <v>0</v>
      </c>
      <c r="D1196" s="24" t="s">
        <v>1546</v>
      </c>
      <c r="E1196" s="24" t="s">
        <v>1547</v>
      </c>
      <c r="F1196" s="23">
        <v>24600</v>
      </c>
      <c r="G1196" s="23">
        <v>-11366.37</v>
      </c>
      <c r="H1196" s="27">
        <v>13233.63</v>
      </c>
      <c r="I1196" s="114"/>
      <c r="J1196" s="17"/>
    </row>
    <row r="1197" spans="1:10" s="15" customFormat="1" ht="23.25" customHeight="1" x14ac:dyDescent="0.55000000000000004">
      <c r="A1197" s="25">
        <v>489</v>
      </c>
      <c r="B1197" s="26">
        <v>100000513739</v>
      </c>
      <c r="C1197" s="25">
        <v>0</v>
      </c>
      <c r="D1197" s="24" t="s">
        <v>1546</v>
      </c>
      <c r="E1197" s="24" t="s">
        <v>1547</v>
      </c>
      <c r="F1197" s="23">
        <v>24600</v>
      </c>
      <c r="G1197" s="23">
        <v>-11366.37</v>
      </c>
      <c r="H1197" s="27">
        <v>13233.63</v>
      </c>
      <c r="I1197" s="114"/>
      <c r="J1197" s="17"/>
    </row>
    <row r="1198" spans="1:10" s="15" customFormat="1" ht="23.25" customHeight="1" x14ac:dyDescent="0.55000000000000004">
      <c r="A1198" s="25">
        <v>490</v>
      </c>
      <c r="B1198" s="26">
        <v>100000513740</v>
      </c>
      <c r="C1198" s="25">
        <v>0</v>
      </c>
      <c r="D1198" s="24" t="s">
        <v>1546</v>
      </c>
      <c r="E1198" s="24" t="s">
        <v>1547</v>
      </c>
      <c r="F1198" s="23">
        <v>24600</v>
      </c>
      <c r="G1198" s="23">
        <v>-11366.38</v>
      </c>
      <c r="H1198" s="27">
        <v>13233.62</v>
      </c>
      <c r="I1198" s="114"/>
      <c r="J1198" s="17"/>
    </row>
    <row r="1199" spans="1:10" s="15" customFormat="1" ht="23.25" customHeight="1" x14ac:dyDescent="0.55000000000000004">
      <c r="A1199" s="25">
        <v>491</v>
      </c>
      <c r="B1199" s="26">
        <v>100000513741</v>
      </c>
      <c r="C1199" s="25">
        <v>0</v>
      </c>
      <c r="D1199" s="24" t="s">
        <v>1546</v>
      </c>
      <c r="E1199" s="24" t="s">
        <v>1547</v>
      </c>
      <c r="F1199" s="23">
        <v>24600</v>
      </c>
      <c r="G1199" s="23">
        <v>-11366.38</v>
      </c>
      <c r="H1199" s="27">
        <v>13233.62</v>
      </c>
      <c r="I1199" s="114"/>
      <c r="J1199" s="17"/>
    </row>
    <row r="1200" spans="1:10" s="15" customFormat="1" ht="23.25" customHeight="1" x14ac:dyDescent="0.55000000000000004">
      <c r="A1200" s="25">
        <v>492</v>
      </c>
      <c r="B1200" s="26">
        <v>100000513742</v>
      </c>
      <c r="C1200" s="25">
        <v>0</v>
      </c>
      <c r="D1200" s="24" t="s">
        <v>1546</v>
      </c>
      <c r="E1200" s="24" t="s">
        <v>1547</v>
      </c>
      <c r="F1200" s="23">
        <v>24600</v>
      </c>
      <c r="G1200" s="23">
        <v>-11366.37</v>
      </c>
      <c r="H1200" s="27">
        <v>13233.63</v>
      </c>
      <c r="I1200" s="114"/>
      <c r="J1200" s="17"/>
    </row>
    <row r="1201" spans="1:10" s="15" customFormat="1" ht="23.25" customHeight="1" x14ac:dyDescent="0.55000000000000004">
      <c r="A1201" s="25">
        <v>493</v>
      </c>
      <c r="B1201" s="26">
        <v>100000513743</v>
      </c>
      <c r="C1201" s="25">
        <v>0</v>
      </c>
      <c r="D1201" s="24" t="s">
        <v>1546</v>
      </c>
      <c r="E1201" s="24" t="s">
        <v>1547</v>
      </c>
      <c r="F1201" s="23">
        <v>24600</v>
      </c>
      <c r="G1201" s="23">
        <v>-11366.37</v>
      </c>
      <c r="H1201" s="27">
        <v>13233.63</v>
      </c>
      <c r="I1201" s="114"/>
      <c r="J1201" s="17"/>
    </row>
    <row r="1202" spans="1:10" s="15" customFormat="1" ht="23.25" customHeight="1" x14ac:dyDescent="0.55000000000000004">
      <c r="A1202" s="25">
        <v>494</v>
      </c>
      <c r="B1202" s="26">
        <v>100000513744</v>
      </c>
      <c r="C1202" s="25">
        <v>0</v>
      </c>
      <c r="D1202" s="24" t="s">
        <v>1546</v>
      </c>
      <c r="E1202" s="24" t="s">
        <v>1547</v>
      </c>
      <c r="F1202" s="23">
        <v>24600</v>
      </c>
      <c r="G1202" s="23">
        <v>-11366.38</v>
      </c>
      <c r="H1202" s="27">
        <v>13233.62</v>
      </c>
      <c r="I1202" s="114"/>
      <c r="J1202" s="17"/>
    </row>
    <row r="1203" spans="1:10" s="15" customFormat="1" ht="23.25" customHeight="1" x14ac:dyDescent="0.55000000000000004">
      <c r="A1203" s="25">
        <v>495</v>
      </c>
      <c r="B1203" s="26">
        <v>100000513745</v>
      </c>
      <c r="C1203" s="25">
        <v>0</v>
      </c>
      <c r="D1203" s="24" t="s">
        <v>1546</v>
      </c>
      <c r="E1203" s="24" t="s">
        <v>1547</v>
      </c>
      <c r="F1203" s="23">
        <v>24600</v>
      </c>
      <c r="G1203" s="23">
        <v>-11366.37</v>
      </c>
      <c r="H1203" s="27">
        <v>13233.63</v>
      </c>
      <c r="I1203" s="114"/>
      <c r="J1203" s="17"/>
    </row>
    <row r="1204" spans="1:10" s="15" customFormat="1" ht="23.25" customHeight="1" x14ac:dyDescent="0.55000000000000004">
      <c r="A1204" s="25">
        <v>496</v>
      </c>
      <c r="B1204" s="26">
        <v>100000513746</v>
      </c>
      <c r="C1204" s="25">
        <v>0</v>
      </c>
      <c r="D1204" s="24" t="s">
        <v>1546</v>
      </c>
      <c r="E1204" s="24" t="s">
        <v>1547</v>
      </c>
      <c r="F1204" s="23">
        <v>24600</v>
      </c>
      <c r="G1204" s="23">
        <v>-11366.38</v>
      </c>
      <c r="H1204" s="27">
        <v>13233.62</v>
      </c>
      <c r="I1204" s="114"/>
      <c r="J1204" s="17"/>
    </row>
    <row r="1205" spans="1:10" s="15" customFormat="1" ht="23.25" customHeight="1" x14ac:dyDescent="0.55000000000000004">
      <c r="A1205" s="25">
        <v>497</v>
      </c>
      <c r="B1205" s="26">
        <v>100000513747</v>
      </c>
      <c r="C1205" s="25">
        <v>0</v>
      </c>
      <c r="D1205" s="24" t="s">
        <v>1546</v>
      </c>
      <c r="E1205" s="24" t="s">
        <v>1547</v>
      </c>
      <c r="F1205" s="23">
        <v>24600</v>
      </c>
      <c r="G1205" s="23">
        <v>-11366.37</v>
      </c>
      <c r="H1205" s="27">
        <v>13233.63</v>
      </c>
      <c r="I1205" s="114"/>
      <c r="J1205" s="17"/>
    </row>
    <row r="1206" spans="1:10" s="15" customFormat="1" ht="23.25" customHeight="1" x14ac:dyDescent="0.55000000000000004">
      <c r="A1206" s="25">
        <v>498</v>
      </c>
      <c r="B1206" s="26">
        <v>100000513748</v>
      </c>
      <c r="C1206" s="25">
        <v>0</v>
      </c>
      <c r="D1206" s="24" t="s">
        <v>1546</v>
      </c>
      <c r="E1206" s="24" t="s">
        <v>1547</v>
      </c>
      <c r="F1206" s="23">
        <v>24600</v>
      </c>
      <c r="G1206" s="23">
        <v>-11366.38</v>
      </c>
      <c r="H1206" s="27">
        <v>13233.62</v>
      </c>
      <c r="I1206" s="114"/>
      <c r="J1206" s="17"/>
    </row>
    <row r="1207" spans="1:10" s="15" customFormat="1" ht="23.25" customHeight="1" x14ac:dyDescent="0.55000000000000004">
      <c r="A1207" s="25">
        <v>499</v>
      </c>
      <c r="B1207" s="26">
        <v>100000513749</v>
      </c>
      <c r="C1207" s="25">
        <v>0</v>
      </c>
      <c r="D1207" s="24" t="s">
        <v>1546</v>
      </c>
      <c r="E1207" s="24" t="s">
        <v>1547</v>
      </c>
      <c r="F1207" s="23">
        <v>24600</v>
      </c>
      <c r="G1207" s="23">
        <v>-11366.37</v>
      </c>
      <c r="H1207" s="27">
        <v>13233.63</v>
      </c>
      <c r="I1207" s="114"/>
      <c r="J1207" s="17"/>
    </row>
    <row r="1208" spans="1:10" s="15" customFormat="1" ht="23.25" customHeight="1" x14ac:dyDescent="0.55000000000000004">
      <c r="A1208" s="25">
        <v>500</v>
      </c>
      <c r="B1208" s="26">
        <v>100000513750</v>
      </c>
      <c r="C1208" s="25">
        <v>0</v>
      </c>
      <c r="D1208" s="24" t="s">
        <v>1546</v>
      </c>
      <c r="E1208" s="24" t="s">
        <v>1547</v>
      </c>
      <c r="F1208" s="23">
        <v>24600</v>
      </c>
      <c r="G1208" s="23">
        <v>-11366.38</v>
      </c>
      <c r="H1208" s="27">
        <v>13233.62</v>
      </c>
      <c r="I1208" s="114"/>
      <c r="J1208" s="17"/>
    </row>
    <row r="1209" spans="1:10" s="15" customFormat="1" ht="23.25" customHeight="1" x14ac:dyDescent="0.55000000000000004">
      <c r="A1209" s="25">
        <v>501</v>
      </c>
      <c r="B1209" s="26">
        <v>100000513751</v>
      </c>
      <c r="C1209" s="25">
        <v>0</v>
      </c>
      <c r="D1209" s="24" t="s">
        <v>1546</v>
      </c>
      <c r="E1209" s="24" t="s">
        <v>1547</v>
      </c>
      <c r="F1209" s="23">
        <v>24600</v>
      </c>
      <c r="G1209" s="23">
        <v>-11366.37</v>
      </c>
      <c r="H1209" s="27">
        <v>13233.63</v>
      </c>
      <c r="I1209" s="114"/>
      <c r="J1209" s="17"/>
    </row>
    <row r="1210" spans="1:10" s="15" customFormat="1" ht="23.25" customHeight="1" x14ac:dyDescent="0.55000000000000004">
      <c r="A1210" s="25">
        <v>502</v>
      </c>
      <c r="B1210" s="26">
        <v>100000513752</v>
      </c>
      <c r="C1210" s="25">
        <v>0</v>
      </c>
      <c r="D1210" s="24" t="s">
        <v>1546</v>
      </c>
      <c r="E1210" s="24" t="s">
        <v>1547</v>
      </c>
      <c r="F1210" s="23">
        <v>24600</v>
      </c>
      <c r="G1210" s="23">
        <v>-11366.38</v>
      </c>
      <c r="H1210" s="27">
        <v>13233.62</v>
      </c>
      <c r="I1210" s="114"/>
      <c r="J1210" s="17"/>
    </row>
    <row r="1211" spans="1:10" s="15" customFormat="1" ht="23.25" customHeight="1" x14ac:dyDescent="0.55000000000000004">
      <c r="A1211" s="25">
        <v>503</v>
      </c>
      <c r="B1211" s="26">
        <v>100000513753</v>
      </c>
      <c r="C1211" s="25">
        <v>0</v>
      </c>
      <c r="D1211" s="24" t="s">
        <v>1546</v>
      </c>
      <c r="E1211" s="24" t="s">
        <v>1547</v>
      </c>
      <c r="F1211" s="23">
        <v>24600</v>
      </c>
      <c r="G1211" s="23">
        <v>-11366.38</v>
      </c>
      <c r="H1211" s="27">
        <v>13233.62</v>
      </c>
      <c r="I1211" s="114"/>
      <c r="J1211" s="17"/>
    </row>
    <row r="1212" spans="1:10" s="15" customFormat="1" ht="23.25" customHeight="1" x14ac:dyDescent="0.55000000000000004">
      <c r="A1212" s="25">
        <v>504</v>
      </c>
      <c r="B1212" s="26">
        <v>100000513754</v>
      </c>
      <c r="C1212" s="25">
        <v>0</v>
      </c>
      <c r="D1212" s="24" t="s">
        <v>1546</v>
      </c>
      <c r="E1212" s="24" t="s">
        <v>1547</v>
      </c>
      <c r="F1212" s="23">
        <v>24600</v>
      </c>
      <c r="G1212" s="23">
        <v>-11366.37</v>
      </c>
      <c r="H1212" s="27">
        <v>13233.63</v>
      </c>
      <c r="I1212" s="114"/>
      <c r="J1212" s="17"/>
    </row>
    <row r="1213" spans="1:10" s="15" customFormat="1" ht="23.25" customHeight="1" x14ac:dyDescent="0.55000000000000004">
      <c r="A1213" s="25">
        <v>505</v>
      </c>
      <c r="B1213" s="26">
        <v>100000513755</v>
      </c>
      <c r="C1213" s="25">
        <v>0</v>
      </c>
      <c r="D1213" s="24" t="s">
        <v>1546</v>
      </c>
      <c r="E1213" s="24" t="s">
        <v>1547</v>
      </c>
      <c r="F1213" s="23">
        <v>24600</v>
      </c>
      <c r="G1213" s="23">
        <v>-11366.38</v>
      </c>
      <c r="H1213" s="27">
        <v>13233.62</v>
      </c>
      <c r="I1213" s="114"/>
      <c r="J1213" s="17"/>
    </row>
    <row r="1214" spans="1:10" s="15" customFormat="1" ht="23.25" customHeight="1" x14ac:dyDescent="0.55000000000000004">
      <c r="A1214" s="25">
        <v>506</v>
      </c>
      <c r="B1214" s="26">
        <v>100000513756</v>
      </c>
      <c r="C1214" s="25">
        <v>0</v>
      </c>
      <c r="D1214" s="24" t="s">
        <v>1546</v>
      </c>
      <c r="E1214" s="24" t="s">
        <v>1547</v>
      </c>
      <c r="F1214" s="23">
        <v>24600</v>
      </c>
      <c r="G1214" s="23">
        <v>-11366.37</v>
      </c>
      <c r="H1214" s="27">
        <v>13233.63</v>
      </c>
      <c r="I1214" s="114"/>
      <c r="J1214" s="17"/>
    </row>
    <row r="1215" spans="1:10" s="15" customFormat="1" ht="23.25" customHeight="1" x14ac:dyDescent="0.55000000000000004">
      <c r="A1215" s="25">
        <v>507</v>
      </c>
      <c r="B1215" s="26">
        <v>100000513757</v>
      </c>
      <c r="C1215" s="25">
        <v>0</v>
      </c>
      <c r="D1215" s="24" t="s">
        <v>1546</v>
      </c>
      <c r="E1215" s="24" t="s">
        <v>1547</v>
      </c>
      <c r="F1215" s="23">
        <v>24600</v>
      </c>
      <c r="G1215" s="23">
        <v>-11366.38</v>
      </c>
      <c r="H1215" s="27">
        <v>13233.62</v>
      </c>
      <c r="I1215" s="114"/>
      <c r="J1215" s="17"/>
    </row>
    <row r="1216" spans="1:10" s="15" customFormat="1" ht="23.25" customHeight="1" x14ac:dyDescent="0.55000000000000004">
      <c r="A1216" s="25">
        <v>508</v>
      </c>
      <c r="B1216" s="26">
        <v>100000513758</v>
      </c>
      <c r="C1216" s="25">
        <v>0</v>
      </c>
      <c r="D1216" s="24" t="s">
        <v>1546</v>
      </c>
      <c r="E1216" s="24" t="s">
        <v>1547</v>
      </c>
      <c r="F1216" s="23">
        <v>24600</v>
      </c>
      <c r="G1216" s="23">
        <v>-11366.37</v>
      </c>
      <c r="H1216" s="27">
        <v>13233.63</v>
      </c>
      <c r="I1216" s="114"/>
      <c r="J1216" s="17"/>
    </row>
    <row r="1217" spans="1:10" s="15" customFormat="1" ht="23.25" customHeight="1" x14ac:dyDescent="0.55000000000000004">
      <c r="A1217" s="25">
        <v>509</v>
      </c>
      <c r="B1217" s="26">
        <v>100000513759</v>
      </c>
      <c r="C1217" s="25">
        <v>0</v>
      </c>
      <c r="D1217" s="24" t="s">
        <v>1546</v>
      </c>
      <c r="E1217" s="24" t="s">
        <v>1547</v>
      </c>
      <c r="F1217" s="23">
        <v>24600</v>
      </c>
      <c r="G1217" s="23">
        <v>-11366.38</v>
      </c>
      <c r="H1217" s="27">
        <v>13233.62</v>
      </c>
      <c r="I1217" s="114"/>
      <c r="J1217" s="17"/>
    </row>
    <row r="1218" spans="1:10" s="15" customFormat="1" ht="23.25" customHeight="1" x14ac:dyDescent="0.55000000000000004">
      <c r="A1218" s="25">
        <v>510</v>
      </c>
      <c r="B1218" s="26">
        <v>100000513760</v>
      </c>
      <c r="C1218" s="25">
        <v>0</v>
      </c>
      <c r="D1218" s="24" t="s">
        <v>1546</v>
      </c>
      <c r="E1218" s="24" t="s">
        <v>1547</v>
      </c>
      <c r="F1218" s="23">
        <v>24600</v>
      </c>
      <c r="G1218" s="23">
        <v>-11366.37</v>
      </c>
      <c r="H1218" s="27">
        <v>13233.63</v>
      </c>
      <c r="I1218" s="114"/>
      <c r="J1218" s="17"/>
    </row>
    <row r="1219" spans="1:10" s="15" customFormat="1" ht="23.25" customHeight="1" x14ac:dyDescent="0.55000000000000004">
      <c r="A1219" s="25">
        <v>511</v>
      </c>
      <c r="B1219" s="26">
        <v>100000513761</v>
      </c>
      <c r="C1219" s="25">
        <v>0</v>
      </c>
      <c r="D1219" s="24" t="s">
        <v>1546</v>
      </c>
      <c r="E1219" s="24" t="s">
        <v>1547</v>
      </c>
      <c r="F1219" s="23">
        <v>24600</v>
      </c>
      <c r="G1219" s="23">
        <v>-11366.37</v>
      </c>
      <c r="H1219" s="27">
        <v>13233.63</v>
      </c>
      <c r="I1219" s="114"/>
      <c r="J1219" s="17"/>
    </row>
    <row r="1220" spans="1:10" s="15" customFormat="1" ht="23.25" customHeight="1" x14ac:dyDescent="0.55000000000000004">
      <c r="A1220" s="25">
        <v>512</v>
      </c>
      <c r="B1220" s="26">
        <v>100000513762</v>
      </c>
      <c r="C1220" s="25">
        <v>0</v>
      </c>
      <c r="D1220" s="24" t="s">
        <v>1546</v>
      </c>
      <c r="E1220" s="24" t="s">
        <v>1547</v>
      </c>
      <c r="F1220" s="23">
        <v>24600</v>
      </c>
      <c r="G1220" s="23">
        <v>-11366.38</v>
      </c>
      <c r="H1220" s="27">
        <v>13233.62</v>
      </c>
      <c r="I1220" s="114"/>
      <c r="J1220" s="17"/>
    </row>
    <row r="1221" spans="1:10" s="15" customFormat="1" ht="23.25" customHeight="1" x14ac:dyDescent="0.55000000000000004">
      <c r="A1221" s="25">
        <v>513</v>
      </c>
      <c r="B1221" s="26">
        <v>100000513763</v>
      </c>
      <c r="C1221" s="25">
        <v>0</v>
      </c>
      <c r="D1221" s="24" t="s">
        <v>1546</v>
      </c>
      <c r="E1221" s="24" t="s">
        <v>1547</v>
      </c>
      <c r="F1221" s="23">
        <v>24600</v>
      </c>
      <c r="G1221" s="23">
        <v>-11366.38</v>
      </c>
      <c r="H1221" s="27">
        <v>13233.62</v>
      </c>
      <c r="I1221" s="114"/>
      <c r="J1221" s="17"/>
    </row>
    <row r="1222" spans="1:10" s="15" customFormat="1" ht="23.25" customHeight="1" x14ac:dyDescent="0.55000000000000004">
      <c r="A1222" s="25">
        <v>514</v>
      </c>
      <c r="B1222" s="26">
        <v>100000513764</v>
      </c>
      <c r="C1222" s="25">
        <v>0</v>
      </c>
      <c r="D1222" s="24" t="s">
        <v>1546</v>
      </c>
      <c r="E1222" s="24" t="s">
        <v>1547</v>
      </c>
      <c r="F1222" s="23">
        <v>24600</v>
      </c>
      <c r="G1222" s="23">
        <v>-11366.37</v>
      </c>
      <c r="H1222" s="27">
        <v>13233.63</v>
      </c>
      <c r="I1222" s="114"/>
      <c r="J1222" s="17"/>
    </row>
    <row r="1223" spans="1:10" s="15" customFormat="1" ht="23.25" customHeight="1" x14ac:dyDescent="0.55000000000000004">
      <c r="A1223" s="25">
        <v>515</v>
      </c>
      <c r="B1223" s="26">
        <v>100000513765</v>
      </c>
      <c r="C1223" s="25">
        <v>0</v>
      </c>
      <c r="D1223" s="24" t="s">
        <v>1546</v>
      </c>
      <c r="E1223" s="24" t="s">
        <v>1547</v>
      </c>
      <c r="F1223" s="23">
        <v>24600</v>
      </c>
      <c r="G1223" s="23">
        <v>-11366.38</v>
      </c>
      <c r="H1223" s="27">
        <v>13233.62</v>
      </c>
      <c r="I1223" s="114"/>
      <c r="J1223" s="17"/>
    </row>
    <row r="1224" spans="1:10" s="15" customFormat="1" ht="23.25" customHeight="1" x14ac:dyDescent="0.55000000000000004">
      <c r="A1224" s="25">
        <v>516</v>
      </c>
      <c r="B1224" s="26">
        <v>100000513766</v>
      </c>
      <c r="C1224" s="25">
        <v>0</v>
      </c>
      <c r="D1224" s="24" t="s">
        <v>1546</v>
      </c>
      <c r="E1224" s="24" t="s">
        <v>1547</v>
      </c>
      <c r="F1224" s="23">
        <v>24600</v>
      </c>
      <c r="G1224" s="23">
        <v>-11366.37</v>
      </c>
      <c r="H1224" s="27">
        <v>13233.63</v>
      </c>
      <c r="I1224" s="114"/>
      <c r="J1224" s="17"/>
    </row>
    <row r="1225" spans="1:10" s="15" customFormat="1" ht="23.25" customHeight="1" x14ac:dyDescent="0.55000000000000004">
      <c r="A1225" s="25">
        <v>517</v>
      </c>
      <c r="B1225" s="26">
        <v>100000513767</v>
      </c>
      <c r="C1225" s="25">
        <v>0</v>
      </c>
      <c r="D1225" s="24" t="s">
        <v>1546</v>
      </c>
      <c r="E1225" s="24" t="s">
        <v>1547</v>
      </c>
      <c r="F1225" s="23">
        <v>24600</v>
      </c>
      <c r="G1225" s="23">
        <v>-11366.37</v>
      </c>
      <c r="H1225" s="27">
        <v>13233.63</v>
      </c>
      <c r="I1225" s="114"/>
      <c r="J1225" s="17"/>
    </row>
    <row r="1226" spans="1:10" s="15" customFormat="1" ht="23.25" customHeight="1" x14ac:dyDescent="0.55000000000000004">
      <c r="A1226" s="25">
        <v>518</v>
      </c>
      <c r="B1226" s="26">
        <v>100000513768</v>
      </c>
      <c r="C1226" s="25">
        <v>0</v>
      </c>
      <c r="D1226" s="24" t="s">
        <v>1546</v>
      </c>
      <c r="E1226" s="24" t="s">
        <v>1547</v>
      </c>
      <c r="F1226" s="23">
        <v>24600</v>
      </c>
      <c r="G1226" s="23">
        <v>-11366.38</v>
      </c>
      <c r="H1226" s="27">
        <v>13233.62</v>
      </c>
      <c r="I1226" s="114"/>
      <c r="J1226" s="17"/>
    </row>
    <row r="1227" spans="1:10" s="15" customFormat="1" ht="23.25" customHeight="1" x14ac:dyDescent="0.55000000000000004">
      <c r="A1227" s="25">
        <v>519</v>
      </c>
      <c r="B1227" s="26">
        <v>100000513769</v>
      </c>
      <c r="C1227" s="25">
        <v>0</v>
      </c>
      <c r="D1227" s="24" t="s">
        <v>1546</v>
      </c>
      <c r="E1227" s="24" t="s">
        <v>1547</v>
      </c>
      <c r="F1227" s="23">
        <v>24600</v>
      </c>
      <c r="G1227" s="23">
        <v>-11366.37</v>
      </c>
      <c r="H1227" s="27">
        <v>13233.63</v>
      </c>
      <c r="I1227" s="114"/>
      <c r="J1227" s="17"/>
    </row>
    <row r="1228" spans="1:10" s="15" customFormat="1" ht="23.25" customHeight="1" x14ac:dyDescent="0.55000000000000004">
      <c r="A1228" s="25">
        <v>520</v>
      </c>
      <c r="B1228" s="26">
        <v>100000513770</v>
      </c>
      <c r="C1228" s="25">
        <v>0</v>
      </c>
      <c r="D1228" s="24" t="s">
        <v>1546</v>
      </c>
      <c r="E1228" s="24" t="s">
        <v>1547</v>
      </c>
      <c r="F1228" s="23">
        <v>24600</v>
      </c>
      <c r="G1228" s="23">
        <v>-11366.38</v>
      </c>
      <c r="H1228" s="27">
        <v>13233.62</v>
      </c>
      <c r="I1228" s="114"/>
      <c r="J1228" s="17"/>
    </row>
    <row r="1229" spans="1:10" s="15" customFormat="1" ht="23.25" customHeight="1" x14ac:dyDescent="0.55000000000000004">
      <c r="A1229" s="25">
        <v>521</v>
      </c>
      <c r="B1229" s="26">
        <v>100000513771</v>
      </c>
      <c r="C1229" s="25">
        <v>0</v>
      </c>
      <c r="D1229" s="24" t="s">
        <v>1546</v>
      </c>
      <c r="E1229" s="24" t="s">
        <v>1547</v>
      </c>
      <c r="F1229" s="23">
        <v>24600</v>
      </c>
      <c r="G1229" s="23">
        <v>-11366.37</v>
      </c>
      <c r="H1229" s="27">
        <v>13233.63</v>
      </c>
      <c r="I1229" s="114"/>
      <c r="J1229" s="17"/>
    </row>
    <row r="1230" spans="1:10" s="15" customFormat="1" ht="23.25" customHeight="1" x14ac:dyDescent="0.55000000000000004">
      <c r="A1230" s="25">
        <v>522</v>
      </c>
      <c r="B1230" s="26">
        <v>100000513772</v>
      </c>
      <c r="C1230" s="25">
        <v>0</v>
      </c>
      <c r="D1230" s="24" t="s">
        <v>1546</v>
      </c>
      <c r="E1230" s="24" t="s">
        <v>1547</v>
      </c>
      <c r="F1230" s="23">
        <v>24600</v>
      </c>
      <c r="G1230" s="23">
        <v>-11366.38</v>
      </c>
      <c r="H1230" s="27">
        <v>13233.62</v>
      </c>
      <c r="I1230" s="114"/>
      <c r="J1230" s="17"/>
    </row>
    <row r="1231" spans="1:10" s="15" customFormat="1" ht="23.25" customHeight="1" x14ac:dyDescent="0.55000000000000004">
      <c r="A1231" s="25">
        <v>523</v>
      </c>
      <c r="B1231" s="26">
        <v>100000513773</v>
      </c>
      <c r="C1231" s="25">
        <v>0</v>
      </c>
      <c r="D1231" s="24" t="s">
        <v>1546</v>
      </c>
      <c r="E1231" s="24" t="s">
        <v>1547</v>
      </c>
      <c r="F1231" s="23">
        <v>24600</v>
      </c>
      <c r="G1231" s="23">
        <v>-11366.38</v>
      </c>
      <c r="H1231" s="27">
        <v>13233.62</v>
      </c>
      <c r="I1231" s="114"/>
      <c r="J1231" s="17"/>
    </row>
    <row r="1232" spans="1:10" s="15" customFormat="1" ht="23.25" customHeight="1" x14ac:dyDescent="0.55000000000000004">
      <c r="A1232" s="25">
        <v>524</v>
      </c>
      <c r="B1232" s="26">
        <v>100000513774</v>
      </c>
      <c r="C1232" s="25">
        <v>0</v>
      </c>
      <c r="D1232" s="24" t="s">
        <v>1546</v>
      </c>
      <c r="E1232" s="24" t="s">
        <v>1547</v>
      </c>
      <c r="F1232" s="23">
        <v>24600</v>
      </c>
      <c r="G1232" s="23">
        <v>-11366.37</v>
      </c>
      <c r="H1232" s="27">
        <v>13233.63</v>
      </c>
      <c r="I1232" s="114"/>
      <c r="J1232" s="17"/>
    </row>
    <row r="1233" spans="1:10" s="15" customFormat="1" ht="23.25" customHeight="1" x14ac:dyDescent="0.55000000000000004">
      <c r="A1233" s="25">
        <v>525</v>
      </c>
      <c r="B1233" s="26">
        <v>100000513775</v>
      </c>
      <c r="C1233" s="25">
        <v>0</v>
      </c>
      <c r="D1233" s="24" t="s">
        <v>1546</v>
      </c>
      <c r="E1233" s="24" t="s">
        <v>1547</v>
      </c>
      <c r="F1233" s="23">
        <v>24600</v>
      </c>
      <c r="G1233" s="23">
        <v>-11366.38</v>
      </c>
      <c r="H1233" s="27">
        <v>13233.62</v>
      </c>
      <c r="I1233" s="114"/>
      <c r="J1233" s="17"/>
    </row>
    <row r="1234" spans="1:10" s="15" customFormat="1" ht="23.25" customHeight="1" x14ac:dyDescent="0.55000000000000004">
      <c r="A1234" s="25">
        <v>526</v>
      </c>
      <c r="B1234" s="26">
        <v>100000513776</v>
      </c>
      <c r="C1234" s="25">
        <v>0</v>
      </c>
      <c r="D1234" s="24" t="s">
        <v>1546</v>
      </c>
      <c r="E1234" s="24" t="s">
        <v>1547</v>
      </c>
      <c r="F1234" s="23">
        <v>24600</v>
      </c>
      <c r="G1234" s="23">
        <v>-11366.37</v>
      </c>
      <c r="H1234" s="27">
        <v>13233.63</v>
      </c>
      <c r="I1234" s="114"/>
      <c r="J1234" s="17"/>
    </row>
    <row r="1235" spans="1:10" s="15" customFormat="1" ht="23.25" customHeight="1" x14ac:dyDescent="0.55000000000000004">
      <c r="A1235" s="25">
        <v>527</v>
      </c>
      <c r="B1235" s="26">
        <v>100000513777</v>
      </c>
      <c r="C1235" s="25">
        <v>0</v>
      </c>
      <c r="D1235" s="24" t="s">
        <v>1546</v>
      </c>
      <c r="E1235" s="24" t="s">
        <v>1547</v>
      </c>
      <c r="F1235" s="23">
        <v>24600</v>
      </c>
      <c r="G1235" s="23">
        <v>-11366.38</v>
      </c>
      <c r="H1235" s="27">
        <v>13233.62</v>
      </c>
      <c r="I1235" s="114"/>
      <c r="J1235" s="17"/>
    </row>
    <row r="1236" spans="1:10" s="15" customFormat="1" ht="23.25" customHeight="1" x14ac:dyDescent="0.55000000000000004">
      <c r="A1236" s="25">
        <v>528</v>
      </c>
      <c r="B1236" s="26">
        <v>100000513778</v>
      </c>
      <c r="C1236" s="25">
        <v>0</v>
      </c>
      <c r="D1236" s="24" t="s">
        <v>1546</v>
      </c>
      <c r="E1236" s="24" t="s">
        <v>1547</v>
      </c>
      <c r="F1236" s="23">
        <v>24600</v>
      </c>
      <c r="G1236" s="23">
        <v>-11366.37</v>
      </c>
      <c r="H1236" s="27">
        <v>13233.63</v>
      </c>
      <c r="I1236" s="114"/>
      <c r="J1236" s="17"/>
    </row>
    <row r="1237" spans="1:10" s="15" customFormat="1" ht="23.25" customHeight="1" x14ac:dyDescent="0.55000000000000004">
      <c r="A1237" s="25">
        <v>529</v>
      </c>
      <c r="B1237" s="26">
        <v>100000513779</v>
      </c>
      <c r="C1237" s="25">
        <v>0</v>
      </c>
      <c r="D1237" s="24" t="s">
        <v>1546</v>
      </c>
      <c r="E1237" s="24" t="s">
        <v>1547</v>
      </c>
      <c r="F1237" s="23">
        <v>24600</v>
      </c>
      <c r="G1237" s="23">
        <v>-11366.38</v>
      </c>
      <c r="H1237" s="27">
        <v>13233.62</v>
      </c>
      <c r="I1237" s="114"/>
      <c r="J1237" s="17"/>
    </row>
    <row r="1238" spans="1:10" s="15" customFormat="1" ht="23.25" customHeight="1" x14ac:dyDescent="0.55000000000000004">
      <c r="A1238" s="25">
        <v>530</v>
      </c>
      <c r="B1238" s="26">
        <v>100000513780</v>
      </c>
      <c r="C1238" s="25">
        <v>0</v>
      </c>
      <c r="D1238" s="24" t="s">
        <v>1546</v>
      </c>
      <c r="E1238" s="24" t="s">
        <v>1547</v>
      </c>
      <c r="F1238" s="23">
        <v>24600</v>
      </c>
      <c r="G1238" s="23">
        <v>-11366.37</v>
      </c>
      <c r="H1238" s="27">
        <v>13233.63</v>
      </c>
      <c r="I1238" s="114"/>
      <c r="J1238" s="17"/>
    </row>
    <row r="1239" spans="1:10" s="15" customFormat="1" ht="23.25" customHeight="1" x14ac:dyDescent="0.55000000000000004">
      <c r="A1239" s="25">
        <v>531</v>
      </c>
      <c r="B1239" s="26">
        <v>100000513781</v>
      </c>
      <c r="C1239" s="25">
        <v>0</v>
      </c>
      <c r="D1239" s="24" t="s">
        <v>1546</v>
      </c>
      <c r="E1239" s="24" t="s">
        <v>1547</v>
      </c>
      <c r="F1239" s="23">
        <v>24600</v>
      </c>
      <c r="G1239" s="23">
        <v>-11366.38</v>
      </c>
      <c r="H1239" s="27">
        <v>13233.62</v>
      </c>
      <c r="I1239" s="114"/>
      <c r="J1239" s="17"/>
    </row>
    <row r="1240" spans="1:10" s="15" customFormat="1" ht="23.25" customHeight="1" x14ac:dyDescent="0.55000000000000004">
      <c r="A1240" s="25">
        <v>532</v>
      </c>
      <c r="B1240" s="26">
        <v>100000513782</v>
      </c>
      <c r="C1240" s="25">
        <v>0</v>
      </c>
      <c r="D1240" s="24" t="s">
        <v>1546</v>
      </c>
      <c r="E1240" s="24" t="s">
        <v>1547</v>
      </c>
      <c r="F1240" s="23">
        <v>24600</v>
      </c>
      <c r="G1240" s="23">
        <v>-11366.37</v>
      </c>
      <c r="H1240" s="27">
        <v>13233.63</v>
      </c>
      <c r="I1240" s="114"/>
      <c r="J1240" s="17"/>
    </row>
    <row r="1241" spans="1:10" s="15" customFormat="1" ht="23.25" customHeight="1" x14ac:dyDescent="0.55000000000000004">
      <c r="A1241" s="25">
        <v>533</v>
      </c>
      <c r="B1241" s="26">
        <v>100000513783</v>
      </c>
      <c r="C1241" s="25">
        <v>0</v>
      </c>
      <c r="D1241" s="24" t="s">
        <v>1546</v>
      </c>
      <c r="E1241" s="24" t="s">
        <v>1547</v>
      </c>
      <c r="F1241" s="23">
        <v>24600</v>
      </c>
      <c r="G1241" s="23">
        <v>-11366.38</v>
      </c>
      <c r="H1241" s="27">
        <v>13233.62</v>
      </c>
      <c r="I1241" s="114"/>
      <c r="J1241" s="17"/>
    </row>
    <row r="1242" spans="1:10" s="15" customFormat="1" ht="23.25" customHeight="1" x14ac:dyDescent="0.55000000000000004">
      <c r="A1242" s="25">
        <v>534</v>
      </c>
      <c r="B1242" s="26">
        <v>100000513784</v>
      </c>
      <c r="C1242" s="25">
        <v>0</v>
      </c>
      <c r="D1242" s="24" t="s">
        <v>1546</v>
      </c>
      <c r="E1242" s="24" t="s">
        <v>1547</v>
      </c>
      <c r="F1242" s="23">
        <v>24600</v>
      </c>
      <c r="G1242" s="23">
        <v>-11366.37</v>
      </c>
      <c r="H1242" s="27">
        <v>13233.63</v>
      </c>
      <c r="I1242" s="114"/>
      <c r="J1242" s="17"/>
    </row>
    <row r="1243" spans="1:10" s="15" customFormat="1" ht="23.25" customHeight="1" x14ac:dyDescent="0.55000000000000004">
      <c r="A1243" s="25">
        <v>535</v>
      </c>
      <c r="B1243" s="26">
        <v>100000513785</v>
      </c>
      <c r="C1243" s="25">
        <v>0</v>
      </c>
      <c r="D1243" s="24" t="s">
        <v>1546</v>
      </c>
      <c r="E1243" s="24" t="s">
        <v>1547</v>
      </c>
      <c r="F1243" s="23">
        <v>24600</v>
      </c>
      <c r="G1243" s="23">
        <v>-11366.37</v>
      </c>
      <c r="H1243" s="27">
        <v>13233.63</v>
      </c>
      <c r="I1243" s="114"/>
      <c r="J1243" s="17"/>
    </row>
    <row r="1244" spans="1:10" s="15" customFormat="1" ht="23.25" customHeight="1" x14ac:dyDescent="0.55000000000000004">
      <c r="A1244" s="25">
        <v>536</v>
      </c>
      <c r="B1244" s="26">
        <v>100000513786</v>
      </c>
      <c r="C1244" s="25">
        <v>0</v>
      </c>
      <c r="D1244" s="24" t="s">
        <v>1546</v>
      </c>
      <c r="E1244" s="24" t="s">
        <v>1547</v>
      </c>
      <c r="F1244" s="23">
        <v>24600</v>
      </c>
      <c r="G1244" s="23">
        <v>-11366.38</v>
      </c>
      <c r="H1244" s="27">
        <v>13233.62</v>
      </c>
      <c r="I1244" s="114"/>
      <c r="J1244" s="17"/>
    </row>
    <row r="1245" spans="1:10" s="15" customFormat="1" ht="23.25" customHeight="1" x14ac:dyDescent="0.55000000000000004">
      <c r="A1245" s="25">
        <v>537</v>
      </c>
      <c r="B1245" s="26">
        <v>100000513787</v>
      </c>
      <c r="C1245" s="25">
        <v>0</v>
      </c>
      <c r="D1245" s="24" t="s">
        <v>1546</v>
      </c>
      <c r="E1245" s="24" t="s">
        <v>1547</v>
      </c>
      <c r="F1245" s="23">
        <v>24600</v>
      </c>
      <c r="G1245" s="23">
        <v>-11366.38</v>
      </c>
      <c r="H1245" s="27">
        <v>13233.62</v>
      </c>
      <c r="I1245" s="114"/>
      <c r="J1245" s="17"/>
    </row>
    <row r="1246" spans="1:10" s="15" customFormat="1" ht="23.25" customHeight="1" x14ac:dyDescent="0.55000000000000004">
      <c r="A1246" s="25">
        <v>538</v>
      </c>
      <c r="B1246" s="26">
        <v>100000513788</v>
      </c>
      <c r="C1246" s="25">
        <v>0</v>
      </c>
      <c r="D1246" s="24" t="s">
        <v>1546</v>
      </c>
      <c r="E1246" s="24" t="s">
        <v>1547</v>
      </c>
      <c r="F1246" s="23">
        <v>24600</v>
      </c>
      <c r="G1246" s="23">
        <v>-11366.37</v>
      </c>
      <c r="H1246" s="27">
        <v>13233.63</v>
      </c>
      <c r="I1246" s="114"/>
      <c r="J1246" s="17"/>
    </row>
    <row r="1247" spans="1:10" s="15" customFormat="1" ht="23.25" customHeight="1" x14ac:dyDescent="0.55000000000000004">
      <c r="A1247" s="25">
        <v>539</v>
      </c>
      <c r="B1247" s="26">
        <v>100000513789</v>
      </c>
      <c r="C1247" s="25">
        <v>0</v>
      </c>
      <c r="D1247" s="24" t="s">
        <v>1546</v>
      </c>
      <c r="E1247" s="24" t="s">
        <v>1547</v>
      </c>
      <c r="F1247" s="23">
        <v>24600</v>
      </c>
      <c r="G1247" s="23">
        <v>-11366.37</v>
      </c>
      <c r="H1247" s="27">
        <v>13233.63</v>
      </c>
      <c r="I1247" s="114"/>
      <c r="J1247" s="17"/>
    </row>
    <row r="1248" spans="1:10" s="15" customFormat="1" ht="23.25" customHeight="1" x14ac:dyDescent="0.55000000000000004">
      <c r="A1248" s="25">
        <v>540</v>
      </c>
      <c r="B1248" s="26">
        <v>100000513790</v>
      </c>
      <c r="C1248" s="25">
        <v>0</v>
      </c>
      <c r="D1248" s="24" t="s">
        <v>1546</v>
      </c>
      <c r="E1248" s="24" t="s">
        <v>1547</v>
      </c>
      <c r="F1248" s="23">
        <v>24600</v>
      </c>
      <c r="G1248" s="23">
        <v>-11366.38</v>
      </c>
      <c r="H1248" s="27">
        <v>13233.62</v>
      </c>
      <c r="I1248" s="114"/>
      <c r="J1248" s="17"/>
    </row>
    <row r="1249" spans="1:10" s="15" customFormat="1" ht="23.25" customHeight="1" x14ac:dyDescent="0.55000000000000004">
      <c r="A1249" s="25">
        <v>541</v>
      </c>
      <c r="B1249" s="26">
        <v>100000513791</v>
      </c>
      <c r="C1249" s="25">
        <v>0</v>
      </c>
      <c r="D1249" s="24" t="s">
        <v>1546</v>
      </c>
      <c r="E1249" s="24" t="s">
        <v>1547</v>
      </c>
      <c r="F1249" s="23">
        <v>24600</v>
      </c>
      <c r="G1249" s="23">
        <v>-11366.38</v>
      </c>
      <c r="H1249" s="27">
        <v>13233.62</v>
      </c>
      <c r="I1249" s="114"/>
      <c r="J1249" s="17"/>
    </row>
    <row r="1250" spans="1:10" s="15" customFormat="1" ht="23.25" customHeight="1" x14ac:dyDescent="0.55000000000000004">
      <c r="A1250" s="25">
        <v>542</v>
      </c>
      <c r="B1250" s="26">
        <v>100000513792</v>
      </c>
      <c r="C1250" s="25">
        <v>0</v>
      </c>
      <c r="D1250" s="24" t="s">
        <v>1546</v>
      </c>
      <c r="E1250" s="24" t="s">
        <v>1547</v>
      </c>
      <c r="F1250" s="23">
        <v>24600</v>
      </c>
      <c r="G1250" s="23">
        <v>-11366.37</v>
      </c>
      <c r="H1250" s="27">
        <v>13233.63</v>
      </c>
      <c r="I1250" s="114"/>
      <c r="J1250" s="17"/>
    </row>
    <row r="1251" spans="1:10" s="15" customFormat="1" ht="23.25" customHeight="1" x14ac:dyDescent="0.55000000000000004">
      <c r="A1251" s="25">
        <v>543</v>
      </c>
      <c r="B1251" s="26">
        <v>100000513793</v>
      </c>
      <c r="C1251" s="25">
        <v>0</v>
      </c>
      <c r="D1251" s="24" t="s">
        <v>1546</v>
      </c>
      <c r="E1251" s="24" t="s">
        <v>1547</v>
      </c>
      <c r="F1251" s="23">
        <v>24600</v>
      </c>
      <c r="G1251" s="23">
        <v>-11366.38</v>
      </c>
      <c r="H1251" s="27">
        <v>13233.62</v>
      </c>
      <c r="I1251" s="114"/>
      <c r="J1251" s="17"/>
    </row>
    <row r="1252" spans="1:10" s="15" customFormat="1" ht="23.25" customHeight="1" x14ac:dyDescent="0.55000000000000004">
      <c r="A1252" s="25">
        <v>544</v>
      </c>
      <c r="B1252" s="26">
        <v>100000513794</v>
      </c>
      <c r="C1252" s="25">
        <v>0</v>
      </c>
      <c r="D1252" s="24" t="s">
        <v>1546</v>
      </c>
      <c r="E1252" s="24" t="s">
        <v>1547</v>
      </c>
      <c r="F1252" s="23">
        <v>24600</v>
      </c>
      <c r="G1252" s="23">
        <v>-11366.37</v>
      </c>
      <c r="H1252" s="27">
        <v>13233.63</v>
      </c>
      <c r="I1252" s="114"/>
      <c r="J1252" s="17"/>
    </row>
    <row r="1253" spans="1:10" s="15" customFormat="1" ht="23.25" customHeight="1" x14ac:dyDescent="0.55000000000000004">
      <c r="A1253" s="25">
        <v>545</v>
      </c>
      <c r="B1253" s="26">
        <v>100000513795</v>
      </c>
      <c r="C1253" s="25">
        <v>0</v>
      </c>
      <c r="D1253" s="24" t="s">
        <v>1546</v>
      </c>
      <c r="E1253" s="24" t="s">
        <v>1547</v>
      </c>
      <c r="F1253" s="23">
        <v>24600</v>
      </c>
      <c r="G1253" s="23">
        <v>-11366.38</v>
      </c>
      <c r="H1253" s="27">
        <v>13233.62</v>
      </c>
      <c r="I1253" s="114"/>
      <c r="J1253" s="17"/>
    </row>
    <row r="1254" spans="1:10" s="15" customFormat="1" ht="23.25" customHeight="1" x14ac:dyDescent="0.55000000000000004">
      <c r="A1254" s="25">
        <v>546</v>
      </c>
      <c r="B1254" s="26">
        <v>100000513796</v>
      </c>
      <c r="C1254" s="25">
        <v>0</v>
      </c>
      <c r="D1254" s="24" t="s">
        <v>1546</v>
      </c>
      <c r="E1254" s="24" t="s">
        <v>1547</v>
      </c>
      <c r="F1254" s="23">
        <v>24600</v>
      </c>
      <c r="G1254" s="23">
        <v>-11366.37</v>
      </c>
      <c r="H1254" s="27">
        <v>13233.63</v>
      </c>
      <c r="I1254" s="114"/>
      <c r="J1254" s="17"/>
    </row>
    <row r="1255" spans="1:10" s="15" customFormat="1" ht="23.25" customHeight="1" x14ac:dyDescent="0.55000000000000004">
      <c r="A1255" s="25">
        <v>547</v>
      </c>
      <c r="B1255" s="26">
        <v>100000513797</v>
      </c>
      <c r="C1255" s="25">
        <v>0</v>
      </c>
      <c r="D1255" s="24" t="s">
        <v>1546</v>
      </c>
      <c r="E1255" s="24" t="s">
        <v>1547</v>
      </c>
      <c r="F1255" s="23">
        <v>24600</v>
      </c>
      <c r="G1255" s="23">
        <v>-11366.38</v>
      </c>
      <c r="H1255" s="27">
        <v>13233.62</v>
      </c>
      <c r="I1255" s="114"/>
      <c r="J1255" s="17"/>
    </row>
    <row r="1256" spans="1:10" s="15" customFormat="1" ht="23.25" customHeight="1" x14ac:dyDescent="0.55000000000000004">
      <c r="A1256" s="25">
        <v>548</v>
      </c>
      <c r="B1256" s="26">
        <v>100000513798</v>
      </c>
      <c r="C1256" s="25">
        <v>0</v>
      </c>
      <c r="D1256" s="24" t="s">
        <v>1546</v>
      </c>
      <c r="E1256" s="24" t="s">
        <v>1547</v>
      </c>
      <c r="F1256" s="23">
        <v>24600</v>
      </c>
      <c r="G1256" s="23">
        <v>-11366.37</v>
      </c>
      <c r="H1256" s="27">
        <v>13233.63</v>
      </c>
      <c r="I1256" s="114"/>
      <c r="J1256" s="17"/>
    </row>
    <row r="1257" spans="1:10" s="15" customFormat="1" ht="23.25" customHeight="1" x14ac:dyDescent="0.55000000000000004">
      <c r="A1257" s="25">
        <v>549</v>
      </c>
      <c r="B1257" s="26">
        <v>100000513799</v>
      </c>
      <c r="C1257" s="25">
        <v>0</v>
      </c>
      <c r="D1257" s="24" t="s">
        <v>1546</v>
      </c>
      <c r="E1257" s="24" t="s">
        <v>1547</v>
      </c>
      <c r="F1257" s="23">
        <v>24600</v>
      </c>
      <c r="G1257" s="23">
        <v>-11366.37</v>
      </c>
      <c r="H1257" s="27">
        <v>13233.63</v>
      </c>
      <c r="I1257" s="114"/>
      <c r="J1257" s="17"/>
    </row>
    <row r="1258" spans="1:10" s="15" customFormat="1" ht="23.25" customHeight="1" x14ac:dyDescent="0.55000000000000004">
      <c r="A1258" s="25">
        <v>550</v>
      </c>
      <c r="B1258" s="26">
        <v>100000513800</v>
      </c>
      <c r="C1258" s="25">
        <v>0</v>
      </c>
      <c r="D1258" s="24" t="s">
        <v>1546</v>
      </c>
      <c r="E1258" s="24" t="s">
        <v>1547</v>
      </c>
      <c r="F1258" s="23">
        <v>24600</v>
      </c>
      <c r="G1258" s="23">
        <v>-11366.38</v>
      </c>
      <c r="H1258" s="27">
        <v>13233.62</v>
      </c>
      <c r="I1258" s="114"/>
      <c r="J1258" s="17"/>
    </row>
    <row r="1259" spans="1:10" s="15" customFormat="1" ht="23.25" customHeight="1" x14ac:dyDescent="0.55000000000000004">
      <c r="A1259" s="25">
        <v>551</v>
      </c>
      <c r="B1259" s="26">
        <v>100000513801</v>
      </c>
      <c r="C1259" s="25">
        <v>0</v>
      </c>
      <c r="D1259" s="24" t="s">
        <v>1546</v>
      </c>
      <c r="E1259" s="24" t="s">
        <v>1547</v>
      </c>
      <c r="F1259" s="23">
        <v>24600</v>
      </c>
      <c r="G1259" s="23">
        <v>-11366.38</v>
      </c>
      <c r="H1259" s="27">
        <v>13233.62</v>
      </c>
      <c r="I1259" s="114"/>
      <c r="J1259" s="17"/>
    </row>
    <row r="1260" spans="1:10" s="15" customFormat="1" ht="23.25" customHeight="1" x14ac:dyDescent="0.55000000000000004">
      <c r="A1260" s="25">
        <v>552</v>
      </c>
      <c r="B1260" s="26">
        <v>100000513802</v>
      </c>
      <c r="C1260" s="25">
        <v>0</v>
      </c>
      <c r="D1260" s="24" t="s">
        <v>1546</v>
      </c>
      <c r="E1260" s="24" t="s">
        <v>1547</v>
      </c>
      <c r="F1260" s="23">
        <v>24600</v>
      </c>
      <c r="G1260" s="23">
        <v>-11366.37</v>
      </c>
      <c r="H1260" s="27">
        <v>13233.63</v>
      </c>
      <c r="I1260" s="114"/>
      <c r="J1260" s="17"/>
    </row>
    <row r="1261" spans="1:10" s="15" customFormat="1" ht="23.25" customHeight="1" x14ac:dyDescent="0.55000000000000004">
      <c r="A1261" s="25">
        <v>553</v>
      </c>
      <c r="B1261" s="26">
        <v>100000513803</v>
      </c>
      <c r="C1261" s="25">
        <v>0</v>
      </c>
      <c r="D1261" s="24" t="s">
        <v>1546</v>
      </c>
      <c r="E1261" s="24" t="s">
        <v>1547</v>
      </c>
      <c r="F1261" s="23">
        <v>24600</v>
      </c>
      <c r="G1261" s="23">
        <v>-11366.37</v>
      </c>
      <c r="H1261" s="27">
        <v>13233.63</v>
      </c>
      <c r="I1261" s="114"/>
      <c r="J1261" s="17"/>
    </row>
    <row r="1262" spans="1:10" s="15" customFormat="1" ht="23.25" customHeight="1" x14ac:dyDescent="0.55000000000000004">
      <c r="A1262" s="25">
        <v>554</v>
      </c>
      <c r="B1262" s="26">
        <v>100000513804</v>
      </c>
      <c r="C1262" s="25">
        <v>0</v>
      </c>
      <c r="D1262" s="24" t="s">
        <v>1546</v>
      </c>
      <c r="E1262" s="24" t="s">
        <v>1547</v>
      </c>
      <c r="F1262" s="23">
        <v>24600</v>
      </c>
      <c r="G1262" s="23">
        <v>-11366.38</v>
      </c>
      <c r="H1262" s="27">
        <v>13233.62</v>
      </c>
      <c r="I1262" s="114"/>
      <c r="J1262" s="17"/>
    </row>
    <row r="1263" spans="1:10" s="15" customFormat="1" ht="23.25" customHeight="1" x14ac:dyDescent="0.55000000000000004">
      <c r="A1263" s="25">
        <v>555</v>
      </c>
      <c r="B1263" s="26">
        <v>100000513805</v>
      </c>
      <c r="C1263" s="25">
        <v>0</v>
      </c>
      <c r="D1263" s="24" t="s">
        <v>1546</v>
      </c>
      <c r="E1263" s="24" t="s">
        <v>1547</v>
      </c>
      <c r="F1263" s="23">
        <v>24600</v>
      </c>
      <c r="G1263" s="23">
        <v>-11366.38</v>
      </c>
      <c r="H1263" s="27">
        <v>13233.62</v>
      </c>
      <c r="I1263" s="114"/>
      <c r="J1263" s="17"/>
    </row>
    <row r="1264" spans="1:10" s="15" customFormat="1" ht="23.25" customHeight="1" x14ac:dyDescent="0.55000000000000004">
      <c r="A1264" s="25">
        <v>556</v>
      </c>
      <c r="B1264" s="26">
        <v>100000513806</v>
      </c>
      <c r="C1264" s="25">
        <v>0</v>
      </c>
      <c r="D1264" s="24" t="s">
        <v>1546</v>
      </c>
      <c r="E1264" s="24" t="s">
        <v>1547</v>
      </c>
      <c r="F1264" s="23">
        <v>24600</v>
      </c>
      <c r="G1264" s="23">
        <v>-11366.37</v>
      </c>
      <c r="H1264" s="27">
        <v>13233.63</v>
      </c>
      <c r="I1264" s="114"/>
      <c r="J1264" s="17"/>
    </row>
    <row r="1265" spans="1:10" s="15" customFormat="1" ht="23.25" customHeight="1" x14ac:dyDescent="0.55000000000000004">
      <c r="A1265" s="25">
        <v>557</v>
      </c>
      <c r="B1265" s="26">
        <v>100000513807</v>
      </c>
      <c r="C1265" s="25">
        <v>0</v>
      </c>
      <c r="D1265" s="24" t="s">
        <v>1546</v>
      </c>
      <c r="E1265" s="24" t="s">
        <v>1547</v>
      </c>
      <c r="F1265" s="23">
        <v>24600</v>
      </c>
      <c r="G1265" s="23">
        <v>-11366.37</v>
      </c>
      <c r="H1265" s="27">
        <v>13233.63</v>
      </c>
      <c r="I1265" s="114"/>
      <c r="J1265" s="17"/>
    </row>
    <row r="1266" spans="1:10" s="15" customFormat="1" ht="23.25" customHeight="1" x14ac:dyDescent="0.55000000000000004">
      <c r="A1266" s="25">
        <v>558</v>
      </c>
      <c r="B1266" s="26">
        <v>100000513808</v>
      </c>
      <c r="C1266" s="25">
        <v>0</v>
      </c>
      <c r="D1266" s="24" t="s">
        <v>1546</v>
      </c>
      <c r="E1266" s="24" t="s">
        <v>1547</v>
      </c>
      <c r="F1266" s="23">
        <v>24600</v>
      </c>
      <c r="G1266" s="23">
        <v>-11366.38</v>
      </c>
      <c r="H1266" s="27">
        <v>13233.62</v>
      </c>
      <c r="I1266" s="114"/>
      <c r="J1266" s="17"/>
    </row>
    <row r="1267" spans="1:10" s="15" customFormat="1" ht="23.25" customHeight="1" x14ac:dyDescent="0.55000000000000004">
      <c r="A1267" s="25">
        <v>559</v>
      </c>
      <c r="B1267" s="26">
        <v>100000513809</v>
      </c>
      <c r="C1267" s="25">
        <v>0</v>
      </c>
      <c r="D1267" s="24" t="s">
        <v>1546</v>
      </c>
      <c r="E1267" s="24" t="s">
        <v>1547</v>
      </c>
      <c r="F1267" s="23">
        <v>24600</v>
      </c>
      <c r="G1267" s="23">
        <v>-11366.38</v>
      </c>
      <c r="H1267" s="27">
        <v>13233.62</v>
      </c>
      <c r="I1267" s="114"/>
      <c r="J1267" s="17"/>
    </row>
    <row r="1268" spans="1:10" s="15" customFormat="1" ht="23.25" customHeight="1" x14ac:dyDescent="0.55000000000000004">
      <c r="A1268" s="25">
        <v>560</v>
      </c>
      <c r="B1268" s="26">
        <v>100000513810</v>
      </c>
      <c r="C1268" s="25">
        <v>0</v>
      </c>
      <c r="D1268" s="24" t="s">
        <v>1546</v>
      </c>
      <c r="E1268" s="24" t="s">
        <v>1547</v>
      </c>
      <c r="F1268" s="23">
        <v>24600</v>
      </c>
      <c r="G1268" s="23">
        <v>-11366.37</v>
      </c>
      <c r="H1268" s="27">
        <v>13233.63</v>
      </c>
      <c r="I1268" s="114"/>
      <c r="J1268" s="17"/>
    </row>
    <row r="1269" spans="1:10" s="15" customFormat="1" ht="23.25" customHeight="1" x14ac:dyDescent="0.55000000000000004">
      <c r="A1269" s="25">
        <v>561</v>
      </c>
      <c r="B1269" s="26">
        <v>100000513811</v>
      </c>
      <c r="C1269" s="25">
        <v>0</v>
      </c>
      <c r="D1269" s="24" t="s">
        <v>1546</v>
      </c>
      <c r="E1269" s="24" t="s">
        <v>1547</v>
      </c>
      <c r="F1269" s="23">
        <v>24600</v>
      </c>
      <c r="G1269" s="23">
        <v>-11366.37</v>
      </c>
      <c r="H1269" s="27">
        <v>13233.63</v>
      </c>
      <c r="I1269" s="114"/>
      <c r="J1269" s="17"/>
    </row>
    <row r="1270" spans="1:10" s="15" customFormat="1" ht="23.25" customHeight="1" x14ac:dyDescent="0.55000000000000004">
      <c r="A1270" s="25">
        <v>562</v>
      </c>
      <c r="B1270" s="26">
        <v>100000513812</v>
      </c>
      <c r="C1270" s="25">
        <v>0</v>
      </c>
      <c r="D1270" s="24" t="s">
        <v>1546</v>
      </c>
      <c r="E1270" s="24" t="s">
        <v>1547</v>
      </c>
      <c r="F1270" s="23">
        <v>24600</v>
      </c>
      <c r="G1270" s="23">
        <v>-11366.38</v>
      </c>
      <c r="H1270" s="27">
        <v>13233.62</v>
      </c>
      <c r="I1270" s="114"/>
      <c r="J1270" s="17"/>
    </row>
    <row r="1271" spans="1:10" s="15" customFormat="1" ht="23.25" customHeight="1" x14ac:dyDescent="0.55000000000000004">
      <c r="A1271" s="25">
        <v>563</v>
      </c>
      <c r="B1271" s="26">
        <v>100000513813</v>
      </c>
      <c r="C1271" s="25">
        <v>0</v>
      </c>
      <c r="D1271" s="24" t="s">
        <v>1546</v>
      </c>
      <c r="E1271" s="24" t="s">
        <v>1547</v>
      </c>
      <c r="F1271" s="23">
        <v>24600</v>
      </c>
      <c r="G1271" s="23">
        <v>-11366.38</v>
      </c>
      <c r="H1271" s="27">
        <v>13233.62</v>
      </c>
      <c r="I1271" s="114"/>
      <c r="J1271" s="17"/>
    </row>
    <row r="1272" spans="1:10" s="15" customFormat="1" ht="23.25" customHeight="1" x14ac:dyDescent="0.55000000000000004">
      <c r="A1272" s="25">
        <v>564</v>
      </c>
      <c r="B1272" s="26">
        <v>100000513814</v>
      </c>
      <c r="C1272" s="25">
        <v>0</v>
      </c>
      <c r="D1272" s="24" t="s">
        <v>1546</v>
      </c>
      <c r="E1272" s="24" t="s">
        <v>1547</v>
      </c>
      <c r="F1272" s="23">
        <v>24600</v>
      </c>
      <c r="G1272" s="23">
        <v>-11366.37</v>
      </c>
      <c r="H1272" s="27">
        <v>13233.63</v>
      </c>
      <c r="I1272" s="114"/>
      <c r="J1272" s="17"/>
    </row>
    <row r="1273" spans="1:10" s="15" customFormat="1" ht="23.25" customHeight="1" x14ac:dyDescent="0.55000000000000004">
      <c r="A1273" s="25">
        <v>565</v>
      </c>
      <c r="B1273" s="26">
        <v>100000513815</v>
      </c>
      <c r="C1273" s="25">
        <v>0</v>
      </c>
      <c r="D1273" s="24" t="s">
        <v>1546</v>
      </c>
      <c r="E1273" s="24" t="s">
        <v>1547</v>
      </c>
      <c r="F1273" s="23">
        <v>24600</v>
      </c>
      <c r="G1273" s="23">
        <v>-11366.37</v>
      </c>
      <c r="H1273" s="27">
        <v>13233.63</v>
      </c>
      <c r="I1273" s="114"/>
      <c r="J1273" s="17"/>
    </row>
    <row r="1274" spans="1:10" s="15" customFormat="1" ht="23.25" customHeight="1" x14ac:dyDescent="0.55000000000000004">
      <c r="A1274" s="25">
        <v>566</v>
      </c>
      <c r="B1274" s="26">
        <v>100000513816</v>
      </c>
      <c r="C1274" s="25">
        <v>0</v>
      </c>
      <c r="D1274" s="24" t="s">
        <v>1546</v>
      </c>
      <c r="E1274" s="24" t="s">
        <v>1547</v>
      </c>
      <c r="F1274" s="23">
        <v>24600</v>
      </c>
      <c r="G1274" s="23">
        <v>-11366.38</v>
      </c>
      <c r="H1274" s="27">
        <v>13233.62</v>
      </c>
      <c r="I1274" s="114"/>
      <c r="J1274" s="17"/>
    </row>
    <row r="1275" spans="1:10" s="15" customFormat="1" ht="23.25" customHeight="1" x14ac:dyDescent="0.55000000000000004">
      <c r="A1275" s="25">
        <v>567</v>
      </c>
      <c r="B1275" s="26">
        <v>100000513817</v>
      </c>
      <c r="C1275" s="25">
        <v>0</v>
      </c>
      <c r="D1275" s="24" t="s">
        <v>1546</v>
      </c>
      <c r="E1275" s="24" t="s">
        <v>1547</v>
      </c>
      <c r="F1275" s="23">
        <v>24600</v>
      </c>
      <c r="G1275" s="23">
        <v>-11366.38</v>
      </c>
      <c r="H1275" s="27">
        <v>13233.62</v>
      </c>
      <c r="I1275" s="114"/>
      <c r="J1275" s="17"/>
    </row>
    <row r="1276" spans="1:10" s="15" customFormat="1" ht="23.25" customHeight="1" x14ac:dyDescent="0.55000000000000004">
      <c r="A1276" s="25">
        <v>568</v>
      </c>
      <c r="B1276" s="26">
        <v>100000513818</v>
      </c>
      <c r="C1276" s="25">
        <v>0</v>
      </c>
      <c r="D1276" s="24" t="s">
        <v>1546</v>
      </c>
      <c r="E1276" s="24" t="s">
        <v>1547</v>
      </c>
      <c r="F1276" s="23">
        <v>24600</v>
      </c>
      <c r="G1276" s="23">
        <v>-11366.37</v>
      </c>
      <c r="H1276" s="27">
        <v>13233.63</v>
      </c>
      <c r="I1276" s="114"/>
      <c r="J1276" s="17"/>
    </row>
    <row r="1277" spans="1:10" s="15" customFormat="1" ht="23.25" customHeight="1" x14ac:dyDescent="0.55000000000000004">
      <c r="A1277" s="25">
        <v>569</v>
      </c>
      <c r="B1277" s="26">
        <v>100000513819</v>
      </c>
      <c r="C1277" s="25">
        <v>0</v>
      </c>
      <c r="D1277" s="24" t="s">
        <v>1546</v>
      </c>
      <c r="E1277" s="24" t="s">
        <v>1547</v>
      </c>
      <c r="F1277" s="23">
        <v>24600</v>
      </c>
      <c r="G1277" s="23">
        <v>-11366.38</v>
      </c>
      <c r="H1277" s="27">
        <v>13233.62</v>
      </c>
      <c r="I1277" s="114"/>
      <c r="J1277" s="17"/>
    </row>
    <row r="1278" spans="1:10" s="15" customFormat="1" ht="23.25" customHeight="1" x14ac:dyDescent="0.55000000000000004">
      <c r="A1278" s="25">
        <v>570</v>
      </c>
      <c r="B1278" s="26">
        <v>100000513820</v>
      </c>
      <c r="C1278" s="25">
        <v>0</v>
      </c>
      <c r="D1278" s="24" t="s">
        <v>1546</v>
      </c>
      <c r="E1278" s="24" t="s">
        <v>1547</v>
      </c>
      <c r="F1278" s="23">
        <v>24600</v>
      </c>
      <c r="G1278" s="23">
        <v>-11366.37</v>
      </c>
      <c r="H1278" s="27">
        <v>13233.63</v>
      </c>
      <c r="I1278" s="114"/>
      <c r="J1278" s="17"/>
    </row>
    <row r="1279" spans="1:10" s="15" customFormat="1" ht="23.25" customHeight="1" x14ac:dyDescent="0.55000000000000004">
      <c r="A1279" s="25">
        <v>571</v>
      </c>
      <c r="B1279" s="26">
        <v>100000513821</v>
      </c>
      <c r="C1279" s="25">
        <v>0</v>
      </c>
      <c r="D1279" s="24" t="s">
        <v>1546</v>
      </c>
      <c r="E1279" s="24" t="s">
        <v>1547</v>
      </c>
      <c r="F1279" s="23">
        <v>24600</v>
      </c>
      <c r="G1279" s="23">
        <v>-11366.38</v>
      </c>
      <c r="H1279" s="27">
        <v>13233.62</v>
      </c>
      <c r="I1279" s="114"/>
      <c r="J1279" s="17"/>
    </row>
    <row r="1280" spans="1:10" s="15" customFormat="1" ht="23.25" customHeight="1" x14ac:dyDescent="0.55000000000000004">
      <c r="A1280" s="25">
        <v>572</v>
      </c>
      <c r="B1280" s="26">
        <v>100000513822</v>
      </c>
      <c r="C1280" s="25">
        <v>0</v>
      </c>
      <c r="D1280" s="24" t="s">
        <v>1546</v>
      </c>
      <c r="E1280" s="24" t="s">
        <v>1547</v>
      </c>
      <c r="F1280" s="23">
        <v>24600</v>
      </c>
      <c r="G1280" s="23">
        <v>-11366.37</v>
      </c>
      <c r="H1280" s="27">
        <v>13233.63</v>
      </c>
      <c r="I1280" s="114"/>
      <c r="J1280" s="17"/>
    </row>
    <row r="1281" spans="1:10" s="15" customFormat="1" ht="23.25" customHeight="1" x14ac:dyDescent="0.55000000000000004">
      <c r="A1281" s="25">
        <v>573</v>
      </c>
      <c r="B1281" s="26">
        <v>100000513823</v>
      </c>
      <c r="C1281" s="25">
        <v>0</v>
      </c>
      <c r="D1281" s="24" t="s">
        <v>1546</v>
      </c>
      <c r="E1281" s="24" t="s">
        <v>1547</v>
      </c>
      <c r="F1281" s="23">
        <v>24600</v>
      </c>
      <c r="G1281" s="23">
        <v>-11366.37</v>
      </c>
      <c r="H1281" s="27">
        <v>13233.63</v>
      </c>
      <c r="I1281" s="114"/>
      <c r="J1281" s="17"/>
    </row>
    <row r="1282" spans="1:10" s="15" customFormat="1" ht="23.25" customHeight="1" x14ac:dyDescent="0.55000000000000004">
      <c r="A1282" s="25">
        <v>574</v>
      </c>
      <c r="B1282" s="26">
        <v>100000513824</v>
      </c>
      <c r="C1282" s="25">
        <v>0</v>
      </c>
      <c r="D1282" s="24" t="s">
        <v>1546</v>
      </c>
      <c r="E1282" s="24" t="s">
        <v>1547</v>
      </c>
      <c r="F1282" s="23">
        <v>24600</v>
      </c>
      <c r="G1282" s="23">
        <v>-11366.38</v>
      </c>
      <c r="H1282" s="27">
        <v>13233.62</v>
      </c>
      <c r="I1282" s="114"/>
      <c r="J1282" s="17"/>
    </row>
    <row r="1283" spans="1:10" s="15" customFormat="1" ht="23.25" customHeight="1" x14ac:dyDescent="0.55000000000000004">
      <c r="A1283" s="25">
        <v>575</v>
      </c>
      <c r="B1283" s="26">
        <v>100000513825</v>
      </c>
      <c r="C1283" s="25">
        <v>0</v>
      </c>
      <c r="D1283" s="24" t="s">
        <v>1546</v>
      </c>
      <c r="E1283" s="24" t="s">
        <v>1547</v>
      </c>
      <c r="F1283" s="23">
        <v>24600</v>
      </c>
      <c r="G1283" s="23">
        <v>-11366.37</v>
      </c>
      <c r="H1283" s="27">
        <v>13233.63</v>
      </c>
      <c r="I1283" s="114"/>
      <c r="J1283" s="17"/>
    </row>
    <row r="1284" spans="1:10" s="15" customFormat="1" ht="23.25" customHeight="1" x14ac:dyDescent="0.55000000000000004">
      <c r="A1284" s="25">
        <v>576</v>
      </c>
      <c r="B1284" s="26">
        <v>100000513826</v>
      </c>
      <c r="C1284" s="25">
        <v>0</v>
      </c>
      <c r="D1284" s="24" t="s">
        <v>1546</v>
      </c>
      <c r="E1284" s="24" t="s">
        <v>1547</v>
      </c>
      <c r="F1284" s="23">
        <v>24600</v>
      </c>
      <c r="G1284" s="23">
        <v>-11366.38</v>
      </c>
      <c r="H1284" s="27">
        <v>13233.62</v>
      </c>
      <c r="I1284" s="114"/>
      <c r="J1284" s="17"/>
    </row>
    <row r="1285" spans="1:10" s="15" customFormat="1" ht="23.25" customHeight="1" x14ac:dyDescent="0.55000000000000004">
      <c r="A1285" s="25">
        <v>577</v>
      </c>
      <c r="B1285" s="26">
        <v>100000513827</v>
      </c>
      <c r="C1285" s="25">
        <v>0</v>
      </c>
      <c r="D1285" s="24" t="s">
        <v>1546</v>
      </c>
      <c r="E1285" s="24" t="s">
        <v>1547</v>
      </c>
      <c r="F1285" s="23">
        <v>24600</v>
      </c>
      <c r="G1285" s="23">
        <v>-11366.38</v>
      </c>
      <c r="H1285" s="27">
        <v>13233.62</v>
      </c>
      <c r="I1285" s="114"/>
      <c r="J1285" s="17"/>
    </row>
    <row r="1286" spans="1:10" s="15" customFormat="1" ht="23.25" customHeight="1" x14ac:dyDescent="0.55000000000000004">
      <c r="A1286" s="25">
        <v>578</v>
      </c>
      <c r="B1286" s="26">
        <v>100000513828</v>
      </c>
      <c r="C1286" s="25">
        <v>0</v>
      </c>
      <c r="D1286" s="24" t="s">
        <v>1546</v>
      </c>
      <c r="E1286" s="24" t="s">
        <v>1547</v>
      </c>
      <c r="F1286" s="23">
        <v>24600</v>
      </c>
      <c r="G1286" s="23">
        <v>-11366.37</v>
      </c>
      <c r="H1286" s="27">
        <v>13233.63</v>
      </c>
      <c r="I1286" s="114"/>
      <c r="J1286" s="17"/>
    </row>
    <row r="1287" spans="1:10" s="15" customFormat="1" ht="23.25" customHeight="1" x14ac:dyDescent="0.55000000000000004">
      <c r="A1287" s="25">
        <v>579</v>
      </c>
      <c r="B1287" s="26">
        <v>100000513829</v>
      </c>
      <c r="C1287" s="25">
        <v>0</v>
      </c>
      <c r="D1287" s="24" t="s">
        <v>1546</v>
      </c>
      <c r="E1287" s="24" t="s">
        <v>1547</v>
      </c>
      <c r="F1287" s="23">
        <v>24600</v>
      </c>
      <c r="G1287" s="23">
        <v>-11366.38</v>
      </c>
      <c r="H1287" s="27">
        <v>13233.62</v>
      </c>
      <c r="I1287" s="114"/>
      <c r="J1287" s="17"/>
    </row>
    <row r="1288" spans="1:10" s="15" customFormat="1" ht="23.25" customHeight="1" x14ac:dyDescent="0.55000000000000004">
      <c r="A1288" s="25">
        <v>580</v>
      </c>
      <c r="B1288" s="26">
        <v>100000513830</v>
      </c>
      <c r="C1288" s="25">
        <v>0</v>
      </c>
      <c r="D1288" s="24" t="s">
        <v>1546</v>
      </c>
      <c r="E1288" s="24" t="s">
        <v>1547</v>
      </c>
      <c r="F1288" s="23">
        <v>24600</v>
      </c>
      <c r="G1288" s="23">
        <v>-11366.37</v>
      </c>
      <c r="H1288" s="27">
        <v>13233.63</v>
      </c>
      <c r="I1288" s="114"/>
      <c r="J1288" s="17"/>
    </row>
    <row r="1289" spans="1:10" s="15" customFormat="1" ht="23.25" customHeight="1" x14ac:dyDescent="0.55000000000000004">
      <c r="A1289" s="25">
        <v>581</v>
      </c>
      <c r="B1289" s="26">
        <v>100000513831</v>
      </c>
      <c r="C1289" s="25">
        <v>0</v>
      </c>
      <c r="D1289" s="24" t="s">
        <v>1546</v>
      </c>
      <c r="E1289" s="24" t="s">
        <v>1547</v>
      </c>
      <c r="F1289" s="23">
        <v>24600</v>
      </c>
      <c r="G1289" s="23">
        <v>-11366.38</v>
      </c>
      <c r="H1289" s="27">
        <v>13233.62</v>
      </c>
      <c r="I1289" s="114"/>
      <c r="J1289" s="17"/>
    </row>
    <row r="1290" spans="1:10" s="15" customFormat="1" ht="23.25" customHeight="1" x14ac:dyDescent="0.55000000000000004">
      <c r="A1290" s="25">
        <v>582</v>
      </c>
      <c r="B1290" s="26">
        <v>100000513832</v>
      </c>
      <c r="C1290" s="25">
        <v>0</v>
      </c>
      <c r="D1290" s="24" t="s">
        <v>1546</v>
      </c>
      <c r="E1290" s="24" t="s">
        <v>1547</v>
      </c>
      <c r="F1290" s="23">
        <v>24600</v>
      </c>
      <c r="G1290" s="23">
        <v>-11366.37</v>
      </c>
      <c r="H1290" s="27">
        <v>13233.63</v>
      </c>
      <c r="I1290" s="114"/>
      <c r="J1290" s="17"/>
    </row>
    <row r="1291" spans="1:10" s="15" customFormat="1" ht="23.25" customHeight="1" x14ac:dyDescent="0.55000000000000004">
      <c r="A1291" s="25">
        <v>583</v>
      </c>
      <c r="B1291" s="26">
        <v>100000513833</v>
      </c>
      <c r="C1291" s="25">
        <v>0</v>
      </c>
      <c r="D1291" s="24" t="s">
        <v>1546</v>
      </c>
      <c r="E1291" s="24" t="s">
        <v>1547</v>
      </c>
      <c r="F1291" s="23">
        <v>24600</v>
      </c>
      <c r="G1291" s="23">
        <v>-11366.38</v>
      </c>
      <c r="H1291" s="27">
        <v>13233.62</v>
      </c>
      <c r="I1291" s="114"/>
      <c r="J1291" s="17"/>
    </row>
    <row r="1292" spans="1:10" s="15" customFormat="1" ht="23.25" customHeight="1" x14ac:dyDescent="0.55000000000000004">
      <c r="A1292" s="25">
        <v>584</v>
      </c>
      <c r="B1292" s="26">
        <v>100000513834</v>
      </c>
      <c r="C1292" s="25">
        <v>0</v>
      </c>
      <c r="D1292" s="24" t="s">
        <v>1546</v>
      </c>
      <c r="E1292" s="24" t="s">
        <v>1547</v>
      </c>
      <c r="F1292" s="23">
        <v>24600</v>
      </c>
      <c r="G1292" s="23">
        <v>-11366.37</v>
      </c>
      <c r="H1292" s="27">
        <v>13233.63</v>
      </c>
      <c r="I1292" s="114"/>
      <c r="J1292" s="17"/>
    </row>
    <row r="1293" spans="1:10" s="15" customFormat="1" ht="23.25" customHeight="1" x14ac:dyDescent="0.55000000000000004">
      <c r="A1293" s="25">
        <v>585</v>
      </c>
      <c r="B1293" s="26">
        <v>100000513835</v>
      </c>
      <c r="C1293" s="25">
        <v>0</v>
      </c>
      <c r="D1293" s="24" t="s">
        <v>1546</v>
      </c>
      <c r="E1293" s="24" t="s">
        <v>1547</v>
      </c>
      <c r="F1293" s="23">
        <v>24600</v>
      </c>
      <c r="G1293" s="23">
        <v>-11366.38</v>
      </c>
      <c r="H1293" s="27">
        <v>13233.62</v>
      </c>
      <c r="I1293" s="114"/>
      <c r="J1293" s="17"/>
    </row>
    <row r="1294" spans="1:10" s="15" customFormat="1" ht="23.25" customHeight="1" x14ac:dyDescent="0.55000000000000004">
      <c r="A1294" s="25">
        <v>586</v>
      </c>
      <c r="B1294" s="26">
        <v>100000513836</v>
      </c>
      <c r="C1294" s="25">
        <v>0</v>
      </c>
      <c r="D1294" s="24" t="s">
        <v>1546</v>
      </c>
      <c r="E1294" s="24" t="s">
        <v>1547</v>
      </c>
      <c r="F1294" s="23">
        <v>24600</v>
      </c>
      <c r="G1294" s="23">
        <v>-11366.37</v>
      </c>
      <c r="H1294" s="27">
        <v>13233.63</v>
      </c>
      <c r="I1294" s="114"/>
      <c r="J1294" s="17"/>
    </row>
    <row r="1295" spans="1:10" s="15" customFormat="1" ht="23.25" customHeight="1" x14ac:dyDescent="0.55000000000000004">
      <c r="A1295" s="25">
        <v>587</v>
      </c>
      <c r="B1295" s="26">
        <v>100000513837</v>
      </c>
      <c r="C1295" s="25">
        <v>0</v>
      </c>
      <c r="D1295" s="24" t="s">
        <v>1546</v>
      </c>
      <c r="E1295" s="24" t="s">
        <v>1547</v>
      </c>
      <c r="F1295" s="23">
        <v>24600</v>
      </c>
      <c r="G1295" s="23">
        <v>-11366.37</v>
      </c>
      <c r="H1295" s="27">
        <v>13233.63</v>
      </c>
      <c r="I1295" s="114"/>
      <c r="J1295" s="17"/>
    </row>
    <row r="1296" spans="1:10" s="15" customFormat="1" ht="23.25" customHeight="1" x14ac:dyDescent="0.55000000000000004">
      <c r="A1296" s="25">
        <v>588</v>
      </c>
      <c r="B1296" s="26">
        <v>100000513838</v>
      </c>
      <c r="C1296" s="25">
        <v>0</v>
      </c>
      <c r="D1296" s="24" t="s">
        <v>1546</v>
      </c>
      <c r="E1296" s="24" t="s">
        <v>1547</v>
      </c>
      <c r="F1296" s="23">
        <v>24600</v>
      </c>
      <c r="G1296" s="23">
        <v>-11366.37</v>
      </c>
      <c r="H1296" s="27">
        <v>13233.63</v>
      </c>
      <c r="I1296" s="114"/>
      <c r="J1296" s="17"/>
    </row>
    <row r="1297" spans="1:10" s="15" customFormat="1" ht="23.25" customHeight="1" x14ac:dyDescent="0.55000000000000004">
      <c r="A1297" s="25">
        <v>589</v>
      </c>
      <c r="B1297" s="26">
        <v>100000515617</v>
      </c>
      <c r="C1297" s="25">
        <v>0</v>
      </c>
      <c r="D1297" s="24" t="s">
        <v>1546</v>
      </c>
      <c r="E1297" s="24" t="s">
        <v>1543</v>
      </c>
      <c r="F1297" s="23">
        <v>24600</v>
      </c>
      <c r="G1297" s="23">
        <v>-10478.82</v>
      </c>
      <c r="H1297" s="27">
        <v>14121.18</v>
      </c>
      <c r="I1297" s="114"/>
      <c r="J1297" s="17"/>
    </row>
    <row r="1298" spans="1:10" s="15" customFormat="1" ht="23.25" customHeight="1" x14ac:dyDescent="0.55000000000000004">
      <c r="A1298" s="25">
        <v>590</v>
      </c>
      <c r="B1298" s="26">
        <v>100000515618</v>
      </c>
      <c r="C1298" s="25">
        <v>0</v>
      </c>
      <c r="D1298" s="24" t="s">
        <v>1546</v>
      </c>
      <c r="E1298" s="24" t="s">
        <v>1543</v>
      </c>
      <c r="F1298" s="23">
        <v>24600</v>
      </c>
      <c r="G1298" s="23">
        <v>-10478.82</v>
      </c>
      <c r="H1298" s="27">
        <v>14121.18</v>
      </c>
      <c r="I1298" s="114"/>
      <c r="J1298" s="17"/>
    </row>
    <row r="1299" spans="1:10" s="15" customFormat="1" ht="23.25" customHeight="1" x14ac:dyDescent="0.55000000000000004">
      <c r="A1299" s="25">
        <v>591</v>
      </c>
      <c r="B1299" s="26">
        <v>100000515619</v>
      </c>
      <c r="C1299" s="25">
        <v>0</v>
      </c>
      <c r="D1299" s="24" t="s">
        <v>1546</v>
      </c>
      <c r="E1299" s="24" t="s">
        <v>1543</v>
      </c>
      <c r="F1299" s="23">
        <v>24600</v>
      </c>
      <c r="G1299" s="23">
        <v>-10478.82</v>
      </c>
      <c r="H1299" s="27">
        <v>14121.18</v>
      </c>
      <c r="I1299" s="114"/>
      <c r="J1299" s="17"/>
    </row>
    <row r="1300" spans="1:10" s="15" customFormat="1" ht="23.25" customHeight="1" x14ac:dyDescent="0.55000000000000004">
      <c r="A1300" s="25">
        <v>592</v>
      </c>
      <c r="B1300" s="26">
        <v>100000515620</v>
      </c>
      <c r="C1300" s="25">
        <v>0</v>
      </c>
      <c r="D1300" s="24" t="s">
        <v>1546</v>
      </c>
      <c r="E1300" s="24" t="s">
        <v>1543</v>
      </c>
      <c r="F1300" s="23">
        <v>24600</v>
      </c>
      <c r="G1300" s="23">
        <v>-10478.82</v>
      </c>
      <c r="H1300" s="27">
        <v>14121.18</v>
      </c>
      <c r="I1300" s="114"/>
      <c r="J1300" s="17"/>
    </row>
    <row r="1301" spans="1:10" s="15" customFormat="1" ht="23.25" customHeight="1" x14ac:dyDescent="0.55000000000000004">
      <c r="A1301" s="25">
        <v>593</v>
      </c>
      <c r="B1301" s="26">
        <v>100000515621</v>
      </c>
      <c r="C1301" s="25">
        <v>0</v>
      </c>
      <c r="D1301" s="24" t="s">
        <v>1546</v>
      </c>
      <c r="E1301" s="24" t="s">
        <v>1543</v>
      </c>
      <c r="F1301" s="23">
        <v>24600</v>
      </c>
      <c r="G1301" s="23">
        <v>-10478.82</v>
      </c>
      <c r="H1301" s="27">
        <v>14121.18</v>
      </c>
      <c r="I1301" s="114"/>
      <c r="J1301" s="17"/>
    </row>
    <row r="1302" spans="1:10" s="15" customFormat="1" ht="23.25" customHeight="1" x14ac:dyDescent="0.55000000000000004">
      <c r="A1302" s="25">
        <v>594</v>
      </c>
      <c r="B1302" s="26">
        <v>100000515622</v>
      </c>
      <c r="C1302" s="25">
        <v>0</v>
      </c>
      <c r="D1302" s="24" t="s">
        <v>1546</v>
      </c>
      <c r="E1302" s="24" t="s">
        <v>1543</v>
      </c>
      <c r="F1302" s="23">
        <v>24600</v>
      </c>
      <c r="G1302" s="23">
        <v>-10478.82</v>
      </c>
      <c r="H1302" s="27">
        <v>14121.18</v>
      </c>
      <c r="I1302" s="114"/>
      <c r="J1302" s="17"/>
    </row>
    <row r="1303" spans="1:10" s="15" customFormat="1" ht="23.25" customHeight="1" x14ac:dyDescent="0.55000000000000004">
      <c r="A1303" s="25">
        <v>595</v>
      </c>
      <c r="B1303" s="26">
        <v>100000515623</v>
      </c>
      <c r="C1303" s="25">
        <v>0</v>
      </c>
      <c r="D1303" s="24" t="s">
        <v>1546</v>
      </c>
      <c r="E1303" s="24" t="s">
        <v>1543</v>
      </c>
      <c r="F1303" s="23">
        <v>24600</v>
      </c>
      <c r="G1303" s="23">
        <v>-10478.82</v>
      </c>
      <c r="H1303" s="27">
        <v>14121.18</v>
      </c>
      <c r="I1303" s="114"/>
      <c r="J1303" s="17"/>
    </row>
    <row r="1304" spans="1:10" s="15" customFormat="1" ht="23.25" customHeight="1" x14ac:dyDescent="0.55000000000000004">
      <c r="A1304" s="25">
        <v>596</v>
      </c>
      <c r="B1304" s="26">
        <v>100000515624</v>
      </c>
      <c r="C1304" s="25">
        <v>0</v>
      </c>
      <c r="D1304" s="24" t="s">
        <v>1546</v>
      </c>
      <c r="E1304" s="24" t="s">
        <v>1543</v>
      </c>
      <c r="F1304" s="23">
        <v>24600</v>
      </c>
      <c r="G1304" s="23">
        <v>-10478.82</v>
      </c>
      <c r="H1304" s="27">
        <v>14121.18</v>
      </c>
      <c r="I1304" s="114"/>
      <c r="J1304" s="17"/>
    </row>
    <row r="1305" spans="1:10" s="15" customFormat="1" ht="23.25" customHeight="1" x14ac:dyDescent="0.55000000000000004">
      <c r="A1305" s="25">
        <v>597</v>
      </c>
      <c r="B1305" s="26">
        <v>100000515625</v>
      </c>
      <c r="C1305" s="25">
        <v>0</v>
      </c>
      <c r="D1305" s="24" t="s">
        <v>1546</v>
      </c>
      <c r="E1305" s="24" t="s">
        <v>1543</v>
      </c>
      <c r="F1305" s="23">
        <v>24600</v>
      </c>
      <c r="G1305" s="23">
        <v>-10478.82</v>
      </c>
      <c r="H1305" s="27">
        <v>14121.18</v>
      </c>
      <c r="I1305" s="114"/>
      <c r="J1305" s="17"/>
    </row>
    <row r="1306" spans="1:10" s="15" customFormat="1" ht="23.25" customHeight="1" x14ac:dyDescent="0.55000000000000004">
      <c r="A1306" s="25">
        <v>598</v>
      </c>
      <c r="B1306" s="26">
        <v>100000515626</v>
      </c>
      <c r="C1306" s="25">
        <v>0</v>
      </c>
      <c r="D1306" s="24" t="s">
        <v>1546</v>
      </c>
      <c r="E1306" s="24" t="s">
        <v>1543</v>
      </c>
      <c r="F1306" s="23">
        <v>24600</v>
      </c>
      <c r="G1306" s="23">
        <v>-10478.82</v>
      </c>
      <c r="H1306" s="27">
        <v>14121.18</v>
      </c>
      <c r="I1306" s="114"/>
      <c r="J1306" s="17"/>
    </row>
    <row r="1307" spans="1:10" s="15" customFormat="1" ht="23.25" customHeight="1" x14ac:dyDescent="0.55000000000000004">
      <c r="A1307" s="25">
        <v>599</v>
      </c>
      <c r="B1307" s="26">
        <v>100000515627</v>
      </c>
      <c r="C1307" s="25">
        <v>0</v>
      </c>
      <c r="D1307" s="24" t="s">
        <v>1546</v>
      </c>
      <c r="E1307" s="24" t="s">
        <v>1543</v>
      </c>
      <c r="F1307" s="23">
        <v>24600</v>
      </c>
      <c r="G1307" s="23">
        <v>-10478.82</v>
      </c>
      <c r="H1307" s="27">
        <v>14121.18</v>
      </c>
      <c r="I1307" s="114"/>
      <c r="J1307" s="17"/>
    </row>
    <row r="1308" spans="1:10" s="15" customFormat="1" ht="23.25" customHeight="1" x14ac:dyDescent="0.55000000000000004">
      <c r="A1308" s="25">
        <v>600</v>
      </c>
      <c r="B1308" s="26">
        <v>100000515628</v>
      </c>
      <c r="C1308" s="25">
        <v>0</v>
      </c>
      <c r="D1308" s="24" t="s">
        <v>1546</v>
      </c>
      <c r="E1308" s="24" t="s">
        <v>1543</v>
      </c>
      <c r="F1308" s="23">
        <v>24600</v>
      </c>
      <c r="G1308" s="23">
        <v>-10478.82</v>
      </c>
      <c r="H1308" s="27">
        <v>14121.18</v>
      </c>
      <c r="I1308" s="114"/>
      <c r="J1308" s="17"/>
    </row>
    <row r="1309" spans="1:10" s="15" customFormat="1" ht="23.25" customHeight="1" x14ac:dyDescent="0.55000000000000004">
      <c r="A1309" s="25">
        <v>601</v>
      </c>
      <c r="B1309" s="26">
        <v>100000515629</v>
      </c>
      <c r="C1309" s="25">
        <v>0</v>
      </c>
      <c r="D1309" s="24" t="s">
        <v>1546</v>
      </c>
      <c r="E1309" s="24" t="s">
        <v>1543</v>
      </c>
      <c r="F1309" s="23">
        <v>24600</v>
      </c>
      <c r="G1309" s="23">
        <v>-10478.82</v>
      </c>
      <c r="H1309" s="27">
        <v>14121.18</v>
      </c>
      <c r="I1309" s="114"/>
      <c r="J1309" s="17"/>
    </row>
    <row r="1310" spans="1:10" s="15" customFormat="1" ht="23.25" customHeight="1" x14ac:dyDescent="0.55000000000000004">
      <c r="A1310" s="25">
        <v>602</v>
      </c>
      <c r="B1310" s="26">
        <v>100000515630</v>
      </c>
      <c r="C1310" s="25">
        <v>0</v>
      </c>
      <c r="D1310" s="24" t="s">
        <v>1546</v>
      </c>
      <c r="E1310" s="24" t="s">
        <v>1543</v>
      </c>
      <c r="F1310" s="23">
        <v>24600</v>
      </c>
      <c r="G1310" s="23">
        <v>-10478.82</v>
      </c>
      <c r="H1310" s="27">
        <v>14121.18</v>
      </c>
      <c r="I1310" s="114"/>
      <c r="J1310" s="17"/>
    </row>
    <row r="1311" spans="1:10" s="15" customFormat="1" ht="23.25" customHeight="1" x14ac:dyDescent="0.55000000000000004">
      <c r="A1311" s="25">
        <v>603</v>
      </c>
      <c r="B1311" s="26">
        <v>100000515631</v>
      </c>
      <c r="C1311" s="25">
        <v>0</v>
      </c>
      <c r="D1311" s="24" t="s">
        <v>1546</v>
      </c>
      <c r="E1311" s="24" t="s">
        <v>1543</v>
      </c>
      <c r="F1311" s="23">
        <v>24600</v>
      </c>
      <c r="G1311" s="23">
        <v>-10478.82</v>
      </c>
      <c r="H1311" s="27">
        <v>14121.18</v>
      </c>
      <c r="I1311" s="114"/>
      <c r="J1311" s="17"/>
    </row>
    <row r="1312" spans="1:10" s="15" customFormat="1" ht="23.25" customHeight="1" x14ac:dyDescent="0.55000000000000004">
      <c r="A1312" s="25">
        <v>604</v>
      </c>
      <c r="B1312" s="26">
        <v>100000515632</v>
      </c>
      <c r="C1312" s="25">
        <v>0</v>
      </c>
      <c r="D1312" s="24" t="s">
        <v>1546</v>
      </c>
      <c r="E1312" s="24" t="s">
        <v>1543</v>
      </c>
      <c r="F1312" s="23">
        <v>24600</v>
      </c>
      <c r="G1312" s="23">
        <v>-10478.82</v>
      </c>
      <c r="H1312" s="27">
        <v>14121.18</v>
      </c>
      <c r="I1312" s="114"/>
      <c r="J1312" s="17"/>
    </row>
    <row r="1313" spans="1:10" s="15" customFormat="1" ht="23.25" customHeight="1" x14ac:dyDescent="0.55000000000000004">
      <c r="A1313" s="25">
        <v>605</v>
      </c>
      <c r="B1313" s="26">
        <v>100000515633</v>
      </c>
      <c r="C1313" s="25">
        <v>0</v>
      </c>
      <c r="D1313" s="24" t="s">
        <v>1546</v>
      </c>
      <c r="E1313" s="24" t="s">
        <v>1543</v>
      </c>
      <c r="F1313" s="23">
        <v>24600</v>
      </c>
      <c r="G1313" s="23">
        <v>-10478.82</v>
      </c>
      <c r="H1313" s="27">
        <v>14121.18</v>
      </c>
      <c r="I1313" s="114"/>
      <c r="J1313" s="17"/>
    </row>
    <row r="1314" spans="1:10" s="15" customFormat="1" ht="23.25" customHeight="1" x14ac:dyDescent="0.55000000000000004">
      <c r="A1314" s="25">
        <v>606</v>
      </c>
      <c r="B1314" s="26">
        <v>100000515634</v>
      </c>
      <c r="C1314" s="25">
        <v>0</v>
      </c>
      <c r="D1314" s="24" t="s">
        <v>1546</v>
      </c>
      <c r="E1314" s="24" t="s">
        <v>1543</v>
      </c>
      <c r="F1314" s="23">
        <v>24600</v>
      </c>
      <c r="G1314" s="23">
        <v>-10478.82</v>
      </c>
      <c r="H1314" s="27">
        <v>14121.18</v>
      </c>
      <c r="I1314" s="114"/>
      <c r="J1314" s="17"/>
    </row>
    <row r="1315" spans="1:10" s="15" customFormat="1" ht="23.25" customHeight="1" x14ac:dyDescent="0.55000000000000004">
      <c r="A1315" s="25">
        <v>607</v>
      </c>
      <c r="B1315" s="26">
        <v>100000515635</v>
      </c>
      <c r="C1315" s="25">
        <v>0</v>
      </c>
      <c r="D1315" s="24" t="s">
        <v>1546</v>
      </c>
      <c r="E1315" s="24" t="s">
        <v>1543</v>
      </c>
      <c r="F1315" s="23">
        <v>24600</v>
      </c>
      <c r="G1315" s="23">
        <v>-10478.82</v>
      </c>
      <c r="H1315" s="27">
        <v>14121.18</v>
      </c>
      <c r="I1315" s="114"/>
      <c r="J1315" s="17"/>
    </row>
    <row r="1316" spans="1:10" s="15" customFormat="1" ht="23.25" customHeight="1" x14ac:dyDescent="0.55000000000000004">
      <c r="A1316" s="25">
        <v>608</v>
      </c>
      <c r="B1316" s="26">
        <v>100000515636</v>
      </c>
      <c r="C1316" s="25">
        <v>0</v>
      </c>
      <c r="D1316" s="24" t="s">
        <v>1546</v>
      </c>
      <c r="E1316" s="24" t="s">
        <v>1543</v>
      </c>
      <c r="F1316" s="23">
        <v>24600</v>
      </c>
      <c r="G1316" s="23">
        <v>-10478.82</v>
      </c>
      <c r="H1316" s="27">
        <v>14121.18</v>
      </c>
      <c r="I1316" s="114"/>
      <c r="J1316" s="17"/>
    </row>
    <row r="1317" spans="1:10" s="15" customFormat="1" ht="23.25" customHeight="1" x14ac:dyDescent="0.55000000000000004">
      <c r="A1317" s="25">
        <v>609</v>
      </c>
      <c r="B1317" s="26">
        <v>100000515637</v>
      </c>
      <c r="C1317" s="25">
        <v>0</v>
      </c>
      <c r="D1317" s="24" t="s">
        <v>1546</v>
      </c>
      <c r="E1317" s="24" t="s">
        <v>1543</v>
      </c>
      <c r="F1317" s="23">
        <v>24600</v>
      </c>
      <c r="G1317" s="23">
        <v>-10478.82</v>
      </c>
      <c r="H1317" s="27">
        <v>14121.18</v>
      </c>
      <c r="I1317" s="114"/>
      <c r="J1317" s="17"/>
    </row>
    <row r="1318" spans="1:10" s="15" customFormat="1" ht="23.25" customHeight="1" x14ac:dyDescent="0.55000000000000004">
      <c r="A1318" s="25">
        <v>610</v>
      </c>
      <c r="B1318" s="26">
        <v>100000515638</v>
      </c>
      <c r="C1318" s="25">
        <v>0</v>
      </c>
      <c r="D1318" s="24" t="s">
        <v>1546</v>
      </c>
      <c r="E1318" s="24" t="s">
        <v>1543</v>
      </c>
      <c r="F1318" s="23">
        <v>24600</v>
      </c>
      <c r="G1318" s="23">
        <v>-10478.82</v>
      </c>
      <c r="H1318" s="27">
        <v>14121.18</v>
      </c>
      <c r="I1318" s="114"/>
      <c r="J1318" s="17"/>
    </row>
    <row r="1319" spans="1:10" s="15" customFormat="1" ht="23.25" customHeight="1" x14ac:dyDescent="0.55000000000000004">
      <c r="A1319" s="25">
        <v>611</v>
      </c>
      <c r="B1319" s="26">
        <v>100000515639</v>
      </c>
      <c r="C1319" s="25">
        <v>0</v>
      </c>
      <c r="D1319" s="24" t="s">
        <v>1546</v>
      </c>
      <c r="E1319" s="24" t="s">
        <v>1543</v>
      </c>
      <c r="F1319" s="23">
        <v>24600</v>
      </c>
      <c r="G1319" s="23">
        <v>-10478.82</v>
      </c>
      <c r="H1319" s="27">
        <v>14121.18</v>
      </c>
      <c r="I1319" s="114"/>
      <c r="J1319" s="17"/>
    </row>
    <row r="1320" spans="1:10" s="15" customFormat="1" ht="23.25" customHeight="1" x14ac:dyDescent="0.55000000000000004">
      <c r="A1320" s="25">
        <v>612</v>
      </c>
      <c r="B1320" s="26">
        <v>100000515640</v>
      </c>
      <c r="C1320" s="25">
        <v>0</v>
      </c>
      <c r="D1320" s="24" t="s">
        <v>1546</v>
      </c>
      <c r="E1320" s="24" t="s">
        <v>1543</v>
      </c>
      <c r="F1320" s="23">
        <v>24600</v>
      </c>
      <c r="G1320" s="23">
        <v>-10478.82</v>
      </c>
      <c r="H1320" s="27">
        <v>14121.18</v>
      </c>
      <c r="I1320" s="114"/>
      <c r="J1320" s="17"/>
    </row>
    <row r="1321" spans="1:10" s="15" customFormat="1" ht="23.25" customHeight="1" x14ac:dyDescent="0.55000000000000004">
      <c r="A1321" s="25">
        <v>613</v>
      </c>
      <c r="B1321" s="26">
        <v>100000515641</v>
      </c>
      <c r="C1321" s="25">
        <v>0</v>
      </c>
      <c r="D1321" s="24" t="s">
        <v>1546</v>
      </c>
      <c r="E1321" s="24" t="s">
        <v>1543</v>
      </c>
      <c r="F1321" s="23">
        <v>24600</v>
      </c>
      <c r="G1321" s="23">
        <v>-10478.82</v>
      </c>
      <c r="H1321" s="27">
        <v>14121.18</v>
      </c>
      <c r="I1321" s="114"/>
      <c r="J1321" s="17"/>
    </row>
    <row r="1322" spans="1:10" s="15" customFormat="1" ht="23.25" customHeight="1" x14ac:dyDescent="0.55000000000000004">
      <c r="A1322" s="25">
        <v>614</v>
      </c>
      <c r="B1322" s="26">
        <v>100000515642</v>
      </c>
      <c r="C1322" s="25">
        <v>0</v>
      </c>
      <c r="D1322" s="24" t="s">
        <v>1546</v>
      </c>
      <c r="E1322" s="24" t="s">
        <v>1543</v>
      </c>
      <c r="F1322" s="23">
        <v>24600</v>
      </c>
      <c r="G1322" s="23">
        <v>-10478.82</v>
      </c>
      <c r="H1322" s="27">
        <v>14121.18</v>
      </c>
      <c r="I1322" s="114"/>
      <c r="J1322" s="17"/>
    </row>
    <row r="1323" spans="1:10" s="15" customFormat="1" ht="23.25" customHeight="1" x14ac:dyDescent="0.55000000000000004">
      <c r="A1323" s="25">
        <v>615</v>
      </c>
      <c r="B1323" s="26">
        <v>100000515643</v>
      </c>
      <c r="C1323" s="25">
        <v>0</v>
      </c>
      <c r="D1323" s="24" t="s">
        <v>1546</v>
      </c>
      <c r="E1323" s="24" t="s">
        <v>1543</v>
      </c>
      <c r="F1323" s="23">
        <v>24600</v>
      </c>
      <c r="G1323" s="23">
        <v>-10478.82</v>
      </c>
      <c r="H1323" s="27">
        <v>14121.18</v>
      </c>
      <c r="I1323" s="114"/>
      <c r="J1323" s="17"/>
    </row>
    <row r="1324" spans="1:10" s="15" customFormat="1" ht="23.25" customHeight="1" x14ac:dyDescent="0.55000000000000004">
      <c r="A1324" s="25">
        <v>616</v>
      </c>
      <c r="B1324" s="26">
        <v>100000515644</v>
      </c>
      <c r="C1324" s="25">
        <v>0</v>
      </c>
      <c r="D1324" s="24" t="s">
        <v>1546</v>
      </c>
      <c r="E1324" s="24" t="s">
        <v>1543</v>
      </c>
      <c r="F1324" s="23">
        <v>24600</v>
      </c>
      <c r="G1324" s="23">
        <v>-10478.82</v>
      </c>
      <c r="H1324" s="27">
        <v>14121.18</v>
      </c>
      <c r="I1324" s="114"/>
      <c r="J1324" s="17"/>
    </row>
    <row r="1325" spans="1:10" s="15" customFormat="1" ht="23.25" customHeight="1" x14ac:dyDescent="0.55000000000000004">
      <c r="A1325" s="25">
        <v>617</v>
      </c>
      <c r="B1325" s="26">
        <v>100000515645</v>
      </c>
      <c r="C1325" s="25">
        <v>0</v>
      </c>
      <c r="D1325" s="24" t="s">
        <v>1546</v>
      </c>
      <c r="E1325" s="24" t="s">
        <v>1543</v>
      </c>
      <c r="F1325" s="23">
        <v>24600</v>
      </c>
      <c r="G1325" s="23">
        <v>-10478.82</v>
      </c>
      <c r="H1325" s="27">
        <v>14121.18</v>
      </c>
      <c r="I1325" s="114"/>
      <c r="J1325" s="17"/>
    </row>
    <row r="1326" spans="1:10" s="15" customFormat="1" ht="23.25" customHeight="1" x14ac:dyDescent="0.55000000000000004">
      <c r="A1326" s="25">
        <v>618</v>
      </c>
      <c r="B1326" s="26">
        <v>100000515646</v>
      </c>
      <c r="C1326" s="25">
        <v>0</v>
      </c>
      <c r="D1326" s="24" t="s">
        <v>1546</v>
      </c>
      <c r="E1326" s="24" t="s">
        <v>1543</v>
      </c>
      <c r="F1326" s="23">
        <v>24600</v>
      </c>
      <c r="G1326" s="23">
        <v>-10478.82</v>
      </c>
      <c r="H1326" s="27">
        <v>14121.18</v>
      </c>
      <c r="I1326" s="114"/>
      <c r="J1326" s="17"/>
    </row>
    <row r="1327" spans="1:10" s="15" customFormat="1" ht="23.25" customHeight="1" x14ac:dyDescent="0.55000000000000004">
      <c r="A1327" s="25">
        <v>619</v>
      </c>
      <c r="B1327" s="26">
        <v>100000515647</v>
      </c>
      <c r="C1327" s="25">
        <v>0</v>
      </c>
      <c r="D1327" s="24" t="s">
        <v>1546</v>
      </c>
      <c r="E1327" s="24" t="s">
        <v>1543</v>
      </c>
      <c r="F1327" s="23">
        <v>24600</v>
      </c>
      <c r="G1327" s="23">
        <v>-10478.82</v>
      </c>
      <c r="H1327" s="27">
        <v>14121.18</v>
      </c>
      <c r="I1327" s="114"/>
      <c r="J1327" s="17"/>
    </row>
    <row r="1328" spans="1:10" s="15" customFormat="1" ht="23.25" customHeight="1" x14ac:dyDescent="0.55000000000000004">
      <c r="A1328" s="25">
        <v>620</v>
      </c>
      <c r="B1328" s="26">
        <v>100000515648</v>
      </c>
      <c r="C1328" s="25">
        <v>0</v>
      </c>
      <c r="D1328" s="24" t="s">
        <v>1546</v>
      </c>
      <c r="E1328" s="24" t="s">
        <v>1543</v>
      </c>
      <c r="F1328" s="23">
        <v>24600</v>
      </c>
      <c r="G1328" s="23">
        <v>-10478.82</v>
      </c>
      <c r="H1328" s="27">
        <v>14121.18</v>
      </c>
      <c r="I1328" s="114"/>
      <c r="J1328" s="17"/>
    </row>
    <row r="1329" spans="1:10" s="15" customFormat="1" ht="23.25" customHeight="1" x14ac:dyDescent="0.55000000000000004">
      <c r="A1329" s="25">
        <v>621</v>
      </c>
      <c r="B1329" s="26">
        <v>100000515649</v>
      </c>
      <c r="C1329" s="25">
        <v>0</v>
      </c>
      <c r="D1329" s="24" t="s">
        <v>1546</v>
      </c>
      <c r="E1329" s="24" t="s">
        <v>1543</v>
      </c>
      <c r="F1329" s="23">
        <v>24600</v>
      </c>
      <c r="G1329" s="23">
        <v>-10478.82</v>
      </c>
      <c r="H1329" s="27">
        <v>14121.18</v>
      </c>
      <c r="I1329" s="114"/>
      <c r="J1329" s="17"/>
    </row>
    <row r="1330" spans="1:10" s="15" customFormat="1" ht="23.25" customHeight="1" x14ac:dyDescent="0.55000000000000004">
      <c r="A1330" s="25">
        <v>622</v>
      </c>
      <c r="B1330" s="26">
        <v>100000515650</v>
      </c>
      <c r="C1330" s="25">
        <v>0</v>
      </c>
      <c r="D1330" s="24" t="s">
        <v>1546</v>
      </c>
      <c r="E1330" s="24" t="s">
        <v>1543</v>
      </c>
      <c r="F1330" s="23">
        <v>24600</v>
      </c>
      <c r="G1330" s="23">
        <v>-10478.82</v>
      </c>
      <c r="H1330" s="27">
        <v>14121.18</v>
      </c>
      <c r="I1330" s="114"/>
      <c r="J1330" s="17"/>
    </row>
    <row r="1331" spans="1:10" s="15" customFormat="1" ht="23.25" customHeight="1" x14ac:dyDescent="0.55000000000000004">
      <c r="A1331" s="25">
        <v>623</v>
      </c>
      <c r="B1331" s="26">
        <v>100000515651</v>
      </c>
      <c r="C1331" s="25">
        <v>0</v>
      </c>
      <c r="D1331" s="24" t="s">
        <v>1546</v>
      </c>
      <c r="E1331" s="24" t="s">
        <v>1543</v>
      </c>
      <c r="F1331" s="23">
        <v>24600</v>
      </c>
      <c r="G1331" s="23">
        <v>-10478.82</v>
      </c>
      <c r="H1331" s="27">
        <v>14121.18</v>
      </c>
      <c r="I1331" s="114"/>
      <c r="J1331" s="17"/>
    </row>
    <row r="1332" spans="1:10" s="15" customFormat="1" ht="23.25" customHeight="1" x14ac:dyDescent="0.55000000000000004">
      <c r="A1332" s="25">
        <v>624</v>
      </c>
      <c r="B1332" s="26">
        <v>100000515652</v>
      </c>
      <c r="C1332" s="25">
        <v>0</v>
      </c>
      <c r="D1332" s="24" t="s">
        <v>1546</v>
      </c>
      <c r="E1332" s="24" t="s">
        <v>1543</v>
      </c>
      <c r="F1332" s="23">
        <v>24600</v>
      </c>
      <c r="G1332" s="23">
        <v>-10478.82</v>
      </c>
      <c r="H1332" s="27">
        <v>14121.18</v>
      </c>
      <c r="I1332" s="114"/>
      <c r="J1332" s="17"/>
    </row>
    <row r="1333" spans="1:10" s="15" customFormat="1" ht="23.25" customHeight="1" x14ac:dyDescent="0.55000000000000004">
      <c r="A1333" s="25">
        <v>625</v>
      </c>
      <c r="B1333" s="26">
        <v>100000515653</v>
      </c>
      <c r="C1333" s="25">
        <v>0</v>
      </c>
      <c r="D1333" s="24" t="s">
        <v>1546</v>
      </c>
      <c r="E1333" s="24" t="s">
        <v>1543</v>
      </c>
      <c r="F1333" s="23">
        <v>24600</v>
      </c>
      <c r="G1333" s="23">
        <v>-10478.82</v>
      </c>
      <c r="H1333" s="27">
        <v>14121.18</v>
      </c>
      <c r="I1333" s="114"/>
      <c r="J1333" s="17"/>
    </row>
    <row r="1334" spans="1:10" s="15" customFormat="1" ht="23.25" customHeight="1" x14ac:dyDescent="0.55000000000000004">
      <c r="A1334" s="25">
        <v>626</v>
      </c>
      <c r="B1334" s="26">
        <v>100000515654</v>
      </c>
      <c r="C1334" s="25">
        <v>0</v>
      </c>
      <c r="D1334" s="24" t="s">
        <v>1546</v>
      </c>
      <c r="E1334" s="24" t="s">
        <v>1543</v>
      </c>
      <c r="F1334" s="23">
        <v>24600</v>
      </c>
      <c r="G1334" s="23">
        <v>-10478.82</v>
      </c>
      <c r="H1334" s="27">
        <v>14121.18</v>
      </c>
      <c r="I1334" s="114"/>
      <c r="J1334" s="17"/>
    </row>
    <row r="1335" spans="1:10" s="15" customFormat="1" ht="23.25" customHeight="1" x14ac:dyDescent="0.55000000000000004">
      <c r="A1335" s="25">
        <v>627</v>
      </c>
      <c r="B1335" s="26">
        <v>100000515655</v>
      </c>
      <c r="C1335" s="25">
        <v>0</v>
      </c>
      <c r="D1335" s="24" t="s">
        <v>1546</v>
      </c>
      <c r="E1335" s="24" t="s">
        <v>1543</v>
      </c>
      <c r="F1335" s="23">
        <v>24600</v>
      </c>
      <c r="G1335" s="23">
        <v>-10478.82</v>
      </c>
      <c r="H1335" s="27">
        <v>14121.18</v>
      </c>
      <c r="I1335" s="114"/>
      <c r="J1335" s="17"/>
    </row>
    <row r="1336" spans="1:10" s="15" customFormat="1" ht="23.25" customHeight="1" x14ac:dyDescent="0.55000000000000004">
      <c r="A1336" s="25">
        <v>628</v>
      </c>
      <c r="B1336" s="26">
        <v>100000515656</v>
      </c>
      <c r="C1336" s="25">
        <v>0</v>
      </c>
      <c r="D1336" s="24" t="s">
        <v>1546</v>
      </c>
      <c r="E1336" s="24" t="s">
        <v>1543</v>
      </c>
      <c r="F1336" s="23">
        <v>24600</v>
      </c>
      <c r="G1336" s="23">
        <v>-10478.82</v>
      </c>
      <c r="H1336" s="27">
        <v>14121.18</v>
      </c>
      <c r="I1336" s="114"/>
      <c r="J1336" s="17"/>
    </row>
    <row r="1337" spans="1:10" s="15" customFormat="1" ht="23.25" customHeight="1" x14ac:dyDescent="0.55000000000000004">
      <c r="A1337" s="25">
        <v>629</v>
      </c>
      <c r="B1337" s="26">
        <v>100000515657</v>
      </c>
      <c r="C1337" s="25">
        <v>0</v>
      </c>
      <c r="D1337" s="24" t="s">
        <v>1546</v>
      </c>
      <c r="E1337" s="24" t="s">
        <v>1543</v>
      </c>
      <c r="F1337" s="23">
        <v>24600</v>
      </c>
      <c r="G1337" s="23">
        <v>-10478.82</v>
      </c>
      <c r="H1337" s="27">
        <v>14121.18</v>
      </c>
      <c r="I1337" s="114"/>
      <c r="J1337" s="17"/>
    </row>
    <row r="1338" spans="1:10" s="15" customFormat="1" ht="23.25" customHeight="1" x14ac:dyDescent="0.55000000000000004">
      <c r="A1338" s="25">
        <v>630</v>
      </c>
      <c r="B1338" s="26">
        <v>100000515658</v>
      </c>
      <c r="C1338" s="25">
        <v>0</v>
      </c>
      <c r="D1338" s="24" t="s">
        <v>1546</v>
      </c>
      <c r="E1338" s="24" t="s">
        <v>1543</v>
      </c>
      <c r="F1338" s="23">
        <v>24600</v>
      </c>
      <c r="G1338" s="23">
        <v>-10478.82</v>
      </c>
      <c r="H1338" s="27">
        <v>14121.18</v>
      </c>
      <c r="I1338" s="114"/>
      <c r="J1338" s="17"/>
    </row>
    <row r="1339" spans="1:10" s="15" customFormat="1" ht="23.25" customHeight="1" x14ac:dyDescent="0.55000000000000004">
      <c r="A1339" s="25">
        <v>631</v>
      </c>
      <c r="B1339" s="26">
        <v>100000515659</v>
      </c>
      <c r="C1339" s="25">
        <v>0</v>
      </c>
      <c r="D1339" s="24" t="s">
        <v>1546</v>
      </c>
      <c r="E1339" s="24" t="s">
        <v>1543</v>
      </c>
      <c r="F1339" s="23">
        <v>24600</v>
      </c>
      <c r="G1339" s="23">
        <v>-10478.82</v>
      </c>
      <c r="H1339" s="27">
        <v>14121.18</v>
      </c>
      <c r="I1339" s="114"/>
      <c r="J1339" s="17"/>
    </row>
    <row r="1340" spans="1:10" s="15" customFormat="1" ht="23.25" customHeight="1" x14ac:dyDescent="0.55000000000000004">
      <c r="A1340" s="25">
        <v>632</v>
      </c>
      <c r="B1340" s="26">
        <v>100000515660</v>
      </c>
      <c r="C1340" s="25">
        <v>0</v>
      </c>
      <c r="D1340" s="24" t="s">
        <v>1546</v>
      </c>
      <c r="E1340" s="24" t="s">
        <v>1543</v>
      </c>
      <c r="F1340" s="23">
        <v>24600</v>
      </c>
      <c r="G1340" s="23">
        <v>-10478.82</v>
      </c>
      <c r="H1340" s="27">
        <v>14121.18</v>
      </c>
      <c r="I1340" s="114"/>
      <c r="J1340" s="17"/>
    </row>
    <row r="1341" spans="1:10" s="15" customFormat="1" ht="23.25" customHeight="1" x14ac:dyDescent="0.55000000000000004">
      <c r="A1341" s="25">
        <v>633</v>
      </c>
      <c r="B1341" s="26">
        <v>100000515661</v>
      </c>
      <c r="C1341" s="25">
        <v>0</v>
      </c>
      <c r="D1341" s="24" t="s">
        <v>1546</v>
      </c>
      <c r="E1341" s="24" t="s">
        <v>1543</v>
      </c>
      <c r="F1341" s="23">
        <v>24600</v>
      </c>
      <c r="G1341" s="23">
        <v>-10478.82</v>
      </c>
      <c r="H1341" s="27">
        <v>14121.18</v>
      </c>
      <c r="I1341" s="114"/>
      <c r="J1341" s="17"/>
    </row>
    <row r="1342" spans="1:10" s="15" customFormat="1" ht="23.25" customHeight="1" x14ac:dyDescent="0.55000000000000004">
      <c r="A1342" s="25">
        <v>634</v>
      </c>
      <c r="B1342" s="26">
        <v>100000515662</v>
      </c>
      <c r="C1342" s="25">
        <v>0</v>
      </c>
      <c r="D1342" s="24" t="s">
        <v>1546</v>
      </c>
      <c r="E1342" s="24" t="s">
        <v>1543</v>
      </c>
      <c r="F1342" s="23">
        <v>24600</v>
      </c>
      <c r="G1342" s="23">
        <v>-10478.82</v>
      </c>
      <c r="H1342" s="27">
        <v>14121.18</v>
      </c>
      <c r="I1342" s="114"/>
      <c r="J1342" s="17"/>
    </row>
    <row r="1343" spans="1:10" s="15" customFormat="1" ht="23.25" customHeight="1" x14ac:dyDescent="0.55000000000000004">
      <c r="A1343" s="25">
        <v>635</v>
      </c>
      <c r="B1343" s="26">
        <v>100000515663</v>
      </c>
      <c r="C1343" s="25">
        <v>0</v>
      </c>
      <c r="D1343" s="24" t="s">
        <v>1546</v>
      </c>
      <c r="E1343" s="24" t="s">
        <v>1543</v>
      </c>
      <c r="F1343" s="23">
        <v>24600</v>
      </c>
      <c r="G1343" s="23">
        <v>-10478.82</v>
      </c>
      <c r="H1343" s="27">
        <v>14121.18</v>
      </c>
      <c r="I1343" s="114"/>
      <c r="J1343" s="17"/>
    </row>
    <row r="1344" spans="1:10" s="15" customFormat="1" ht="23.25" customHeight="1" x14ac:dyDescent="0.55000000000000004">
      <c r="A1344" s="25">
        <v>636</v>
      </c>
      <c r="B1344" s="26">
        <v>100000515664</v>
      </c>
      <c r="C1344" s="25">
        <v>0</v>
      </c>
      <c r="D1344" s="24" t="s">
        <v>1546</v>
      </c>
      <c r="E1344" s="24" t="s">
        <v>1543</v>
      </c>
      <c r="F1344" s="23">
        <v>24600</v>
      </c>
      <c r="G1344" s="23">
        <v>-10478.82</v>
      </c>
      <c r="H1344" s="27">
        <v>14121.18</v>
      </c>
      <c r="I1344" s="114"/>
      <c r="J1344" s="17"/>
    </row>
    <row r="1345" spans="1:10" s="15" customFormat="1" ht="23.25" customHeight="1" x14ac:dyDescent="0.55000000000000004">
      <c r="A1345" s="25">
        <v>637</v>
      </c>
      <c r="B1345" s="26">
        <v>100000515665</v>
      </c>
      <c r="C1345" s="25">
        <v>0</v>
      </c>
      <c r="D1345" s="24" t="s">
        <v>1546</v>
      </c>
      <c r="E1345" s="24" t="s">
        <v>1543</v>
      </c>
      <c r="F1345" s="23">
        <v>24600</v>
      </c>
      <c r="G1345" s="23">
        <v>-10478.82</v>
      </c>
      <c r="H1345" s="27">
        <v>14121.18</v>
      </c>
      <c r="I1345" s="114"/>
      <c r="J1345" s="17"/>
    </row>
    <row r="1346" spans="1:10" s="15" customFormat="1" ht="23.25" customHeight="1" x14ac:dyDescent="0.55000000000000004">
      <c r="A1346" s="25">
        <v>638</v>
      </c>
      <c r="B1346" s="26">
        <v>100000515666</v>
      </c>
      <c r="C1346" s="25">
        <v>0</v>
      </c>
      <c r="D1346" s="24" t="s">
        <v>1546</v>
      </c>
      <c r="E1346" s="24" t="s">
        <v>1543</v>
      </c>
      <c r="F1346" s="23">
        <v>24600</v>
      </c>
      <c r="G1346" s="23">
        <v>-10478.82</v>
      </c>
      <c r="H1346" s="27">
        <v>14121.18</v>
      </c>
      <c r="I1346" s="114"/>
      <c r="J1346" s="17"/>
    </row>
    <row r="1347" spans="1:10" s="15" customFormat="1" ht="23.25" customHeight="1" x14ac:dyDescent="0.55000000000000004">
      <c r="A1347" s="25">
        <v>639</v>
      </c>
      <c r="B1347" s="26">
        <v>100000515667</v>
      </c>
      <c r="C1347" s="25">
        <v>0</v>
      </c>
      <c r="D1347" s="24" t="s">
        <v>1546</v>
      </c>
      <c r="E1347" s="24" t="s">
        <v>1543</v>
      </c>
      <c r="F1347" s="23">
        <v>24600</v>
      </c>
      <c r="G1347" s="23">
        <v>-10478.82</v>
      </c>
      <c r="H1347" s="27">
        <v>14121.18</v>
      </c>
      <c r="I1347" s="114"/>
      <c r="J1347" s="17"/>
    </row>
    <row r="1348" spans="1:10" s="15" customFormat="1" ht="23.25" customHeight="1" x14ac:dyDescent="0.55000000000000004">
      <c r="A1348" s="25">
        <v>640</v>
      </c>
      <c r="B1348" s="26">
        <v>100000515668</v>
      </c>
      <c r="C1348" s="25">
        <v>0</v>
      </c>
      <c r="D1348" s="24" t="s">
        <v>1546</v>
      </c>
      <c r="E1348" s="24" t="s">
        <v>1543</v>
      </c>
      <c r="F1348" s="23">
        <v>24600</v>
      </c>
      <c r="G1348" s="23">
        <v>-10478.82</v>
      </c>
      <c r="H1348" s="27">
        <v>14121.18</v>
      </c>
      <c r="I1348" s="114"/>
      <c r="J1348" s="17"/>
    </row>
    <row r="1349" spans="1:10" s="15" customFormat="1" ht="23.25" customHeight="1" x14ac:dyDescent="0.55000000000000004">
      <c r="A1349" s="25">
        <v>641</v>
      </c>
      <c r="B1349" s="26">
        <v>100000515669</v>
      </c>
      <c r="C1349" s="25">
        <v>0</v>
      </c>
      <c r="D1349" s="24" t="s">
        <v>1546</v>
      </c>
      <c r="E1349" s="24" t="s">
        <v>1543</v>
      </c>
      <c r="F1349" s="23">
        <v>24600</v>
      </c>
      <c r="G1349" s="23">
        <v>-10478.82</v>
      </c>
      <c r="H1349" s="27">
        <v>14121.18</v>
      </c>
      <c r="I1349" s="114"/>
      <c r="J1349" s="17"/>
    </row>
    <row r="1350" spans="1:10" s="15" customFormat="1" ht="23.25" customHeight="1" x14ac:dyDescent="0.55000000000000004">
      <c r="A1350" s="25">
        <v>642</v>
      </c>
      <c r="B1350" s="26">
        <v>100000515670</v>
      </c>
      <c r="C1350" s="25">
        <v>0</v>
      </c>
      <c r="D1350" s="24" t="s">
        <v>1546</v>
      </c>
      <c r="E1350" s="24" t="s">
        <v>1543</v>
      </c>
      <c r="F1350" s="23">
        <v>24600</v>
      </c>
      <c r="G1350" s="23">
        <v>-10478.82</v>
      </c>
      <c r="H1350" s="27">
        <v>14121.18</v>
      </c>
      <c r="I1350" s="114"/>
      <c r="J1350" s="17"/>
    </row>
    <row r="1351" spans="1:10" s="15" customFormat="1" ht="23.25" customHeight="1" x14ac:dyDescent="0.55000000000000004">
      <c r="A1351" s="25">
        <v>643</v>
      </c>
      <c r="B1351" s="26">
        <v>100000515671</v>
      </c>
      <c r="C1351" s="25">
        <v>0</v>
      </c>
      <c r="D1351" s="24" t="s">
        <v>1546</v>
      </c>
      <c r="E1351" s="24" t="s">
        <v>1543</v>
      </c>
      <c r="F1351" s="23">
        <v>24600</v>
      </c>
      <c r="G1351" s="23">
        <v>-10478.82</v>
      </c>
      <c r="H1351" s="27">
        <v>14121.18</v>
      </c>
      <c r="I1351" s="114"/>
      <c r="J1351" s="17"/>
    </row>
    <row r="1352" spans="1:10" s="15" customFormat="1" ht="23.25" customHeight="1" x14ac:dyDescent="0.55000000000000004">
      <c r="A1352" s="25">
        <v>644</v>
      </c>
      <c r="B1352" s="26">
        <v>100000515672</v>
      </c>
      <c r="C1352" s="25">
        <v>0</v>
      </c>
      <c r="D1352" s="24" t="s">
        <v>1546</v>
      </c>
      <c r="E1352" s="24" t="s">
        <v>1543</v>
      </c>
      <c r="F1352" s="23">
        <v>24600</v>
      </c>
      <c r="G1352" s="23">
        <v>-10478.82</v>
      </c>
      <c r="H1352" s="27">
        <v>14121.18</v>
      </c>
      <c r="I1352" s="114"/>
      <c r="J1352" s="17"/>
    </row>
    <row r="1353" spans="1:10" s="15" customFormat="1" ht="23.25" customHeight="1" x14ac:dyDescent="0.55000000000000004">
      <c r="A1353" s="25">
        <v>645</v>
      </c>
      <c r="B1353" s="26">
        <v>100000515673</v>
      </c>
      <c r="C1353" s="25">
        <v>0</v>
      </c>
      <c r="D1353" s="24" t="s">
        <v>1546</v>
      </c>
      <c r="E1353" s="24" t="s">
        <v>1543</v>
      </c>
      <c r="F1353" s="23">
        <v>24600</v>
      </c>
      <c r="G1353" s="23">
        <v>-10478.82</v>
      </c>
      <c r="H1353" s="27">
        <v>14121.18</v>
      </c>
      <c r="I1353" s="114"/>
      <c r="J1353" s="17"/>
    </row>
    <row r="1354" spans="1:10" s="15" customFormat="1" ht="23.25" customHeight="1" x14ac:dyDescent="0.55000000000000004">
      <c r="A1354" s="25">
        <v>646</v>
      </c>
      <c r="B1354" s="26">
        <v>100000515674</v>
      </c>
      <c r="C1354" s="25">
        <v>0</v>
      </c>
      <c r="D1354" s="24" t="s">
        <v>1546</v>
      </c>
      <c r="E1354" s="24" t="s">
        <v>1543</v>
      </c>
      <c r="F1354" s="23">
        <v>24600</v>
      </c>
      <c r="G1354" s="23">
        <v>-10478.82</v>
      </c>
      <c r="H1354" s="27">
        <v>14121.18</v>
      </c>
      <c r="I1354" s="114"/>
      <c r="J1354" s="17"/>
    </row>
    <row r="1355" spans="1:10" s="15" customFormat="1" ht="23.25" customHeight="1" x14ac:dyDescent="0.55000000000000004">
      <c r="A1355" s="25">
        <v>647</v>
      </c>
      <c r="B1355" s="26">
        <v>100000515675</v>
      </c>
      <c r="C1355" s="25">
        <v>0</v>
      </c>
      <c r="D1355" s="24" t="s">
        <v>1546</v>
      </c>
      <c r="E1355" s="24" t="s">
        <v>1543</v>
      </c>
      <c r="F1355" s="23">
        <v>24600</v>
      </c>
      <c r="G1355" s="23">
        <v>-10478.82</v>
      </c>
      <c r="H1355" s="27">
        <v>14121.18</v>
      </c>
      <c r="I1355" s="114"/>
      <c r="J1355" s="17"/>
    </row>
    <row r="1356" spans="1:10" s="15" customFormat="1" ht="23.25" customHeight="1" x14ac:dyDescent="0.55000000000000004">
      <c r="A1356" s="25">
        <v>648</v>
      </c>
      <c r="B1356" s="26">
        <v>100000515676</v>
      </c>
      <c r="C1356" s="25">
        <v>0</v>
      </c>
      <c r="D1356" s="24" t="s">
        <v>1546</v>
      </c>
      <c r="E1356" s="24" t="s">
        <v>1543</v>
      </c>
      <c r="F1356" s="23">
        <v>24600</v>
      </c>
      <c r="G1356" s="23">
        <v>-10478.82</v>
      </c>
      <c r="H1356" s="27">
        <v>14121.18</v>
      </c>
      <c r="I1356" s="114"/>
      <c r="J1356" s="17"/>
    </row>
    <row r="1357" spans="1:10" s="15" customFormat="1" ht="23.25" customHeight="1" x14ac:dyDescent="0.55000000000000004">
      <c r="A1357" s="25">
        <v>649</v>
      </c>
      <c r="B1357" s="26">
        <v>100000515677</v>
      </c>
      <c r="C1357" s="25">
        <v>0</v>
      </c>
      <c r="D1357" s="24" t="s">
        <v>1546</v>
      </c>
      <c r="E1357" s="24" t="s">
        <v>1543</v>
      </c>
      <c r="F1357" s="23">
        <v>24600</v>
      </c>
      <c r="G1357" s="23">
        <v>-10478.82</v>
      </c>
      <c r="H1357" s="27">
        <v>14121.18</v>
      </c>
      <c r="I1357" s="114"/>
      <c r="J1357" s="17"/>
    </row>
    <row r="1358" spans="1:10" s="15" customFormat="1" ht="23.25" customHeight="1" x14ac:dyDescent="0.55000000000000004">
      <c r="A1358" s="25">
        <v>650</v>
      </c>
      <c r="B1358" s="26">
        <v>100000515678</v>
      </c>
      <c r="C1358" s="25">
        <v>0</v>
      </c>
      <c r="D1358" s="24" t="s">
        <v>1546</v>
      </c>
      <c r="E1358" s="24" t="s">
        <v>1543</v>
      </c>
      <c r="F1358" s="23">
        <v>24600</v>
      </c>
      <c r="G1358" s="23">
        <v>-10478.82</v>
      </c>
      <c r="H1358" s="27">
        <v>14121.18</v>
      </c>
      <c r="I1358" s="114"/>
      <c r="J1358" s="17"/>
    </row>
    <row r="1359" spans="1:10" s="15" customFormat="1" ht="23.25" customHeight="1" x14ac:dyDescent="0.55000000000000004">
      <c r="A1359" s="25">
        <v>651</v>
      </c>
      <c r="B1359" s="26">
        <v>100000515679</v>
      </c>
      <c r="C1359" s="25">
        <v>0</v>
      </c>
      <c r="D1359" s="24" t="s">
        <v>1546</v>
      </c>
      <c r="E1359" s="24" t="s">
        <v>1543</v>
      </c>
      <c r="F1359" s="23">
        <v>24600</v>
      </c>
      <c r="G1359" s="23">
        <v>-10478.82</v>
      </c>
      <c r="H1359" s="27">
        <v>14121.18</v>
      </c>
      <c r="I1359" s="114"/>
      <c r="J1359" s="17"/>
    </row>
    <row r="1360" spans="1:10" s="15" customFormat="1" ht="23.25" customHeight="1" x14ac:dyDescent="0.55000000000000004">
      <c r="A1360" s="25">
        <v>652</v>
      </c>
      <c r="B1360" s="26">
        <v>100000515680</v>
      </c>
      <c r="C1360" s="25">
        <v>0</v>
      </c>
      <c r="D1360" s="24" t="s">
        <v>1546</v>
      </c>
      <c r="E1360" s="24" t="s">
        <v>1543</v>
      </c>
      <c r="F1360" s="23">
        <v>24600</v>
      </c>
      <c r="G1360" s="23">
        <v>-10478.82</v>
      </c>
      <c r="H1360" s="27">
        <v>14121.18</v>
      </c>
      <c r="I1360" s="114"/>
      <c r="J1360" s="17"/>
    </row>
    <row r="1361" spans="1:10" s="15" customFormat="1" ht="23.25" customHeight="1" x14ac:dyDescent="0.55000000000000004">
      <c r="A1361" s="25">
        <v>653</v>
      </c>
      <c r="B1361" s="26">
        <v>100000515681</v>
      </c>
      <c r="C1361" s="25">
        <v>0</v>
      </c>
      <c r="D1361" s="24" t="s">
        <v>1546</v>
      </c>
      <c r="E1361" s="24" t="s">
        <v>1543</v>
      </c>
      <c r="F1361" s="23">
        <v>24600</v>
      </c>
      <c r="G1361" s="23">
        <v>-10478.82</v>
      </c>
      <c r="H1361" s="27">
        <v>14121.18</v>
      </c>
      <c r="I1361" s="114"/>
      <c r="J1361" s="17"/>
    </row>
    <row r="1362" spans="1:10" s="15" customFormat="1" ht="23.25" customHeight="1" x14ac:dyDescent="0.55000000000000004">
      <c r="A1362" s="25">
        <v>654</v>
      </c>
      <c r="B1362" s="26">
        <v>100000515682</v>
      </c>
      <c r="C1362" s="25">
        <v>0</v>
      </c>
      <c r="D1362" s="24" t="s">
        <v>1546</v>
      </c>
      <c r="E1362" s="24" t="s">
        <v>1543</v>
      </c>
      <c r="F1362" s="23">
        <v>24600</v>
      </c>
      <c r="G1362" s="23">
        <v>-10478.82</v>
      </c>
      <c r="H1362" s="27">
        <v>14121.18</v>
      </c>
      <c r="I1362" s="114"/>
      <c r="J1362" s="17"/>
    </row>
    <row r="1363" spans="1:10" s="15" customFormat="1" ht="23.25" customHeight="1" x14ac:dyDescent="0.55000000000000004">
      <c r="A1363" s="25">
        <v>655</v>
      </c>
      <c r="B1363" s="26">
        <v>100000515683</v>
      </c>
      <c r="C1363" s="25">
        <v>0</v>
      </c>
      <c r="D1363" s="24" t="s">
        <v>1546</v>
      </c>
      <c r="E1363" s="24" t="s">
        <v>1543</v>
      </c>
      <c r="F1363" s="23">
        <v>24600</v>
      </c>
      <c r="G1363" s="23">
        <v>-10478.82</v>
      </c>
      <c r="H1363" s="27">
        <v>14121.18</v>
      </c>
      <c r="I1363" s="114"/>
      <c r="J1363" s="17"/>
    </row>
    <row r="1364" spans="1:10" s="15" customFormat="1" ht="23.25" customHeight="1" x14ac:dyDescent="0.55000000000000004">
      <c r="A1364" s="25">
        <v>656</v>
      </c>
      <c r="B1364" s="26">
        <v>100000515684</v>
      </c>
      <c r="C1364" s="25">
        <v>0</v>
      </c>
      <c r="D1364" s="24" t="s">
        <v>1546</v>
      </c>
      <c r="E1364" s="24" t="s">
        <v>1543</v>
      </c>
      <c r="F1364" s="23">
        <v>24600</v>
      </c>
      <c r="G1364" s="23">
        <v>-10478.82</v>
      </c>
      <c r="H1364" s="27">
        <v>14121.18</v>
      </c>
      <c r="I1364" s="114"/>
      <c r="J1364" s="17"/>
    </row>
    <row r="1365" spans="1:10" s="15" customFormat="1" ht="23.25" customHeight="1" x14ac:dyDescent="0.55000000000000004">
      <c r="A1365" s="25">
        <v>657</v>
      </c>
      <c r="B1365" s="26">
        <v>100000515685</v>
      </c>
      <c r="C1365" s="25">
        <v>0</v>
      </c>
      <c r="D1365" s="24" t="s">
        <v>1546</v>
      </c>
      <c r="E1365" s="24" t="s">
        <v>1543</v>
      </c>
      <c r="F1365" s="23">
        <v>24600</v>
      </c>
      <c r="G1365" s="23">
        <v>-10478.82</v>
      </c>
      <c r="H1365" s="27">
        <v>14121.18</v>
      </c>
      <c r="I1365" s="114"/>
      <c r="J1365" s="17"/>
    </row>
    <row r="1366" spans="1:10" s="15" customFormat="1" ht="23.25" customHeight="1" x14ac:dyDescent="0.55000000000000004">
      <c r="A1366" s="25">
        <v>658</v>
      </c>
      <c r="B1366" s="26">
        <v>100000515686</v>
      </c>
      <c r="C1366" s="25">
        <v>0</v>
      </c>
      <c r="D1366" s="24" t="s">
        <v>1546</v>
      </c>
      <c r="E1366" s="24" t="s">
        <v>1543</v>
      </c>
      <c r="F1366" s="23">
        <v>24600</v>
      </c>
      <c r="G1366" s="23">
        <v>-10478.82</v>
      </c>
      <c r="H1366" s="27">
        <v>14121.18</v>
      </c>
      <c r="I1366" s="114"/>
      <c r="J1366" s="17"/>
    </row>
    <row r="1367" spans="1:10" s="15" customFormat="1" ht="23.25" customHeight="1" x14ac:dyDescent="0.55000000000000004">
      <c r="A1367" s="25">
        <v>659</v>
      </c>
      <c r="B1367" s="26">
        <v>100000515687</v>
      </c>
      <c r="C1367" s="25">
        <v>0</v>
      </c>
      <c r="D1367" s="24" t="s">
        <v>1546</v>
      </c>
      <c r="E1367" s="24" t="s">
        <v>1543</v>
      </c>
      <c r="F1367" s="23">
        <v>24600</v>
      </c>
      <c r="G1367" s="23">
        <v>-10478.82</v>
      </c>
      <c r="H1367" s="27">
        <v>14121.18</v>
      </c>
      <c r="I1367" s="114"/>
      <c r="J1367" s="17"/>
    </row>
    <row r="1368" spans="1:10" s="15" customFormat="1" ht="23.25" customHeight="1" x14ac:dyDescent="0.55000000000000004">
      <c r="A1368" s="25">
        <v>660</v>
      </c>
      <c r="B1368" s="26">
        <v>100000515688</v>
      </c>
      <c r="C1368" s="25">
        <v>0</v>
      </c>
      <c r="D1368" s="24" t="s">
        <v>1546</v>
      </c>
      <c r="E1368" s="24" t="s">
        <v>1543</v>
      </c>
      <c r="F1368" s="23">
        <v>24600</v>
      </c>
      <c r="G1368" s="23">
        <v>-10478.82</v>
      </c>
      <c r="H1368" s="27">
        <v>14121.18</v>
      </c>
      <c r="I1368" s="114"/>
      <c r="J1368" s="17"/>
    </row>
    <row r="1369" spans="1:10" s="15" customFormat="1" ht="23.25" customHeight="1" x14ac:dyDescent="0.55000000000000004">
      <c r="A1369" s="25">
        <v>661</v>
      </c>
      <c r="B1369" s="26">
        <v>100000515689</v>
      </c>
      <c r="C1369" s="25">
        <v>0</v>
      </c>
      <c r="D1369" s="24" t="s">
        <v>1546</v>
      </c>
      <c r="E1369" s="24" t="s">
        <v>1543</v>
      </c>
      <c r="F1369" s="23">
        <v>24600</v>
      </c>
      <c r="G1369" s="23">
        <v>-10478.82</v>
      </c>
      <c r="H1369" s="27">
        <v>14121.18</v>
      </c>
      <c r="I1369" s="114"/>
      <c r="J1369" s="17"/>
    </row>
    <row r="1370" spans="1:10" s="15" customFormat="1" ht="23.25" customHeight="1" x14ac:dyDescent="0.55000000000000004">
      <c r="A1370" s="25">
        <v>662</v>
      </c>
      <c r="B1370" s="26">
        <v>100000515690</v>
      </c>
      <c r="C1370" s="25">
        <v>0</v>
      </c>
      <c r="D1370" s="24" t="s">
        <v>1546</v>
      </c>
      <c r="E1370" s="24" t="s">
        <v>1543</v>
      </c>
      <c r="F1370" s="23">
        <v>24600</v>
      </c>
      <c r="G1370" s="23">
        <v>-10478.82</v>
      </c>
      <c r="H1370" s="27">
        <v>14121.18</v>
      </c>
      <c r="I1370" s="114"/>
      <c r="J1370" s="17"/>
    </row>
    <row r="1371" spans="1:10" s="15" customFormat="1" ht="23.25" customHeight="1" x14ac:dyDescent="0.55000000000000004">
      <c r="A1371" s="25">
        <v>663</v>
      </c>
      <c r="B1371" s="26">
        <v>100000515691</v>
      </c>
      <c r="C1371" s="25">
        <v>0</v>
      </c>
      <c r="D1371" s="24" t="s">
        <v>1546</v>
      </c>
      <c r="E1371" s="24" t="s">
        <v>1543</v>
      </c>
      <c r="F1371" s="23">
        <v>24600</v>
      </c>
      <c r="G1371" s="23">
        <v>-10478.82</v>
      </c>
      <c r="H1371" s="27">
        <v>14121.18</v>
      </c>
      <c r="I1371" s="114"/>
      <c r="J1371" s="17"/>
    </row>
    <row r="1372" spans="1:10" s="15" customFormat="1" ht="23.25" customHeight="1" x14ac:dyDescent="0.55000000000000004">
      <c r="A1372" s="25">
        <v>664</v>
      </c>
      <c r="B1372" s="26">
        <v>100000515692</v>
      </c>
      <c r="C1372" s="25">
        <v>0</v>
      </c>
      <c r="D1372" s="24" t="s">
        <v>1546</v>
      </c>
      <c r="E1372" s="24" t="s">
        <v>1543</v>
      </c>
      <c r="F1372" s="23">
        <v>24600</v>
      </c>
      <c r="G1372" s="23">
        <v>-10478.82</v>
      </c>
      <c r="H1372" s="27">
        <v>14121.18</v>
      </c>
      <c r="I1372" s="114"/>
      <c r="J1372" s="17"/>
    </row>
    <row r="1373" spans="1:10" s="15" customFormat="1" ht="23.25" customHeight="1" x14ac:dyDescent="0.55000000000000004">
      <c r="A1373" s="25">
        <v>665</v>
      </c>
      <c r="B1373" s="26">
        <v>100000515693</v>
      </c>
      <c r="C1373" s="25">
        <v>0</v>
      </c>
      <c r="D1373" s="24" t="s">
        <v>1546</v>
      </c>
      <c r="E1373" s="24" t="s">
        <v>1543</v>
      </c>
      <c r="F1373" s="23">
        <v>24600</v>
      </c>
      <c r="G1373" s="23">
        <v>-10478.82</v>
      </c>
      <c r="H1373" s="27">
        <v>14121.18</v>
      </c>
      <c r="I1373" s="114"/>
      <c r="J1373" s="17"/>
    </row>
    <row r="1374" spans="1:10" s="15" customFormat="1" ht="23.25" customHeight="1" x14ac:dyDescent="0.55000000000000004">
      <c r="A1374" s="25">
        <v>666</v>
      </c>
      <c r="B1374" s="26">
        <v>100000515694</v>
      </c>
      <c r="C1374" s="25">
        <v>0</v>
      </c>
      <c r="D1374" s="24" t="s">
        <v>1546</v>
      </c>
      <c r="E1374" s="24" t="s">
        <v>1543</v>
      </c>
      <c r="F1374" s="23">
        <v>24600</v>
      </c>
      <c r="G1374" s="23">
        <v>-10478.82</v>
      </c>
      <c r="H1374" s="27">
        <v>14121.18</v>
      </c>
      <c r="I1374" s="114"/>
      <c r="J1374" s="17"/>
    </row>
    <row r="1375" spans="1:10" s="15" customFormat="1" ht="23.25" customHeight="1" x14ac:dyDescent="0.55000000000000004">
      <c r="A1375" s="25">
        <v>667</v>
      </c>
      <c r="B1375" s="26">
        <v>100000515695</v>
      </c>
      <c r="C1375" s="25">
        <v>0</v>
      </c>
      <c r="D1375" s="24" t="s">
        <v>1546</v>
      </c>
      <c r="E1375" s="24" t="s">
        <v>1543</v>
      </c>
      <c r="F1375" s="23">
        <v>24600</v>
      </c>
      <c r="G1375" s="23">
        <v>-10478.82</v>
      </c>
      <c r="H1375" s="27">
        <v>14121.18</v>
      </c>
      <c r="I1375" s="114"/>
      <c r="J1375" s="17"/>
    </row>
    <row r="1376" spans="1:10" s="15" customFormat="1" ht="23.25" customHeight="1" x14ac:dyDescent="0.55000000000000004">
      <c r="A1376" s="25">
        <v>668</v>
      </c>
      <c r="B1376" s="26">
        <v>100000515696</v>
      </c>
      <c r="C1376" s="25">
        <v>0</v>
      </c>
      <c r="D1376" s="24" t="s">
        <v>1546</v>
      </c>
      <c r="E1376" s="24" t="s">
        <v>1543</v>
      </c>
      <c r="F1376" s="23">
        <v>24600</v>
      </c>
      <c r="G1376" s="23">
        <v>-10478.82</v>
      </c>
      <c r="H1376" s="27">
        <v>14121.18</v>
      </c>
      <c r="I1376" s="114"/>
      <c r="J1376" s="17"/>
    </row>
    <row r="1377" spans="1:10" s="15" customFormat="1" ht="23.25" customHeight="1" x14ac:dyDescent="0.55000000000000004">
      <c r="A1377" s="25">
        <v>669</v>
      </c>
      <c r="B1377" s="26">
        <v>100000515697</v>
      </c>
      <c r="C1377" s="25">
        <v>0</v>
      </c>
      <c r="D1377" s="24" t="s">
        <v>1546</v>
      </c>
      <c r="E1377" s="24" t="s">
        <v>1543</v>
      </c>
      <c r="F1377" s="23">
        <v>24600</v>
      </c>
      <c r="G1377" s="23">
        <v>-10478.82</v>
      </c>
      <c r="H1377" s="27">
        <v>14121.18</v>
      </c>
      <c r="I1377" s="114"/>
      <c r="J1377" s="17"/>
    </row>
    <row r="1378" spans="1:10" s="15" customFormat="1" ht="23.25" customHeight="1" x14ac:dyDescent="0.55000000000000004">
      <c r="A1378" s="25">
        <v>670</v>
      </c>
      <c r="B1378" s="26">
        <v>100000515698</v>
      </c>
      <c r="C1378" s="25">
        <v>0</v>
      </c>
      <c r="D1378" s="24" t="s">
        <v>1546</v>
      </c>
      <c r="E1378" s="24" t="s">
        <v>1543</v>
      </c>
      <c r="F1378" s="23">
        <v>24600</v>
      </c>
      <c r="G1378" s="23">
        <v>-10478.82</v>
      </c>
      <c r="H1378" s="27">
        <v>14121.18</v>
      </c>
      <c r="I1378" s="114"/>
      <c r="J1378" s="17"/>
    </row>
    <row r="1379" spans="1:10" s="15" customFormat="1" ht="23.25" customHeight="1" x14ac:dyDescent="0.55000000000000004">
      <c r="A1379" s="25">
        <v>671</v>
      </c>
      <c r="B1379" s="26">
        <v>100000515699</v>
      </c>
      <c r="C1379" s="25">
        <v>0</v>
      </c>
      <c r="D1379" s="24" t="s">
        <v>1546</v>
      </c>
      <c r="E1379" s="24" t="s">
        <v>1543</v>
      </c>
      <c r="F1379" s="23">
        <v>24600</v>
      </c>
      <c r="G1379" s="23">
        <v>-10478.82</v>
      </c>
      <c r="H1379" s="27">
        <v>14121.18</v>
      </c>
      <c r="I1379" s="114"/>
      <c r="J1379" s="17"/>
    </row>
    <row r="1380" spans="1:10" s="15" customFormat="1" ht="23.25" customHeight="1" x14ac:dyDescent="0.55000000000000004">
      <c r="A1380" s="25">
        <v>672</v>
      </c>
      <c r="B1380" s="26">
        <v>100000515700</v>
      </c>
      <c r="C1380" s="25">
        <v>0</v>
      </c>
      <c r="D1380" s="24" t="s">
        <v>1546</v>
      </c>
      <c r="E1380" s="24" t="s">
        <v>1543</v>
      </c>
      <c r="F1380" s="23">
        <v>24600</v>
      </c>
      <c r="G1380" s="23">
        <v>-10478.82</v>
      </c>
      <c r="H1380" s="27">
        <v>14121.18</v>
      </c>
      <c r="I1380" s="114"/>
      <c r="J1380" s="17"/>
    </row>
    <row r="1381" spans="1:10" s="15" customFormat="1" ht="23.25" customHeight="1" x14ac:dyDescent="0.55000000000000004">
      <c r="A1381" s="25">
        <v>673</v>
      </c>
      <c r="B1381" s="26">
        <v>100000515701</v>
      </c>
      <c r="C1381" s="25">
        <v>0</v>
      </c>
      <c r="D1381" s="24" t="s">
        <v>1546</v>
      </c>
      <c r="E1381" s="24" t="s">
        <v>1543</v>
      </c>
      <c r="F1381" s="23">
        <v>24600</v>
      </c>
      <c r="G1381" s="23">
        <v>-10478.82</v>
      </c>
      <c r="H1381" s="27">
        <v>14121.18</v>
      </c>
      <c r="I1381" s="114"/>
      <c r="J1381" s="17"/>
    </row>
    <row r="1382" spans="1:10" s="15" customFormat="1" ht="23.25" customHeight="1" x14ac:dyDescent="0.55000000000000004">
      <c r="A1382" s="25">
        <v>674</v>
      </c>
      <c r="B1382" s="26">
        <v>100000515702</v>
      </c>
      <c r="C1382" s="25">
        <v>0</v>
      </c>
      <c r="D1382" s="24" t="s">
        <v>1546</v>
      </c>
      <c r="E1382" s="24" t="s">
        <v>1543</v>
      </c>
      <c r="F1382" s="23">
        <v>24600</v>
      </c>
      <c r="G1382" s="23">
        <v>-10478.82</v>
      </c>
      <c r="H1382" s="27">
        <v>14121.18</v>
      </c>
      <c r="I1382" s="114"/>
      <c r="J1382" s="17"/>
    </row>
    <row r="1383" spans="1:10" s="15" customFormat="1" ht="23.25" customHeight="1" x14ac:dyDescent="0.55000000000000004">
      <c r="A1383" s="25">
        <v>675</v>
      </c>
      <c r="B1383" s="26">
        <v>100000515703</v>
      </c>
      <c r="C1383" s="25">
        <v>0</v>
      </c>
      <c r="D1383" s="24" t="s">
        <v>1546</v>
      </c>
      <c r="E1383" s="24" t="s">
        <v>1543</v>
      </c>
      <c r="F1383" s="23">
        <v>24600</v>
      </c>
      <c r="G1383" s="23">
        <v>-10478.82</v>
      </c>
      <c r="H1383" s="27">
        <v>14121.18</v>
      </c>
      <c r="I1383" s="114"/>
      <c r="J1383" s="17"/>
    </row>
    <row r="1384" spans="1:10" s="15" customFormat="1" ht="23.25" customHeight="1" x14ac:dyDescent="0.55000000000000004">
      <c r="A1384" s="25">
        <v>676</v>
      </c>
      <c r="B1384" s="26">
        <v>100000515704</v>
      </c>
      <c r="C1384" s="25">
        <v>0</v>
      </c>
      <c r="D1384" s="24" t="s">
        <v>1546</v>
      </c>
      <c r="E1384" s="24" t="s">
        <v>1543</v>
      </c>
      <c r="F1384" s="23">
        <v>24600</v>
      </c>
      <c r="G1384" s="23">
        <v>-10478.82</v>
      </c>
      <c r="H1384" s="27">
        <v>14121.18</v>
      </c>
      <c r="I1384" s="114"/>
      <c r="J1384" s="17"/>
    </row>
    <row r="1385" spans="1:10" s="15" customFormat="1" ht="23.25" customHeight="1" x14ac:dyDescent="0.55000000000000004">
      <c r="A1385" s="25">
        <v>677</v>
      </c>
      <c r="B1385" s="26">
        <v>100000515705</v>
      </c>
      <c r="C1385" s="25">
        <v>0</v>
      </c>
      <c r="D1385" s="24" t="s">
        <v>1546</v>
      </c>
      <c r="E1385" s="24" t="s">
        <v>1543</v>
      </c>
      <c r="F1385" s="23">
        <v>24600</v>
      </c>
      <c r="G1385" s="23">
        <v>-10478.82</v>
      </c>
      <c r="H1385" s="27">
        <v>14121.18</v>
      </c>
      <c r="I1385" s="114"/>
      <c r="J1385" s="17"/>
    </row>
    <row r="1386" spans="1:10" s="15" customFormat="1" ht="23.25" customHeight="1" x14ac:dyDescent="0.55000000000000004">
      <c r="A1386" s="25">
        <v>678</v>
      </c>
      <c r="B1386" s="26">
        <v>100000515706</v>
      </c>
      <c r="C1386" s="25">
        <v>0</v>
      </c>
      <c r="D1386" s="24" t="s">
        <v>1546</v>
      </c>
      <c r="E1386" s="24" t="s">
        <v>1543</v>
      </c>
      <c r="F1386" s="23">
        <v>24600</v>
      </c>
      <c r="G1386" s="23">
        <v>-10478.82</v>
      </c>
      <c r="H1386" s="27">
        <v>14121.18</v>
      </c>
      <c r="I1386" s="114"/>
      <c r="J1386" s="17"/>
    </row>
    <row r="1387" spans="1:10" s="15" customFormat="1" ht="23.25" customHeight="1" x14ac:dyDescent="0.55000000000000004">
      <c r="A1387" s="25">
        <v>679</v>
      </c>
      <c r="B1387" s="26">
        <v>100000515707</v>
      </c>
      <c r="C1387" s="25">
        <v>0</v>
      </c>
      <c r="D1387" s="24" t="s">
        <v>1546</v>
      </c>
      <c r="E1387" s="24" t="s">
        <v>1543</v>
      </c>
      <c r="F1387" s="23">
        <v>24600</v>
      </c>
      <c r="G1387" s="23">
        <v>-10478.82</v>
      </c>
      <c r="H1387" s="27">
        <v>14121.18</v>
      </c>
      <c r="I1387" s="114"/>
      <c r="J1387" s="17"/>
    </row>
    <row r="1388" spans="1:10" s="15" customFormat="1" ht="23.25" customHeight="1" x14ac:dyDescent="0.55000000000000004">
      <c r="A1388" s="25">
        <v>680</v>
      </c>
      <c r="B1388" s="26">
        <v>100000515708</v>
      </c>
      <c r="C1388" s="25">
        <v>0</v>
      </c>
      <c r="D1388" s="24" t="s">
        <v>1546</v>
      </c>
      <c r="E1388" s="24" t="s">
        <v>1543</v>
      </c>
      <c r="F1388" s="23">
        <v>24600</v>
      </c>
      <c r="G1388" s="23">
        <v>-10478.82</v>
      </c>
      <c r="H1388" s="27">
        <v>14121.18</v>
      </c>
      <c r="I1388" s="114"/>
      <c r="J1388" s="17"/>
    </row>
    <row r="1389" spans="1:10" s="15" customFormat="1" ht="23.25" customHeight="1" x14ac:dyDescent="0.55000000000000004">
      <c r="A1389" s="25">
        <v>681</v>
      </c>
      <c r="B1389" s="26">
        <v>100000515709</v>
      </c>
      <c r="C1389" s="25">
        <v>0</v>
      </c>
      <c r="D1389" s="24" t="s">
        <v>1546</v>
      </c>
      <c r="E1389" s="24" t="s">
        <v>1543</v>
      </c>
      <c r="F1389" s="23">
        <v>24600</v>
      </c>
      <c r="G1389" s="23">
        <v>-10478.82</v>
      </c>
      <c r="H1389" s="27">
        <v>14121.18</v>
      </c>
      <c r="I1389" s="114"/>
      <c r="J1389" s="17"/>
    </row>
    <row r="1390" spans="1:10" s="15" customFormat="1" ht="23.25" customHeight="1" x14ac:dyDescent="0.55000000000000004">
      <c r="A1390" s="25">
        <v>682</v>
      </c>
      <c r="B1390" s="26">
        <v>100000515710</v>
      </c>
      <c r="C1390" s="25">
        <v>0</v>
      </c>
      <c r="D1390" s="24" t="s">
        <v>1546</v>
      </c>
      <c r="E1390" s="24" t="s">
        <v>1543</v>
      </c>
      <c r="F1390" s="23">
        <v>24600</v>
      </c>
      <c r="G1390" s="23">
        <v>-10478.82</v>
      </c>
      <c r="H1390" s="27">
        <v>14121.18</v>
      </c>
      <c r="I1390" s="114"/>
      <c r="J1390" s="17"/>
    </row>
    <row r="1391" spans="1:10" s="15" customFormat="1" ht="23.25" customHeight="1" x14ac:dyDescent="0.55000000000000004">
      <c r="A1391" s="25">
        <v>683</v>
      </c>
      <c r="B1391" s="26">
        <v>100000515711</v>
      </c>
      <c r="C1391" s="25">
        <v>0</v>
      </c>
      <c r="D1391" s="24" t="s">
        <v>1546</v>
      </c>
      <c r="E1391" s="24" t="s">
        <v>1543</v>
      </c>
      <c r="F1391" s="23">
        <v>24600</v>
      </c>
      <c r="G1391" s="23">
        <v>-10478.82</v>
      </c>
      <c r="H1391" s="27">
        <v>14121.18</v>
      </c>
      <c r="I1391" s="114"/>
      <c r="J1391" s="17"/>
    </row>
    <row r="1392" spans="1:10" s="15" customFormat="1" ht="23.25" customHeight="1" x14ac:dyDescent="0.55000000000000004">
      <c r="A1392" s="25">
        <v>684</v>
      </c>
      <c r="B1392" s="26">
        <v>100000515712</v>
      </c>
      <c r="C1392" s="25">
        <v>0</v>
      </c>
      <c r="D1392" s="24" t="s">
        <v>1546</v>
      </c>
      <c r="E1392" s="24" t="s">
        <v>1543</v>
      </c>
      <c r="F1392" s="23">
        <v>24600</v>
      </c>
      <c r="G1392" s="23">
        <v>-10478.82</v>
      </c>
      <c r="H1392" s="27">
        <v>14121.18</v>
      </c>
      <c r="I1392" s="114"/>
      <c r="J1392" s="17"/>
    </row>
    <row r="1393" spans="1:10" s="15" customFormat="1" ht="23.25" customHeight="1" x14ac:dyDescent="0.55000000000000004">
      <c r="A1393" s="25">
        <v>685</v>
      </c>
      <c r="B1393" s="26">
        <v>100000515713</v>
      </c>
      <c r="C1393" s="25">
        <v>0</v>
      </c>
      <c r="D1393" s="24" t="s">
        <v>1546</v>
      </c>
      <c r="E1393" s="24" t="s">
        <v>1543</v>
      </c>
      <c r="F1393" s="23">
        <v>24600</v>
      </c>
      <c r="G1393" s="23">
        <v>-10478.82</v>
      </c>
      <c r="H1393" s="27">
        <v>14121.18</v>
      </c>
      <c r="I1393" s="114"/>
      <c r="J1393" s="17"/>
    </row>
    <row r="1394" spans="1:10" s="15" customFormat="1" ht="23.25" customHeight="1" x14ac:dyDescent="0.55000000000000004">
      <c r="A1394" s="25">
        <v>686</v>
      </c>
      <c r="B1394" s="26">
        <v>100000515714</v>
      </c>
      <c r="C1394" s="25">
        <v>0</v>
      </c>
      <c r="D1394" s="24" t="s">
        <v>1546</v>
      </c>
      <c r="E1394" s="24" t="s">
        <v>1543</v>
      </c>
      <c r="F1394" s="23">
        <v>24600</v>
      </c>
      <c r="G1394" s="23">
        <v>-10478.82</v>
      </c>
      <c r="H1394" s="27">
        <v>14121.18</v>
      </c>
      <c r="I1394" s="114"/>
      <c r="J1394" s="17"/>
    </row>
    <row r="1395" spans="1:10" s="15" customFormat="1" ht="23.25" customHeight="1" x14ac:dyDescent="0.55000000000000004">
      <c r="A1395" s="25">
        <v>687</v>
      </c>
      <c r="B1395" s="26">
        <v>100000515715</v>
      </c>
      <c r="C1395" s="25">
        <v>0</v>
      </c>
      <c r="D1395" s="24" t="s">
        <v>1546</v>
      </c>
      <c r="E1395" s="24" t="s">
        <v>1543</v>
      </c>
      <c r="F1395" s="23">
        <v>24600</v>
      </c>
      <c r="G1395" s="23">
        <v>-10478.82</v>
      </c>
      <c r="H1395" s="27">
        <v>14121.18</v>
      </c>
      <c r="I1395" s="114"/>
      <c r="J1395" s="17"/>
    </row>
    <row r="1396" spans="1:10" s="15" customFormat="1" ht="23.25" customHeight="1" x14ac:dyDescent="0.55000000000000004">
      <c r="A1396" s="25">
        <v>688</v>
      </c>
      <c r="B1396" s="26">
        <v>100000515716</v>
      </c>
      <c r="C1396" s="25">
        <v>0</v>
      </c>
      <c r="D1396" s="24" t="s">
        <v>1546</v>
      </c>
      <c r="E1396" s="24" t="s">
        <v>1543</v>
      </c>
      <c r="F1396" s="23">
        <v>24600</v>
      </c>
      <c r="G1396" s="23">
        <v>-10478.82</v>
      </c>
      <c r="H1396" s="27">
        <v>14121.18</v>
      </c>
      <c r="I1396" s="114"/>
      <c r="J1396" s="17"/>
    </row>
    <row r="1397" spans="1:10" s="15" customFormat="1" ht="23.25" customHeight="1" x14ac:dyDescent="0.55000000000000004">
      <c r="A1397" s="25">
        <v>689</v>
      </c>
      <c r="B1397" s="26">
        <v>100000515717</v>
      </c>
      <c r="C1397" s="25">
        <v>0</v>
      </c>
      <c r="D1397" s="24" t="s">
        <v>1546</v>
      </c>
      <c r="E1397" s="24" t="s">
        <v>1543</v>
      </c>
      <c r="F1397" s="23">
        <v>24600</v>
      </c>
      <c r="G1397" s="23">
        <v>-10478.82</v>
      </c>
      <c r="H1397" s="27">
        <v>14121.18</v>
      </c>
      <c r="I1397" s="114"/>
      <c r="J1397" s="17"/>
    </row>
    <row r="1398" spans="1:10" s="15" customFormat="1" ht="23.25" customHeight="1" x14ac:dyDescent="0.55000000000000004">
      <c r="A1398" s="25">
        <v>690</v>
      </c>
      <c r="B1398" s="26">
        <v>100000515718</v>
      </c>
      <c r="C1398" s="25">
        <v>0</v>
      </c>
      <c r="D1398" s="24" t="s">
        <v>1546</v>
      </c>
      <c r="E1398" s="24" t="s">
        <v>1543</v>
      </c>
      <c r="F1398" s="23">
        <v>24600</v>
      </c>
      <c r="G1398" s="23">
        <v>-10478.82</v>
      </c>
      <c r="H1398" s="27">
        <v>14121.18</v>
      </c>
      <c r="I1398" s="114"/>
      <c r="J1398" s="17"/>
    </row>
    <row r="1399" spans="1:10" s="15" customFormat="1" ht="23.25" customHeight="1" x14ac:dyDescent="0.55000000000000004">
      <c r="A1399" s="25">
        <v>691</v>
      </c>
      <c r="B1399" s="26">
        <v>100000515719</v>
      </c>
      <c r="C1399" s="25">
        <v>0</v>
      </c>
      <c r="D1399" s="24" t="s">
        <v>1546</v>
      </c>
      <c r="E1399" s="24" t="s">
        <v>1543</v>
      </c>
      <c r="F1399" s="23">
        <v>24600</v>
      </c>
      <c r="G1399" s="23">
        <v>-10478.82</v>
      </c>
      <c r="H1399" s="27">
        <v>14121.18</v>
      </c>
      <c r="I1399" s="114"/>
      <c r="J1399" s="17"/>
    </row>
    <row r="1400" spans="1:10" s="15" customFormat="1" ht="23.25" customHeight="1" x14ac:dyDescent="0.55000000000000004">
      <c r="A1400" s="25">
        <v>692</v>
      </c>
      <c r="B1400" s="26">
        <v>100000515720</v>
      </c>
      <c r="C1400" s="25">
        <v>0</v>
      </c>
      <c r="D1400" s="24" t="s">
        <v>1546</v>
      </c>
      <c r="E1400" s="24" t="s">
        <v>1543</v>
      </c>
      <c r="F1400" s="23">
        <v>24600</v>
      </c>
      <c r="G1400" s="23">
        <v>-10478.82</v>
      </c>
      <c r="H1400" s="27">
        <v>14121.18</v>
      </c>
      <c r="I1400" s="114"/>
      <c r="J1400" s="17"/>
    </row>
    <row r="1401" spans="1:10" s="15" customFormat="1" ht="23.25" customHeight="1" x14ac:dyDescent="0.55000000000000004">
      <c r="A1401" s="25">
        <v>693</v>
      </c>
      <c r="B1401" s="26">
        <v>100000515721</v>
      </c>
      <c r="C1401" s="25">
        <v>0</v>
      </c>
      <c r="D1401" s="24" t="s">
        <v>1546</v>
      </c>
      <c r="E1401" s="24" t="s">
        <v>1543</v>
      </c>
      <c r="F1401" s="23">
        <v>24600</v>
      </c>
      <c r="G1401" s="23">
        <v>-10478.82</v>
      </c>
      <c r="H1401" s="27">
        <v>14121.18</v>
      </c>
      <c r="I1401" s="114"/>
      <c r="J1401" s="17"/>
    </row>
    <row r="1402" spans="1:10" s="15" customFormat="1" ht="23.25" customHeight="1" x14ac:dyDescent="0.55000000000000004">
      <c r="A1402" s="25">
        <v>694</v>
      </c>
      <c r="B1402" s="26">
        <v>100000515722</v>
      </c>
      <c r="C1402" s="25">
        <v>0</v>
      </c>
      <c r="D1402" s="24" t="s">
        <v>1546</v>
      </c>
      <c r="E1402" s="24" t="s">
        <v>1543</v>
      </c>
      <c r="F1402" s="23">
        <v>24600</v>
      </c>
      <c r="G1402" s="23">
        <v>-10478.82</v>
      </c>
      <c r="H1402" s="27">
        <v>14121.18</v>
      </c>
      <c r="I1402" s="114"/>
      <c r="J1402" s="17"/>
    </row>
    <row r="1403" spans="1:10" s="15" customFormat="1" ht="23.25" customHeight="1" x14ac:dyDescent="0.55000000000000004">
      <c r="A1403" s="25">
        <v>695</v>
      </c>
      <c r="B1403" s="26">
        <v>100000515723</v>
      </c>
      <c r="C1403" s="25">
        <v>0</v>
      </c>
      <c r="D1403" s="24" t="s">
        <v>1546</v>
      </c>
      <c r="E1403" s="24" t="s">
        <v>1543</v>
      </c>
      <c r="F1403" s="23">
        <v>24600</v>
      </c>
      <c r="G1403" s="23">
        <v>-10478.82</v>
      </c>
      <c r="H1403" s="27">
        <v>14121.18</v>
      </c>
      <c r="I1403" s="114"/>
      <c r="J1403" s="17"/>
    </row>
    <row r="1404" spans="1:10" s="15" customFormat="1" ht="23.25" customHeight="1" x14ac:dyDescent="0.55000000000000004">
      <c r="A1404" s="25">
        <v>696</v>
      </c>
      <c r="B1404" s="26">
        <v>100000515724</v>
      </c>
      <c r="C1404" s="25">
        <v>0</v>
      </c>
      <c r="D1404" s="24" t="s">
        <v>1546</v>
      </c>
      <c r="E1404" s="24" t="s">
        <v>1543</v>
      </c>
      <c r="F1404" s="23">
        <v>24600</v>
      </c>
      <c r="G1404" s="23">
        <v>-10478.82</v>
      </c>
      <c r="H1404" s="27">
        <v>14121.18</v>
      </c>
      <c r="I1404" s="114"/>
      <c r="J1404" s="17"/>
    </row>
    <row r="1405" spans="1:10" s="15" customFormat="1" ht="23.25" customHeight="1" x14ac:dyDescent="0.55000000000000004">
      <c r="A1405" s="25">
        <v>697</v>
      </c>
      <c r="B1405" s="26">
        <v>100000515725</v>
      </c>
      <c r="C1405" s="25">
        <v>0</v>
      </c>
      <c r="D1405" s="24" t="s">
        <v>1546</v>
      </c>
      <c r="E1405" s="24" t="s">
        <v>1543</v>
      </c>
      <c r="F1405" s="23">
        <v>24600</v>
      </c>
      <c r="G1405" s="23">
        <v>-10478.82</v>
      </c>
      <c r="H1405" s="27">
        <v>14121.18</v>
      </c>
      <c r="I1405" s="114"/>
      <c r="J1405" s="17"/>
    </row>
    <row r="1406" spans="1:10" s="15" customFormat="1" ht="23.25" customHeight="1" x14ac:dyDescent="0.55000000000000004">
      <c r="A1406" s="25">
        <v>698</v>
      </c>
      <c r="B1406" s="26">
        <v>100000515726</v>
      </c>
      <c r="C1406" s="25">
        <v>0</v>
      </c>
      <c r="D1406" s="24" t="s">
        <v>1546</v>
      </c>
      <c r="E1406" s="24" t="s">
        <v>1543</v>
      </c>
      <c r="F1406" s="23">
        <v>24600</v>
      </c>
      <c r="G1406" s="23">
        <v>-10478.82</v>
      </c>
      <c r="H1406" s="27">
        <v>14121.18</v>
      </c>
      <c r="I1406" s="114"/>
      <c r="J1406" s="17"/>
    </row>
    <row r="1407" spans="1:10" s="15" customFormat="1" ht="23.25" customHeight="1" x14ac:dyDescent="0.55000000000000004">
      <c r="A1407" s="25">
        <v>699</v>
      </c>
      <c r="B1407" s="26">
        <v>100000515727</v>
      </c>
      <c r="C1407" s="25">
        <v>0</v>
      </c>
      <c r="D1407" s="24" t="s">
        <v>1546</v>
      </c>
      <c r="E1407" s="24" t="s">
        <v>1543</v>
      </c>
      <c r="F1407" s="23">
        <v>24600</v>
      </c>
      <c r="G1407" s="23">
        <v>-10478.82</v>
      </c>
      <c r="H1407" s="27">
        <v>14121.18</v>
      </c>
      <c r="I1407" s="114"/>
      <c r="J1407" s="17"/>
    </row>
    <row r="1408" spans="1:10" s="15" customFormat="1" ht="23.25" customHeight="1" x14ac:dyDescent="0.55000000000000004">
      <c r="A1408" s="25">
        <v>700</v>
      </c>
      <c r="B1408" s="26">
        <v>100000515728</v>
      </c>
      <c r="C1408" s="25">
        <v>0</v>
      </c>
      <c r="D1408" s="24" t="s">
        <v>1546</v>
      </c>
      <c r="E1408" s="24" t="s">
        <v>1543</v>
      </c>
      <c r="F1408" s="23">
        <v>24600</v>
      </c>
      <c r="G1408" s="23">
        <v>-10478.82</v>
      </c>
      <c r="H1408" s="27">
        <v>14121.18</v>
      </c>
      <c r="I1408" s="114"/>
      <c r="J1408" s="17"/>
    </row>
    <row r="1409" spans="1:10" s="15" customFormat="1" ht="23.25" customHeight="1" x14ac:dyDescent="0.55000000000000004">
      <c r="A1409" s="25">
        <v>701</v>
      </c>
      <c r="B1409" s="26">
        <v>100000515729</v>
      </c>
      <c r="C1409" s="25">
        <v>0</v>
      </c>
      <c r="D1409" s="24" t="s">
        <v>1546</v>
      </c>
      <c r="E1409" s="24" t="s">
        <v>1543</v>
      </c>
      <c r="F1409" s="23">
        <v>24600</v>
      </c>
      <c r="G1409" s="23">
        <v>-10478.82</v>
      </c>
      <c r="H1409" s="27">
        <v>14121.18</v>
      </c>
      <c r="I1409" s="114"/>
      <c r="J1409" s="17"/>
    </row>
    <row r="1410" spans="1:10" s="15" customFormat="1" ht="23.25" customHeight="1" x14ac:dyDescent="0.55000000000000004">
      <c r="A1410" s="25">
        <v>702</v>
      </c>
      <c r="B1410" s="26">
        <v>100000515730</v>
      </c>
      <c r="C1410" s="25">
        <v>0</v>
      </c>
      <c r="D1410" s="24" t="s">
        <v>1546</v>
      </c>
      <c r="E1410" s="24" t="s">
        <v>1543</v>
      </c>
      <c r="F1410" s="23">
        <v>24600</v>
      </c>
      <c r="G1410" s="23">
        <v>-10478.82</v>
      </c>
      <c r="H1410" s="27">
        <v>14121.18</v>
      </c>
      <c r="I1410" s="114"/>
      <c r="J1410" s="17"/>
    </row>
    <row r="1411" spans="1:10" s="15" customFormat="1" ht="23.25" customHeight="1" x14ac:dyDescent="0.55000000000000004">
      <c r="A1411" s="25">
        <v>703</v>
      </c>
      <c r="B1411" s="26">
        <v>100000515731</v>
      </c>
      <c r="C1411" s="25">
        <v>0</v>
      </c>
      <c r="D1411" s="24" t="s">
        <v>1546</v>
      </c>
      <c r="E1411" s="24" t="s">
        <v>1543</v>
      </c>
      <c r="F1411" s="23">
        <v>24600</v>
      </c>
      <c r="G1411" s="23">
        <v>-10478.82</v>
      </c>
      <c r="H1411" s="27">
        <v>14121.18</v>
      </c>
      <c r="I1411" s="114"/>
      <c r="J1411" s="17"/>
    </row>
    <row r="1412" spans="1:10" s="15" customFormat="1" ht="23.25" customHeight="1" x14ac:dyDescent="0.55000000000000004">
      <c r="A1412" s="25">
        <v>704</v>
      </c>
      <c r="B1412" s="26">
        <v>100000515732</v>
      </c>
      <c r="C1412" s="25">
        <v>0</v>
      </c>
      <c r="D1412" s="24" t="s">
        <v>1546</v>
      </c>
      <c r="E1412" s="24" t="s">
        <v>1543</v>
      </c>
      <c r="F1412" s="23">
        <v>24600</v>
      </c>
      <c r="G1412" s="23">
        <v>-10478.82</v>
      </c>
      <c r="H1412" s="27">
        <v>14121.18</v>
      </c>
      <c r="I1412" s="114"/>
      <c r="J1412" s="17"/>
    </row>
    <row r="1413" spans="1:10" s="15" customFormat="1" ht="23.25" customHeight="1" x14ac:dyDescent="0.55000000000000004">
      <c r="A1413" s="25">
        <v>705</v>
      </c>
      <c r="B1413" s="26">
        <v>100000515733</v>
      </c>
      <c r="C1413" s="25">
        <v>0</v>
      </c>
      <c r="D1413" s="24" t="s">
        <v>1546</v>
      </c>
      <c r="E1413" s="24" t="s">
        <v>1543</v>
      </c>
      <c r="F1413" s="23">
        <v>24600</v>
      </c>
      <c r="G1413" s="23">
        <v>-10478.82</v>
      </c>
      <c r="H1413" s="27">
        <v>14121.18</v>
      </c>
      <c r="I1413" s="114"/>
      <c r="J1413" s="17"/>
    </row>
    <row r="1414" spans="1:10" s="15" customFormat="1" ht="23.25" customHeight="1" x14ac:dyDescent="0.55000000000000004">
      <c r="A1414" s="25">
        <v>706</v>
      </c>
      <c r="B1414" s="26">
        <v>100000515734</v>
      </c>
      <c r="C1414" s="25">
        <v>0</v>
      </c>
      <c r="D1414" s="24" t="s">
        <v>1546</v>
      </c>
      <c r="E1414" s="24" t="s">
        <v>1543</v>
      </c>
      <c r="F1414" s="23">
        <v>24600</v>
      </c>
      <c r="G1414" s="23">
        <v>-10478.82</v>
      </c>
      <c r="H1414" s="27">
        <v>14121.18</v>
      </c>
      <c r="I1414" s="114"/>
      <c r="J1414" s="17"/>
    </row>
    <row r="1415" spans="1:10" s="15" customFormat="1" ht="23.25" customHeight="1" x14ac:dyDescent="0.55000000000000004">
      <c r="A1415" s="25">
        <v>707</v>
      </c>
      <c r="B1415" s="26">
        <v>100000515735</v>
      </c>
      <c r="C1415" s="25">
        <v>0</v>
      </c>
      <c r="D1415" s="24" t="s">
        <v>1546</v>
      </c>
      <c r="E1415" s="24" t="s">
        <v>1543</v>
      </c>
      <c r="F1415" s="23">
        <v>24600</v>
      </c>
      <c r="G1415" s="23">
        <v>-10478.82</v>
      </c>
      <c r="H1415" s="27">
        <v>14121.18</v>
      </c>
      <c r="I1415" s="114"/>
      <c r="J1415" s="17"/>
    </row>
    <row r="1416" spans="1:10" s="15" customFormat="1" ht="23.25" customHeight="1" x14ac:dyDescent="0.55000000000000004">
      <c r="A1416" s="25">
        <v>708</v>
      </c>
      <c r="B1416" s="26">
        <v>100000515736</v>
      </c>
      <c r="C1416" s="25">
        <v>0</v>
      </c>
      <c r="D1416" s="24" t="s">
        <v>1546</v>
      </c>
      <c r="E1416" s="24" t="s">
        <v>1543</v>
      </c>
      <c r="F1416" s="23">
        <v>24600</v>
      </c>
      <c r="G1416" s="23">
        <v>-10478.82</v>
      </c>
      <c r="H1416" s="27">
        <v>14121.18</v>
      </c>
      <c r="I1416" s="114"/>
      <c r="J1416" s="17"/>
    </row>
    <row r="1417" spans="1:10" s="15" customFormat="1" ht="23.25" customHeight="1" x14ac:dyDescent="0.55000000000000004">
      <c r="A1417" s="25">
        <v>709</v>
      </c>
      <c r="B1417" s="26">
        <v>100000515737</v>
      </c>
      <c r="C1417" s="25">
        <v>0</v>
      </c>
      <c r="D1417" s="24" t="s">
        <v>1546</v>
      </c>
      <c r="E1417" s="24" t="s">
        <v>1543</v>
      </c>
      <c r="F1417" s="23">
        <v>24600</v>
      </c>
      <c r="G1417" s="23">
        <v>-10478.82</v>
      </c>
      <c r="H1417" s="27">
        <v>14121.18</v>
      </c>
      <c r="I1417" s="114"/>
      <c r="J1417" s="17"/>
    </row>
    <row r="1418" spans="1:10" s="15" customFormat="1" ht="23.25" customHeight="1" x14ac:dyDescent="0.55000000000000004">
      <c r="A1418" s="25">
        <v>710</v>
      </c>
      <c r="B1418" s="26">
        <v>100000515738</v>
      </c>
      <c r="C1418" s="25">
        <v>0</v>
      </c>
      <c r="D1418" s="24" t="s">
        <v>1546</v>
      </c>
      <c r="E1418" s="24" t="s">
        <v>1543</v>
      </c>
      <c r="F1418" s="23">
        <v>24600</v>
      </c>
      <c r="G1418" s="23">
        <v>-10478.82</v>
      </c>
      <c r="H1418" s="27">
        <v>14121.18</v>
      </c>
      <c r="I1418" s="114"/>
      <c r="J1418" s="17"/>
    </row>
    <row r="1419" spans="1:10" s="15" customFormat="1" ht="23.25" customHeight="1" x14ac:dyDescent="0.55000000000000004">
      <c r="A1419" s="25">
        <v>711</v>
      </c>
      <c r="B1419" s="26">
        <v>100000515739</v>
      </c>
      <c r="C1419" s="25">
        <v>0</v>
      </c>
      <c r="D1419" s="24" t="s">
        <v>1546</v>
      </c>
      <c r="E1419" s="24" t="s">
        <v>1543</v>
      </c>
      <c r="F1419" s="23">
        <v>24600</v>
      </c>
      <c r="G1419" s="23">
        <v>-10478.82</v>
      </c>
      <c r="H1419" s="27">
        <v>14121.18</v>
      </c>
      <c r="I1419" s="114"/>
      <c r="J1419" s="17"/>
    </row>
    <row r="1420" spans="1:10" s="15" customFormat="1" ht="23.25" customHeight="1" x14ac:dyDescent="0.55000000000000004">
      <c r="A1420" s="25">
        <v>712</v>
      </c>
      <c r="B1420" s="26">
        <v>100000515740</v>
      </c>
      <c r="C1420" s="25">
        <v>0</v>
      </c>
      <c r="D1420" s="24" t="s">
        <v>1546</v>
      </c>
      <c r="E1420" s="24" t="s">
        <v>1543</v>
      </c>
      <c r="F1420" s="23">
        <v>24600</v>
      </c>
      <c r="G1420" s="23">
        <v>-10478.82</v>
      </c>
      <c r="H1420" s="27">
        <v>14121.18</v>
      </c>
      <c r="I1420" s="114"/>
      <c r="J1420" s="17"/>
    </row>
    <row r="1421" spans="1:10" s="15" customFormat="1" ht="23.25" customHeight="1" x14ac:dyDescent="0.55000000000000004">
      <c r="A1421" s="25">
        <v>713</v>
      </c>
      <c r="B1421" s="26">
        <v>100000515741</v>
      </c>
      <c r="C1421" s="25">
        <v>0</v>
      </c>
      <c r="D1421" s="24" t="s">
        <v>1546</v>
      </c>
      <c r="E1421" s="24" t="s">
        <v>1543</v>
      </c>
      <c r="F1421" s="23">
        <v>24600</v>
      </c>
      <c r="G1421" s="23">
        <v>-10478.82</v>
      </c>
      <c r="H1421" s="27">
        <v>14121.18</v>
      </c>
      <c r="I1421" s="114"/>
      <c r="J1421" s="17"/>
    </row>
    <row r="1422" spans="1:10" s="15" customFormat="1" ht="23.25" customHeight="1" x14ac:dyDescent="0.55000000000000004">
      <c r="A1422" s="25">
        <v>714</v>
      </c>
      <c r="B1422" s="26">
        <v>100000515742</v>
      </c>
      <c r="C1422" s="25">
        <v>0</v>
      </c>
      <c r="D1422" s="24" t="s">
        <v>1546</v>
      </c>
      <c r="E1422" s="24" t="s">
        <v>1543</v>
      </c>
      <c r="F1422" s="23">
        <v>24600</v>
      </c>
      <c r="G1422" s="23">
        <v>-10478.82</v>
      </c>
      <c r="H1422" s="27">
        <v>14121.18</v>
      </c>
      <c r="I1422" s="114"/>
      <c r="J1422" s="17"/>
    </row>
    <row r="1423" spans="1:10" s="15" customFormat="1" ht="23.25" customHeight="1" x14ac:dyDescent="0.55000000000000004">
      <c r="A1423" s="25">
        <v>715</v>
      </c>
      <c r="B1423" s="26">
        <v>100000515743</v>
      </c>
      <c r="C1423" s="25">
        <v>0</v>
      </c>
      <c r="D1423" s="24" t="s">
        <v>1546</v>
      </c>
      <c r="E1423" s="24" t="s">
        <v>1543</v>
      </c>
      <c r="F1423" s="23">
        <v>24600</v>
      </c>
      <c r="G1423" s="23">
        <v>-10478.82</v>
      </c>
      <c r="H1423" s="27">
        <v>14121.18</v>
      </c>
      <c r="I1423" s="114"/>
      <c r="J1423" s="17"/>
    </row>
    <row r="1424" spans="1:10" s="15" customFormat="1" ht="23.25" customHeight="1" x14ac:dyDescent="0.55000000000000004">
      <c r="A1424" s="25">
        <v>716</v>
      </c>
      <c r="B1424" s="26">
        <v>100000515744</v>
      </c>
      <c r="C1424" s="25">
        <v>0</v>
      </c>
      <c r="D1424" s="24" t="s">
        <v>1546</v>
      </c>
      <c r="E1424" s="24" t="s">
        <v>1543</v>
      </c>
      <c r="F1424" s="23">
        <v>24600</v>
      </c>
      <c r="G1424" s="23">
        <v>-10478.82</v>
      </c>
      <c r="H1424" s="27">
        <v>14121.18</v>
      </c>
      <c r="I1424" s="114"/>
      <c r="J1424" s="17"/>
    </row>
    <row r="1425" spans="1:10" s="15" customFormat="1" ht="23.25" customHeight="1" x14ac:dyDescent="0.55000000000000004">
      <c r="A1425" s="25">
        <v>717</v>
      </c>
      <c r="B1425" s="26">
        <v>100000515745</v>
      </c>
      <c r="C1425" s="25">
        <v>0</v>
      </c>
      <c r="D1425" s="24" t="s">
        <v>1546</v>
      </c>
      <c r="E1425" s="24" t="s">
        <v>1543</v>
      </c>
      <c r="F1425" s="23">
        <v>24600</v>
      </c>
      <c r="G1425" s="23">
        <v>-10478.82</v>
      </c>
      <c r="H1425" s="27">
        <v>14121.18</v>
      </c>
      <c r="I1425" s="114"/>
      <c r="J1425" s="17"/>
    </row>
    <row r="1426" spans="1:10" s="15" customFormat="1" ht="23.25" customHeight="1" x14ac:dyDescent="0.55000000000000004">
      <c r="A1426" s="25">
        <v>718</v>
      </c>
      <c r="B1426" s="26">
        <v>100000515746</v>
      </c>
      <c r="C1426" s="25">
        <v>0</v>
      </c>
      <c r="D1426" s="24" t="s">
        <v>1546</v>
      </c>
      <c r="E1426" s="24" t="s">
        <v>1543</v>
      </c>
      <c r="F1426" s="23">
        <v>24600</v>
      </c>
      <c r="G1426" s="23">
        <v>-10478.82</v>
      </c>
      <c r="H1426" s="27">
        <v>14121.18</v>
      </c>
      <c r="I1426" s="114"/>
      <c r="J1426" s="17"/>
    </row>
    <row r="1427" spans="1:10" s="15" customFormat="1" ht="23.25" customHeight="1" x14ac:dyDescent="0.55000000000000004">
      <c r="A1427" s="25">
        <v>719</v>
      </c>
      <c r="B1427" s="26">
        <v>100000515747</v>
      </c>
      <c r="C1427" s="25">
        <v>0</v>
      </c>
      <c r="D1427" s="24" t="s">
        <v>1546</v>
      </c>
      <c r="E1427" s="24" t="s">
        <v>1543</v>
      </c>
      <c r="F1427" s="23">
        <v>24600</v>
      </c>
      <c r="G1427" s="23">
        <v>-10478.82</v>
      </c>
      <c r="H1427" s="27">
        <v>14121.18</v>
      </c>
      <c r="I1427" s="114"/>
      <c r="J1427" s="17"/>
    </row>
    <row r="1428" spans="1:10" s="15" customFormat="1" ht="23.25" customHeight="1" x14ac:dyDescent="0.55000000000000004">
      <c r="A1428" s="25">
        <v>720</v>
      </c>
      <c r="B1428" s="26">
        <v>100000515748</v>
      </c>
      <c r="C1428" s="25">
        <v>0</v>
      </c>
      <c r="D1428" s="24" t="s">
        <v>1546</v>
      </c>
      <c r="E1428" s="24" t="s">
        <v>1543</v>
      </c>
      <c r="F1428" s="23">
        <v>24600</v>
      </c>
      <c r="G1428" s="23">
        <v>-10478.82</v>
      </c>
      <c r="H1428" s="27">
        <v>14121.18</v>
      </c>
      <c r="I1428" s="114"/>
      <c r="J1428" s="17"/>
    </row>
    <row r="1429" spans="1:10" s="15" customFormat="1" ht="23.25" customHeight="1" x14ac:dyDescent="0.55000000000000004">
      <c r="A1429" s="25">
        <v>721</v>
      </c>
      <c r="B1429" s="26">
        <v>100000515749</v>
      </c>
      <c r="C1429" s="25">
        <v>0</v>
      </c>
      <c r="D1429" s="24" t="s">
        <v>1546</v>
      </c>
      <c r="E1429" s="24" t="s">
        <v>1543</v>
      </c>
      <c r="F1429" s="23">
        <v>24600</v>
      </c>
      <c r="G1429" s="23">
        <v>-10478.82</v>
      </c>
      <c r="H1429" s="27">
        <v>14121.18</v>
      </c>
      <c r="I1429" s="114"/>
      <c r="J1429" s="17"/>
    </row>
    <row r="1430" spans="1:10" s="15" customFormat="1" ht="23.25" customHeight="1" x14ac:dyDescent="0.55000000000000004">
      <c r="A1430" s="25">
        <v>722</v>
      </c>
      <c r="B1430" s="26">
        <v>100000515750</v>
      </c>
      <c r="C1430" s="25">
        <v>0</v>
      </c>
      <c r="D1430" s="24" t="s">
        <v>1546</v>
      </c>
      <c r="E1430" s="24" t="s">
        <v>1543</v>
      </c>
      <c r="F1430" s="23">
        <v>24600</v>
      </c>
      <c r="G1430" s="23">
        <v>-10478.82</v>
      </c>
      <c r="H1430" s="27">
        <v>14121.18</v>
      </c>
      <c r="I1430" s="114"/>
      <c r="J1430" s="17"/>
    </row>
    <row r="1431" spans="1:10" s="15" customFormat="1" ht="23.25" customHeight="1" x14ac:dyDescent="0.55000000000000004">
      <c r="A1431" s="25">
        <v>723</v>
      </c>
      <c r="B1431" s="26">
        <v>100000515751</v>
      </c>
      <c r="C1431" s="25">
        <v>0</v>
      </c>
      <c r="D1431" s="24" t="s">
        <v>1546</v>
      </c>
      <c r="E1431" s="24" t="s">
        <v>1543</v>
      </c>
      <c r="F1431" s="23">
        <v>24600</v>
      </c>
      <c r="G1431" s="23">
        <v>-10478.82</v>
      </c>
      <c r="H1431" s="27">
        <v>14121.18</v>
      </c>
      <c r="I1431" s="114"/>
      <c r="J1431" s="17"/>
    </row>
    <row r="1432" spans="1:10" s="15" customFormat="1" ht="23.25" customHeight="1" x14ac:dyDescent="0.55000000000000004">
      <c r="A1432" s="25">
        <v>724</v>
      </c>
      <c r="B1432" s="26">
        <v>100000515752</v>
      </c>
      <c r="C1432" s="25">
        <v>0</v>
      </c>
      <c r="D1432" s="24" t="s">
        <v>1546</v>
      </c>
      <c r="E1432" s="24" t="s">
        <v>1543</v>
      </c>
      <c r="F1432" s="23">
        <v>24600</v>
      </c>
      <c r="G1432" s="23">
        <v>-10478.82</v>
      </c>
      <c r="H1432" s="27">
        <v>14121.18</v>
      </c>
      <c r="I1432" s="114"/>
      <c r="J1432" s="17"/>
    </row>
    <row r="1433" spans="1:10" s="15" customFormat="1" ht="23.25" customHeight="1" x14ac:dyDescent="0.55000000000000004">
      <c r="A1433" s="25">
        <v>725</v>
      </c>
      <c r="B1433" s="26">
        <v>100000515753</v>
      </c>
      <c r="C1433" s="25">
        <v>0</v>
      </c>
      <c r="D1433" s="24" t="s">
        <v>1546</v>
      </c>
      <c r="E1433" s="24" t="s">
        <v>1543</v>
      </c>
      <c r="F1433" s="23">
        <v>24600</v>
      </c>
      <c r="G1433" s="23">
        <v>-10478.82</v>
      </c>
      <c r="H1433" s="27">
        <v>14121.18</v>
      </c>
      <c r="I1433" s="114"/>
      <c r="J1433" s="17"/>
    </row>
    <row r="1434" spans="1:10" s="15" customFormat="1" ht="23.25" customHeight="1" x14ac:dyDescent="0.55000000000000004">
      <c r="A1434" s="25">
        <v>726</v>
      </c>
      <c r="B1434" s="26">
        <v>100000515754</v>
      </c>
      <c r="C1434" s="25">
        <v>0</v>
      </c>
      <c r="D1434" s="24" t="s">
        <v>1546</v>
      </c>
      <c r="E1434" s="24" t="s">
        <v>1543</v>
      </c>
      <c r="F1434" s="23">
        <v>24600</v>
      </c>
      <c r="G1434" s="23">
        <v>-10478.82</v>
      </c>
      <c r="H1434" s="27">
        <v>14121.18</v>
      </c>
      <c r="I1434" s="114"/>
      <c r="J1434" s="17"/>
    </row>
    <row r="1435" spans="1:10" s="15" customFormat="1" ht="23.25" customHeight="1" x14ac:dyDescent="0.55000000000000004">
      <c r="A1435" s="25">
        <v>727</v>
      </c>
      <c r="B1435" s="26">
        <v>100000515755</v>
      </c>
      <c r="C1435" s="25">
        <v>0</v>
      </c>
      <c r="D1435" s="24" t="s">
        <v>1546</v>
      </c>
      <c r="E1435" s="24" t="s">
        <v>1543</v>
      </c>
      <c r="F1435" s="23">
        <v>24600</v>
      </c>
      <c r="G1435" s="23">
        <v>-10478.82</v>
      </c>
      <c r="H1435" s="27">
        <v>14121.18</v>
      </c>
      <c r="I1435" s="114"/>
      <c r="J1435" s="17"/>
    </row>
    <row r="1436" spans="1:10" s="15" customFormat="1" ht="23.25" customHeight="1" x14ac:dyDescent="0.55000000000000004">
      <c r="A1436" s="25">
        <v>728</v>
      </c>
      <c r="B1436" s="26">
        <v>100000515756</v>
      </c>
      <c r="C1436" s="25">
        <v>0</v>
      </c>
      <c r="D1436" s="24" t="s">
        <v>1546</v>
      </c>
      <c r="E1436" s="24" t="s">
        <v>1543</v>
      </c>
      <c r="F1436" s="23">
        <v>24600</v>
      </c>
      <c r="G1436" s="23">
        <v>-10478.82</v>
      </c>
      <c r="H1436" s="27">
        <v>14121.18</v>
      </c>
      <c r="I1436" s="114"/>
      <c r="J1436" s="17"/>
    </row>
    <row r="1437" spans="1:10" s="15" customFormat="1" ht="23.25" customHeight="1" x14ac:dyDescent="0.55000000000000004">
      <c r="A1437" s="25">
        <v>729</v>
      </c>
      <c r="B1437" s="26">
        <v>100000515757</v>
      </c>
      <c r="C1437" s="25">
        <v>0</v>
      </c>
      <c r="D1437" s="24" t="s">
        <v>1546</v>
      </c>
      <c r="E1437" s="24" t="s">
        <v>1543</v>
      </c>
      <c r="F1437" s="23">
        <v>24600</v>
      </c>
      <c r="G1437" s="23">
        <v>-10478.82</v>
      </c>
      <c r="H1437" s="27">
        <v>14121.18</v>
      </c>
      <c r="I1437" s="114"/>
      <c r="J1437" s="17"/>
    </row>
    <row r="1438" spans="1:10" s="15" customFormat="1" ht="23.25" customHeight="1" x14ac:dyDescent="0.55000000000000004">
      <c r="A1438" s="25">
        <v>730</v>
      </c>
      <c r="B1438" s="26">
        <v>100000515758</v>
      </c>
      <c r="C1438" s="25">
        <v>0</v>
      </c>
      <c r="D1438" s="24" t="s">
        <v>1546</v>
      </c>
      <c r="E1438" s="24" t="s">
        <v>1543</v>
      </c>
      <c r="F1438" s="23">
        <v>24600</v>
      </c>
      <c r="G1438" s="23">
        <v>-10478.82</v>
      </c>
      <c r="H1438" s="27">
        <v>14121.18</v>
      </c>
      <c r="I1438" s="114"/>
      <c r="J1438" s="17"/>
    </row>
    <row r="1439" spans="1:10" s="15" customFormat="1" ht="23.25" customHeight="1" x14ac:dyDescent="0.55000000000000004">
      <c r="A1439" s="25">
        <v>731</v>
      </c>
      <c r="B1439" s="26">
        <v>100000515759</v>
      </c>
      <c r="C1439" s="25">
        <v>0</v>
      </c>
      <c r="D1439" s="24" t="s">
        <v>1546</v>
      </c>
      <c r="E1439" s="24" t="s">
        <v>1543</v>
      </c>
      <c r="F1439" s="23">
        <v>24600</v>
      </c>
      <c r="G1439" s="23">
        <v>-10478.82</v>
      </c>
      <c r="H1439" s="27">
        <v>14121.18</v>
      </c>
      <c r="I1439" s="114"/>
      <c r="J1439" s="17"/>
    </row>
    <row r="1440" spans="1:10" s="15" customFormat="1" ht="23.25" customHeight="1" x14ac:dyDescent="0.55000000000000004">
      <c r="A1440" s="25">
        <v>732</v>
      </c>
      <c r="B1440" s="26">
        <v>100000515760</v>
      </c>
      <c r="C1440" s="25">
        <v>0</v>
      </c>
      <c r="D1440" s="24" t="s">
        <v>1546</v>
      </c>
      <c r="E1440" s="24" t="s">
        <v>1543</v>
      </c>
      <c r="F1440" s="23">
        <v>24600</v>
      </c>
      <c r="G1440" s="23">
        <v>-10478.82</v>
      </c>
      <c r="H1440" s="27">
        <v>14121.18</v>
      </c>
      <c r="I1440" s="114"/>
      <c r="J1440" s="17"/>
    </row>
    <row r="1441" spans="1:10" s="15" customFormat="1" ht="23.25" customHeight="1" x14ac:dyDescent="0.55000000000000004">
      <c r="A1441" s="25">
        <v>733</v>
      </c>
      <c r="B1441" s="26">
        <v>100000515761</v>
      </c>
      <c r="C1441" s="25">
        <v>0</v>
      </c>
      <c r="D1441" s="24" t="s">
        <v>1546</v>
      </c>
      <c r="E1441" s="24" t="s">
        <v>1543</v>
      </c>
      <c r="F1441" s="23">
        <v>24600</v>
      </c>
      <c r="G1441" s="23">
        <v>-10478.82</v>
      </c>
      <c r="H1441" s="27">
        <v>14121.18</v>
      </c>
      <c r="I1441" s="114"/>
      <c r="J1441" s="17"/>
    </row>
    <row r="1442" spans="1:10" s="15" customFormat="1" ht="23.25" customHeight="1" x14ac:dyDescent="0.55000000000000004">
      <c r="A1442" s="25">
        <v>734</v>
      </c>
      <c r="B1442" s="26">
        <v>100000515762</v>
      </c>
      <c r="C1442" s="25">
        <v>0</v>
      </c>
      <c r="D1442" s="24" t="s">
        <v>1546</v>
      </c>
      <c r="E1442" s="24" t="s">
        <v>1543</v>
      </c>
      <c r="F1442" s="23">
        <v>24600</v>
      </c>
      <c r="G1442" s="23">
        <v>-10478.82</v>
      </c>
      <c r="H1442" s="27">
        <v>14121.18</v>
      </c>
      <c r="I1442" s="114"/>
      <c r="J1442" s="17"/>
    </row>
    <row r="1443" spans="1:10" s="15" customFormat="1" ht="23.25" customHeight="1" x14ac:dyDescent="0.55000000000000004">
      <c r="A1443" s="25">
        <v>735</v>
      </c>
      <c r="B1443" s="26">
        <v>100000515763</v>
      </c>
      <c r="C1443" s="25">
        <v>0</v>
      </c>
      <c r="D1443" s="24" t="s">
        <v>1546</v>
      </c>
      <c r="E1443" s="24" t="s">
        <v>1543</v>
      </c>
      <c r="F1443" s="23">
        <v>24600</v>
      </c>
      <c r="G1443" s="23">
        <v>-10478.82</v>
      </c>
      <c r="H1443" s="27">
        <v>14121.18</v>
      </c>
      <c r="I1443" s="114"/>
      <c r="J1443" s="17"/>
    </row>
    <row r="1444" spans="1:10" s="15" customFormat="1" ht="23.25" customHeight="1" x14ac:dyDescent="0.55000000000000004">
      <c r="A1444" s="25">
        <v>736</v>
      </c>
      <c r="B1444" s="26">
        <v>100000515764</v>
      </c>
      <c r="C1444" s="25">
        <v>0</v>
      </c>
      <c r="D1444" s="24" t="s">
        <v>1546</v>
      </c>
      <c r="E1444" s="24" t="s">
        <v>1543</v>
      </c>
      <c r="F1444" s="23">
        <v>24600</v>
      </c>
      <c r="G1444" s="23">
        <v>-10478.82</v>
      </c>
      <c r="H1444" s="27">
        <v>14121.18</v>
      </c>
      <c r="I1444" s="114"/>
      <c r="J1444" s="17"/>
    </row>
    <row r="1445" spans="1:10" s="15" customFormat="1" ht="23.25" customHeight="1" x14ac:dyDescent="0.55000000000000004">
      <c r="A1445" s="25">
        <v>737</v>
      </c>
      <c r="B1445" s="26">
        <v>100000515765</v>
      </c>
      <c r="C1445" s="25">
        <v>0</v>
      </c>
      <c r="D1445" s="24" t="s">
        <v>1546</v>
      </c>
      <c r="E1445" s="24" t="s">
        <v>1543</v>
      </c>
      <c r="F1445" s="23">
        <v>24600</v>
      </c>
      <c r="G1445" s="23">
        <v>-10478.82</v>
      </c>
      <c r="H1445" s="27">
        <v>14121.18</v>
      </c>
      <c r="I1445" s="114"/>
      <c r="J1445" s="17"/>
    </row>
    <row r="1446" spans="1:10" s="15" customFormat="1" ht="23.25" customHeight="1" x14ac:dyDescent="0.55000000000000004">
      <c r="A1446" s="25">
        <v>738</v>
      </c>
      <c r="B1446" s="26">
        <v>100000515766</v>
      </c>
      <c r="C1446" s="25">
        <v>0</v>
      </c>
      <c r="D1446" s="24" t="s">
        <v>1546</v>
      </c>
      <c r="E1446" s="24" t="s">
        <v>1543</v>
      </c>
      <c r="F1446" s="23">
        <v>24600</v>
      </c>
      <c r="G1446" s="23">
        <v>-10478.82</v>
      </c>
      <c r="H1446" s="27">
        <v>14121.18</v>
      </c>
      <c r="I1446" s="114"/>
      <c r="J1446" s="17"/>
    </row>
    <row r="1447" spans="1:10" s="15" customFormat="1" ht="23.25" customHeight="1" x14ac:dyDescent="0.55000000000000004">
      <c r="A1447" s="25">
        <v>739</v>
      </c>
      <c r="B1447" s="26">
        <v>100000515767</v>
      </c>
      <c r="C1447" s="25">
        <v>0</v>
      </c>
      <c r="D1447" s="24" t="s">
        <v>1546</v>
      </c>
      <c r="E1447" s="24" t="s">
        <v>1543</v>
      </c>
      <c r="F1447" s="23">
        <v>24600</v>
      </c>
      <c r="G1447" s="23">
        <v>-10478.82</v>
      </c>
      <c r="H1447" s="27">
        <v>14121.18</v>
      </c>
      <c r="I1447" s="114"/>
      <c r="J1447" s="17"/>
    </row>
    <row r="1448" spans="1:10" s="15" customFormat="1" ht="23.25" customHeight="1" x14ac:dyDescent="0.55000000000000004">
      <c r="A1448" s="25">
        <v>740</v>
      </c>
      <c r="B1448" s="26">
        <v>100000515768</v>
      </c>
      <c r="C1448" s="25">
        <v>0</v>
      </c>
      <c r="D1448" s="24" t="s">
        <v>1546</v>
      </c>
      <c r="E1448" s="24" t="s">
        <v>1543</v>
      </c>
      <c r="F1448" s="23">
        <v>24600</v>
      </c>
      <c r="G1448" s="23">
        <v>-10478.82</v>
      </c>
      <c r="H1448" s="27">
        <v>14121.18</v>
      </c>
      <c r="I1448" s="114"/>
      <c r="J1448" s="17"/>
    </row>
    <row r="1449" spans="1:10" s="15" customFormat="1" ht="23.25" customHeight="1" x14ac:dyDescent="0.55000000000000004">
      <c r="A1449" s="25">
        <v>741</v>
      </c>
      <c r="B1449" s="26">
        <v>100000515769</v>
      </c>
      <c r="C1449" s="25">
        <v>0</v>
      </c>
      <c r="D1449" s="24" t="s">
        <v>1546</v>
      </c>
      <c r="E1449" s="24" t="s">
        <v>1543</v>
      </c>
      <c r="F1449" s="23">
        <v>24600</v>
      </c>
      <c r="G1449" s="23">
        <v>-10478.82</v>
      </c>
      <c r="H1449" s="27">
        <v>14121.18</v>
      </c>
      <c r="I1449" s="114"/>
      <c r="J1449" s="17"/>
    </row>
    <row r="1450" spans="1:10" s="15" customFormat="1" ht="23.25" customHeight="1" x14ac:dyDescent="0.55000000000000004">
      <c r="A1450" s="25">
        <v>742</v>
      </c>
      <c r="B1450" s="26">
        <v>100000515770</v>
      </c>
      <c r="C1450" s="25">
        <v>0</v>
      </c>
      <c r="D1450" s="24" t="s">
        <v>1546</v>
      </c>
      <c r="E1450" s="24" t="s">
        <v>1543</v>
      </c>
      <c r="F1450" s="23">
        <v>24600</v>
      </c>
      <c r="G1450" s="23">
        <v>-10478.82</v>
      </c>
      <c r="H1450" s="27">
        <v>14121.18</v>
      </c>
      <c r="I1450" s="114"/>
      <c r="J1450" s="17"/>
    </row>
    <row r="1451" spans="1:10" s="15" customFormat="1" ht="23.25" customHeight="1" x14ac:dyDescent="0.55000000000000004">
      <c r="A1451" s="25">
        <v>743</v>
      </c>
      <c r="B1451" s="26">
        <v>100000515771</v>
      </c>
      <c r="C1451" s="25">
        <v>0</v>
      </c>
      <c r="D1451" s="24" t="s">
        <v>1546</v>
      </c>
      <c r="E1451" s="24" t="s">
        <v>1543</v>
      </c>
      <c r="F1451" s="23">
        <v>24600</v>
      </c>
      <c r="G1451" s="23">
        <v>-10478.82</v>
      </c>
      <c r="H1451" s="27">
        <v>14121.18</v>
      </c>
      <c r="I1451" s="114"/>
      <c r="J1451" s="17"/>
    </row>
    <row r="1452" spans="1:10" s="15" customFormat="1" ht="23.25" customHeight="1" x14ac:dyDescent="0.55000000000000004">
      <c r="A1452" s="25">
        <v>744</v>
      </c>
      <c r="B1452" s="26">
        <v>100000515772</v>
      </c>
      <c r="C1452" s="25">
        <v>0</v>
      </c>
      <c r="D1452" s="24" t="s">
        <v>1546</v>
      </c>
      <c r="E1452" s="24" t="s">
        <v>1543</v>
      </c>
      <c r="F1452" s="23">
        <v>24600</v>
      </c>
      <c r="G1452" s="23">
        <v>-10478.82</v>
      </c>
      <c r="H1452" s="27">
        <v>14121.18</v>
      </c>
      <c r="I1452" s="114"/>
      <c r="J1452" s="17"/>
    </row>
    <row r="1453" spans="1:10" s="15" customFormat="1" ht="23.25" customHeight="1" x14ac:dyDescent="0.55000000000000004">
      <c r="A1453" s="25">
        <v>745</v>
      </c>
      <c r="B1453" s="26">
        <v>100000515773</v>
      </c>
      <c r="C1453" s="25">
        <v>0</v>
      </c>
      <c r="D1453" s="24" t="s">
        <v>1546</v>
      </c>
      <c r="E1453" s="24" t="s">
        <v>1543</v>
      </c>
      <c r="F1453" s="23">
        <v>24600</v>
      </c>
      <c r="G1453" s="23">
        <v>-10478.82</v>
      </c>
      <c r="H1453" s="27">
        <v>14121.18</v>
      </c>
      <c r="I1453" s="114"/>
      <c r="J1453" s="17"/>
    </row>
    <row r="1454" spans="1:10" s="15" customFormat="1" ht="23.25" customHeight="1" x14ac:dyDescent="0.55000000000000004">
      <c r="A1454" s="25">
        <v>746</v>
      </c>
      <c r="B1454" s="26">
        <v>100000515774</v>
      </c>
      <c r="C1454" s="25">
        <v>0</v>
      </c>
      <c r="D1454" s="24" t="s">
        <v>1546</v>
      </c>
      <c r="E1454" s="24" t="s">
        <v>1543</v>
      </c>
      <c r="F1454" s="23">
        <v>24600</v>
      </c>
      <c r="G1454" s="23">
        <v>-10478.82</v>
      </c>
      <c r="H1454" s="27">
        <v>14121.18</v>
      </c>
      <c r="I1454" s="114"/>
      <c r="J1454" s="17"/>
    </row>
    <row r="1455" spans="1:10" s="15" customFormat="1" ht="23.25" customHeight="1" x14ac:dyDescent="0.55000000000000004">
      <c r="A1455" s="25">
        <v>747</v>
      </c>
      <c r="B1455" s="26">
        <v>100000515775</v>
      </c>
      <c r="C1455" s="25">
        <v>0</v>
      </c>
      <c r="D1455" s="24" t="s">
        <v>1546</v>
      </c>
      <c r="E1455" s="24" t="s">
        <v>1543</v>
      </c>
      <c r="F1455" s="23">
        <v>24600</v>
      </c>
      <c r="G1455" s="23">
        <v>-10478.82</v>
      </c>
      <c r="H1455" s="27">
        <v>14121.18</v>
      </c>
      <c r="I1455" s="114"/>
      <c r="J1455" s="17"/>
    </row>
    <row r="1456" spans="1:10" s="15" customFormat="1" ht="23.25" customHeight="1" x14ac:dyDescent="0.55000000000000004">
      <c r="A1456" s="25">
        <v>748</v>
      </c>
      <c r="B1456" s="26">
        <v>100000515776</v>
      </c>
      <c r="C1456" s="25">
        <v>0</v>
      </c>
      <c r="D1456" s="24" t="s">
        <v>1546</v>
      </c>
      <c r="E1456" s="24" t="s">
        <v>1543</v>
      </c>
      <c r="F1456" s="23">
        <v>24600</v>
      </c>
      <c r="G1456" s="23">
        <v>-10478.82</v>
      </c>
      <c r="H1456" s="27">
        <v>14121.18</v>
      </c>
      <c r="I1456" s="114"/>
      <c r="J1456" s="17"/>
    </row>
    <row r="1457" spans="1:10" s="15" customFormat="1" ht="23.25" customHeight="1" x14ac:dyDescent="0.55000000000000004">
      <c r="A1457" s="25">
        <v>749</v>
      </c>
      <c r="B1457" s="26">
        <v>100000515777</v>
      </c>
      <c r="C1457" s="25">
        <v>0</v>
      </c>
      <c r="D1457" s="24" t="s">
        <v>1546</v>
      </c>
      <c r="E1457" s="24" t="s">
        <v>1543</v>
      </c>
      <c r="F1457" s="23">
        <v>24600</v>
      </c>
      <c r="G1457" s="23">
        <v>-10478.82</v>
      </c>
      <c r="H1457" s="27">
        <v>14121.18</v>
      </c>
      <c r="I1457" s="114"/>
      <c r="J1457" s="17"/>
    </row>
    <row r="1458" spans="1:10" s="15" customFormat="1" ht="23.25" customHeight="1" x14ac:dyDescent="0.55000000000000004">
      <c r="A1458" s="25">
        <v>750</v>
      </c>
      <c r="B1458" s="26">
        <v>100000515778</v>
      </c>
      <c r="C1458" s="25">
        <v>0</v>
      </c>
      <c r="D1458" s="24" t="s">
        <v>1546</v>
      </c>
      <c r="E1458" s="24" t="s">
        <v>1543</v>
      </c>
      <c r="F1458" s="23">
        <v>24600</v>
      </c>
      <c r="G1458" s="23">
        <v>-10478.82</v>
      </c>
      <c r="H1458" s="27">
        <v>14121.18</v>
      </c>
      <c r="I1458" s="114"/>
      <c r="J1458" s="17"/>
    </row>
    <row r="1459" spans="1:10" s="15" customFormat="1" ht="23.25" customHeight="1" x14ac:dyDescent="0.55000000000000004">
      <c r="A1459" s="25">
        <v>751</v>
      </c>
      <c r="B1459" s="26">
        <v>100000515779</v>
      </c>
      <c r="C1459" s="25">
        <v>0</v>
      </c>
      <c r="D1459" s="24" t="s">
        <v>1546</v>
      </c>
      <c r="E1459" s="24" t="s">
        <v>1543</v>
      </c>
      <c r="F1459" s="23">
        <v>24600</v>
      </c>
      <c r="G1459" s="23">
        <v>-10478.82</v>
      </c>
      <c r="H1459" s="27">
        <v>14121.18</v>
      </c>
      <c r="I1459" s="114"/>
      <c r="J1459" s="17"/>
    </row>
    <row r="1460" spans="1:10" s="15" customFormat="1" ht="23.25" customHeight="1" x14ac:dyDescent="0.55000000000000004">
      <c r="A1460" s="25">
        <v>752</v>
      </c>
      <c r="B1460" s="26">
        <v>100000515780</v>
      </c>
      <c r="C1460" s="25">
        <v>0</v>
      </c>
      <c r="D1460" s="24" t="s">
        <v>1546</v>
      </c>
      <c r="E1460" s="24" t="s">
        <v>1543</v>
      </c>
      <c r="F1460" s="23">
        <v>24600</v>
      </c>
      <c r="G1460" s="23">
        <v>-10478.82</v>
      </c>
      <c r="H1460" s="27">
        <v>14121.18</v>
      </c>
      <c r="I1460" s="114"/>
      <c r="J1460" s="17"/>
    </row>
    <row r="1461" spans="1:10" s="15" customFormat="1" ht="23.25" customHeight="1" x14ac:dyDescent="0.55000000000000004">
      <c r="A1461" s="25">
        <v>753</v>
      </c>
      <c r="B1461" s="26">
        <v>100000515781</v>
      </c>
      <c r="C1461" s="25">
        <v>0</v>
      </c>
      <c r="D1461" s="24" t="s">
        <v>1546</v>
      </c>
      <c r="E1461" s="24" t="s">
        <v>1543</v>
      </c>
      <c r="F1461" s="23">
        <v>24600</v>
      </c>
      <c r="G1461" s="23">
        <v>-10478.82</v>
      </c>
      <c r="H1461" s="27">
        <v>14121.18</v>
      </c>
      <c r="I1461" s="114"/>
      <c r="J1461" s="17"/>
    </row>
    <row r="1462" spans="1:10" s="15" customFormat="1" ht="23.25" customHeight="1" x14ac:dyDescent="0.55000000000000004">
      <c r="A1462" s="25">
        <v>754</v>
      </c>
      <c r="B1462" s="26">
        <v>100000515782</v>
      </c>
      <c r="C1462" s="25">
        <v>0</v>
      </c>
      <c r="D1462" s="24" t="s">
        <v>1546</v>
      </c>
      <c r="E1462" s="24" t="s">
        <v>1543</v>
      </c>
      <c r="F1462" s="23">
        <v>24600</v>
      </c>
      <c r="G1462" s="23">
        <v>-10478.82</v>
      </c>
      <c r="H1462" s="27">
        <v>14121.18</v>
      </c>
      <c r="I1462" s="114"/>
      <c r="J1462" s="17"/>
    </row>
    <row r="1463" spans="1:10" s="15" customFormat="1" ht="23.25" customHeight="1" x14ac:dyDescent="0.55000000000000004">
      <c r="A1463" s="25">
        <v>755</v>
      </c>
      <c r="B1463" s="26">
        <v>100000515783</v>
      </c>
      <c r="C1463" s="25">
        <v>0</v>
      </c>
      <c r="D1463" s="24" t="s">
        <v>1546</v>
      </c>
      <c r="E1463" s="24" t="s">
        <v>1543</v>
      </c>
      <c r="F1463" s="23">
        <v>24600</v>
      </c>
      <c r="G1463" s="23">
        <v>-10478.82</v>
      </c>
      <c r="H1463" s="27">
        <v>14121.18</v>
      </c>
      <c r="I1463" s="114"/>
      <c r="J1463" s="17"/>
    </row>
    <row r="1464" spans="1:10" s="15" customFormat="1" ht="23.25" customHeight="1" x14ac:dyDescent="0.55000000000000004">
      <c r="A1464" s="25">
        <v>756</v>
      </c>
      <c r="B1464" s="26">
        <v>100000515784</v>
      </c>
      <c r="C1464" s="25">
        <v>0</v>
      </c>
      <c r="D1464" s="24" t="s">
        <v>1546</v>
      </c>
      <c r="E1464" s="24" t="s">
        <v>1543</v>
      </c>
      <c r="F1464" s="23">
        <v>24600</v>
      </c>
      <c r="G1464" s="23">
        <v>-10478.82</v>
      </c>
      <c r="H1464" s="27">
        <v>14121.18</v>
      </c>
      <c r="I1464" s="114"/>
      <c r="J1464" s="17"/>
    </row>
    <row r="1465" spans="1:10" s="15" customFormat="1" ht="23.25" customHeight="1" x14ac:dyDescent="0.55000000000000004">
      <c r="A1465" s="25">
        <v>757</v>
      </c>
      <c r="B1465" s="26">
        <v>100000515785</v>
      </c>
      <c r="C1465" s="25">
        <v>0</v>
      </c>
      <c r="D1465" s="24" t="s">
        <v>1546</v>
      </c>
      <c r="E1465" s="24" t="s">
        <v>1543</v>
      </c>
      <c r="F1465" s="23">
        <v>24600</v>
      </c>
      <c r="G1465" s="23">
        <v>-10478.82</v>
      </c>
      <c r="H1465" s="27">
        <v>14121.18</v>
      </c>
      <c r="I1465" s="114"/>
      <c r="J1465" s="17"/>
    </row>
    <row r="1466" spans="1:10" s="15" customFormat="1" ht="23.25" customHeight="1" x14ac:dyDescent="0.55000000000000004">
      <c r="A1466" s="25">
        <v>758</v>
      </c>
      <c r="B1466" s="26">
        <v>100000515786</v>
      </c>
      <c r="C1466" s="25">
        <v>0</v>
      </c>
      <c r="D1466" s="24" t="s">
        <v>1546</v>
      </c>
      <c r="E1466" s="24" t="s">
        <v>1543</v>
      </c>
      <c r="F1466" s="23">
        <v>24600</v>
      </c>
      <c r="G1466" s="23">
        <v>-10478.82</v>
      </c>
      <c r="H1466" s="27">
        <v>14121.18</v>
      </c>
      <c r="I1466" s="114"/>
      <c r="J1466" s="17"/>
    </row>
    <row r="1467" spans="1:10" s="15" customFormat="1" ht="23.25" customHeight="1" x14ac:dyDescent="0.55000000000000004">
      <c r="A1467" s="25">
        <v>759</v>
      </c>
      <c r="B1467" s="26">
        <v>100000515787</v>
      </c>
      <c r="C1467" s="25">
        <v>0</v>
      </c>
      <c r="D1467" s="24" t="s">
        <v>1546</v>
      </c>
      <c r="E1467" s="24" t="s">
        <v>1543</v>
      </c>
      <c r="F1467" s="23">
        <v>24600</v>
      </c>
      <c r="G1467" s="23">
        <v>-10478.82</v>
      </c>
      <c r="H1467" s="27">
        <v>14121.18</v>
      </c>
      <c r="I1467" s="114"/>
      <c r="J1467" s="17"/>
    </row>
    <row r="1468" spans="1:10" s="15" customFormat="1" ht="23.25" customHeight="1" x14ac:dyDescent="0.55000000000000004">
      <c r="A1468" s="25">
        <v>760</v>
      </c>
      <c r="B1468" s="26">
        <v>100000515788</v>
      </c>
      <c r="C1468" s="25">
        <v>0</v>
      </c>
      <c r="D1468" s="24" t="s">
        <v>1546</v>
      </c>
      <c r="E1468" s="24" t="s">
        <v>1543</v>
      </c>
      <c r="F1468" s="23">
        <v>24600</v>
      </c>
      <c r="G1468" s="23">
        <v>-10478.82</v>
      </c>
      <c r="H1468" s="27">
        <v>14121.18</v>
      </c>
      <c r="I1468" s="114"/>
      <c r="J1468" s="17"/>
    </row>
    <row r="1469" spans="1:10" s="15" customFormat="1" ht="23.25" customHeight="1" x14ac:dyDescent="0.55000000000000004">
      <c r="A1469" s="25">
        <v>761</v>
      </c>
      <c r="B1469" s="26">
        <v>100000515789</v>
      </c>
      <c r="C1469" s="25">
        <v>0</v>
      </c>
      <c r="D1469" s="24" t="s">
        <v>1546</v>
      </c>
      <c r="E1469" s="24" t="s">
        <v>1543</v>
      </c>
      <c r="F1469" s="23">
        <v>24600</v>
      </c>
      <c r="G1469" s="23">
        <v>-10478.82</v>
      </c>
      <c r="H1469" s="27">
        <v>14121.18</v>
      </c>
      <c r="I1469" s="114"/>
      <c r="J1469" s="17"/>
    </row>
    <row r="1470" spans="1:10" s="15" customFormat="1" ht="23.25" customHeight="1" x14ac:dyDescent="0.55000000000000004">
      <c r="A1470" s="25">
        <v>762</v>
      </c>
      <c r="B1470" s="26">
        <v>100000515790</v>
      </c>
      <c r="C1470" s="25">
        <v>0</v>
      </c>
      <c r="D1470" s="24" t="s">
        <v>1546</v>
      </c>
      <c r="E1470" s="24" t="s">
        <v>1543</v>
      </c>
      <c r="F1470" s="23">
        <v>24600</v>
      </c>
      <c r="G1470" s="23">
        <v>-10478.82</v>
      </c>
      <c r="H1470" s="27">
        <v>14121.18</v>
      </c>
      <c r="I1470" s="114"/>
      <c r="J1470" s="17"/>
    </row>
    <row r="1471" spans="1:10" s="15" customFormat="1" ht="23.25" customHeight="1" x14ac:dyDescent="0.55000000000000004">
      <c r="A1471" s="25">
        <v>763</v>
      </c>
      <c r="B1471" s="26">
        <v>100000515791</v>
      </c>
      <c r="C1471" s="25">
        <v>0</v>
      </c>
      <c r="D1471" s="24" t="s">
        <v>1546</v>
      </c>
      <c r="E1471" s="24" t="s">
        <v>1543</v>
      </c>
      <c r="F1471" s="23">
        <v>24600</v>
      </c>
      <c r="G1471" s="23">
        <v>-10478.82</v>
      </c>
      <c r="H1471" s="27">
        <v>14121.18</v>
      </c>
      <c r="I1471" s="114"/>
      <c r="J1471" s="17"/>
    </row>
    <row r="1472" spans="1:10" s="15" customFormat="1" ht="23.25" customHeight="1" x14ac:dyDescent="0.55000000000000004">
      <c r="A1472" s="25">
        <v>764</v>
      </c>
      <c r="B1472" s="26">
        <v>100000515792</v>
      </c>
      <c r="C1472" s="25">
        <v>0</v>
      </c>
      <c r="D1472" s="24" t="s">
        <v>1546</v>
      </c>
      <c r="E1472" s="24" t="s">
        <v>1543</v>
      </c>
      <c r="F1472" s="23">
        <v>24600</v>
      </c>
      <c r="G1472" s="23">
        <v>-10478.82</v>
      </c>
      <c r="H1472" s="27">
        <v>14121.18</v>
      </c>
      <c r="I1472" s="114"/>
      <c r="J1472" s="17"/>
    </row>
    <row r="1473" spans="1:10" s="15" customFormat="1" ht="23.25" customHeight="1" x14ac:dyDescent="0.55000000000000004">
      <c r="A1473" s="25">
        <v>765</v>
      </c>
      <c r="B1473" s="26">
        <v>100000515793</v>
      </c>
      <c r="C1473" s="25">
        <v>0</v>
      </c>
      <c r="D1473" s="24" t="s">
        <v>1546</v>
      </c>
      <c r="E1473" s="24" t="s">
        <v>1543</v>
      </c>
      <c r="F1473" s="23">
        <v>24600</v>
      </c>
      <c r="G1473" s="23">
        <v>-10478.82</v>
      </c>
      <c r="H1473" s="27">
        <v>14121.18</v>
      </c>
      <c r="I1473" s="114"/>
      <c r="J1473" s="17"/>
    </row>
    <row r="1474" spans="1:10" s="15" customFormat="1" ht="23.25" customHeight="1" x14ac:dyDescent="0.55000000000000004">
      <c r="A1474" s="25">
        <v>766</v>
      </c>
      <c r="B1474" s="26">
        <v>100000515794</v>
      </c>
      <c r="C1474" s="25">
        <v>0</v>
      </c>
      <c r="D1474" s="24" t="s">
        <v>1546</v>
      </c>
      <c r="E1474" s="24" t="s">
        <v>1543</v>
      </c>
      <c r="F1474" s="23">
        <v>24600</v>
      </c>
      <c r="G1474" s="23">
        <v>-10478.82</v>
      </c>
      <c r="H1474" s="27">
        <v>14121.18</v>
      </c>
      <c r="I1474" s="114"/>
      <c r="J1474" s="17"/>
    </row>
    <row r="1475" spans="1:10" s="15" customFormat="1" ht="23.25" customHeight="1" x14ac:dyDescent="0.55000000000000004">
      <c r="A1475" s="25">
        <v>767</v>
      </c>
      <c r="B1475" s="26">
        <v>100000515795</v>
      </c>
      <c r="C1475" s="25">
        <v>0</v>
      </c>
      <c r="D1475" s="24" t="s">
        <v>1546</v>
      </c>
      <c r="E1475" s="24" t="s">
        <v>1543</v>
      </c>
      <c r="F1475" s="23">
        <v>24600</v>
      </c>
      <c r="G1475" s="23">
        <v>-10478.82</v>
      </c>
      <c r="H1475" s="27">
        <v>14121.18</v>
      </c>
      <c r="I1475" s="114"/>
      <c r="J1475" s="17"/>
    </row>
    <row r="1476" spans="1:10" s="15" customFormat="1" ht="23.25" customHeight="1" x14ac:dyDescent="0.55000000000000004">
      <c r="A1476" s="25">
        <v>768</v>
      </c>
      <c r="B1476" s="26">
        <v>100000515796</v>
      </c>
      <c r="C1476" s="25">
        <v>0</v>
      </c>
      <c r="D1476" s="24" t="s">
        <v>1546</v>
      </c>
      <c r="E1476" s="24" t="s">
        <v>1543</v>
      </c>
      <c r="F1476" s="23">
        <v>24600</v>
      </c>
      <c r="G1476" s="23">
        <v>-10478.82</v>
      </c>
      <c r="H1476" s="27">
        <v>14121.18</v>
      </c>
      <c r="I1476" s="114"/>
      <c r="J1476" s="17"/>
    </row>
    <row r="1477" spans="1:10" s="15" customFormat="1" ht="23.25" customHeight="1" x14ac:dyDescent="0.55000000000000004">
      <c r="A1477" s="25">
        <v>769</v>
      </c>
      <c r="B1477" s="26">
        <v>100000515797</v>
      </c>
      <c r="C1477" s="25">
        <v>0</v>
      </c>
      <c r="D1477" s="24" t="s">
        <v>1546</v>
      </c>
      <c r="E1477" s="24" t="s">
        <v>1543</v>
      </c>
      <c r="F1477" s="23">
        <v>24600</v>
      </c>
      <c r="G1477" s="23">
        <v>-10478.82</v>
      </c>
      <c r="H1477" s="27">
        <v>14121.18</v>
      </c>
      <c r="I1477" s="114"/>
      <c r="J1477" s="17"/>
    </row>
    <row r="1478" spans="1:10" s="15" customFormat="1" ht="23.25" customHeight="1" x14ac:dyDescent="0.55000000000000004">
      <c r="A1478" s="25">
        <v>770</v>
      </c>
      <c r="B1478" s="26">
        <v>100000515798</v>
      </c>
      <c r="C1478" s="25">
        <v>0</v>
      </c>
      <c r="D1478" s="24" t="s">
        <v>1546</v>
      </c>
      <c r="E1478" s="24" t="s">
        <v>1543</v>
      </c>
      <c r="F1478" s="23">
        <v>24600</v>
      </c>
      <c r="G1478" s="23">
        <v>-10478.82</v>
      </c>
      <c r="H1478" s="27">
        <v>14121.18</v>
      </c>
      <c r="I1478" s="114"/>
      <c r="J1478" s="17"/>
    </row>
    <row r="1479" spans="1:10" s="15" customFormat="1" ht="23.25" customHeight="1" x14ac:dyDescent="0.55000000000000004">
      <c r="A1479" s="25">
        <v>771</v>
      </c>
      <c r="B1479" s="26">
        <v>100000515799</v>
      </c>
      <c r="C1479" s="25">
        <v>0</v>
      </c>
      <c r="D1479" s="24" t="s">
        <v>1546</v>
      </c>
      <c r="E1479" s="24" t="s">
        <v>1543</v>
      </c>
      <c r="F1479" s="23">
        <v>24600</v>
      </c>
      <c r="G1479" s="23">
        <v>-10478.82</v>
      </c>
      <c r="H1479" s="27">
        <v>14121.18</v>
      </c>
      <c r="I1479" s="114"/>
      <c r="J1479" s="17"/>
    </row>
    <row r="1480" spans="1:10" s="15" customFormat="1" ht="23.25" customHeight="1" x14ac:dyDescent="0.55000000000000004">
      <c r="A1480" s="25">
        <v>772</v>
      </c>
      <c r="B1480" s="26">
        <v>100000515800</v>
      </c>
      <c r="C1480" s="25">
        <v>0</v>
      </c>
      <c r="D1480" s="24" t="s">
        <v>1546</v>
      </c>
      <c r="E1480" s="24" t="s">
        <v>1543</v>
      </c>
      <c r="F1480" s="23">
        <v>24600</v>
      </c>
      <c r="G1480" s="23">
        <v>-10478.82</v>
      </c>
      <c r="H1480" s="27">
        <v>14121.18</v>
      </c>
      <c r="I1480" s="114"/>
      <c r="J1480" s="17"/>
    </row>
    <row r="1481" spans="1:10" s="15" customFormat="1" ht="23.25" customHeight="1" x14ac:dyDescent="0.55000000000000004">
      <c r="A1481" s="25">
        <v>773</v>
      </c>
      <c r="B1481" s="26">
        <v>100000515801</v>
      </c>
      <c r="C1481" s="25">
        <v>0</v>
      </c>
      <c r="D1481" s="24" t="s">
        <v>1546</v>
      </c>
      <c r="E1481" s="24" t="s">
        <v>1543</v>
      </c>
      <c r="F1481" s="23">
        <v>24600</v>
      </c>
      <c r="G1481" s="23">
        <v>-10478.82</v>
      </c>
      <c r="H1481" s="27">
        <v>14121.18</v>
      </c>
      <c r="I1481" s="114"/>
      <c r="J1481" s="17"/>
    </row>
    <row r="1482" spans="1:10" s="15" customFormat="1" ht="23.25" customHeight="1" x14ac:dyDescent="0.55000000000000004">
      <c r="A1482" s="25">
        <v>774</v>
      </c>
      <c r="B1482" s="26">
        <v>100000515802</v>
      </c>
      <c r="C1482" s="25">
        <v>0</v>
      </c>
      <c r="D1482" s="24" t="s">
        <v>1546</v>
      </c>
      <c r="E1482" s="24" t="s">
        <v>1543</v>
      </c>
      <c r="F1482" s="23">
        <v>24600</v>
      </c>
      <c r="G1482" s="23">
        <v>-10478.82</v>
      </c>
      <c r="H1482" s="27">
        <v>14121.18</v>
      </c>
      <c r="I1482" s="114"/>
      <c r="J1482" s="17"/>
    </row>
    <row r="1483" spans="1:10" s="15" customFormat="1" ht="23.25" customHeight="1" x14ac:dyDescent="0.55000000000000004">
      <c r="A1483" s="25">
        <v>775</v>
      </c>
      <c r="B1483" s="26">
        <v>100000515803</v>
      </c>
      <c r="C1483" s="25">
        <v>0</v>
      </c>
      <c r="D1483" s="24" t="s">
        <v>1546</v>
      </c>
      <c r="E1483" s="24" t="s">
        <v>1543</v>
      </c>
      <c r="F1483" s="23">
        <v>24600</v>
      </c>
      <c r="G1483" s="23">
        <v>-10478.82</v>
      </c>
      <c r="H1483" s="27">
        <v>14121.18</v>
      </c>
      <c r="I1483" s="114"/>
      <c r="J1483" s="17"/>
    </row>
    <row r="1484" spans="1:10" s="15" customFormat="1" ht="23.25" customHeight="1" x14ac:dyDescent="0.55000000000000004">
      <c r="A1484" s="25">
        <v>776</v>
      </c>
      <c r="B1484" s="26">
        <v>100000515804</v>
      </c>
      <c r="C1484" s="25">
        <v>0</v>
      </c>
      <c r="D1484" s="24" t="s">
        <v>1546</v>
      </c>
      <c r="E1484" s="24" t="s">
        <v>1543</v>
      </c>
      <c r="F1484" s="23">
        <v>24600</v>
      </c>
      <c r="G1484" s="23">
        <v>-10478.82</v>
      </c>
      <c r="H1484" s="27">
        <v>14121.18</v>
      </c>
      <c r="I1484" s="114"/>
      <c r="J1484" s="17"/>
    </row>
    <row r="1485" spans="1:10" s="15" customFormat="1" ht="23.25" customHeight="1" x14ac:dyDescent="0.55000000000000004">
      <c r="A1485" s="25">
        <v>777</v>
      </c>
      <c r="B1485" s="26">
        <v>100000515805</v>
      </c>
      <c r="C1485" s="25">
        <v>0</v>
      </c>
      <c r="D1485" s="24" t="s">
        <v>1546</v>
      </c>
      <c r="E1485" s="24" t="s">
        <v>1543</v>
      </c>
      <c r="F1485" s="23">
        <v>24600</v>
      </c>
      <c r="G1485" s="23">
        <v>-10478.82</v>
      </c>
      <c r="H1485" s="27">
        <v>14121.18</v>
      </c>
      <c r="I1485" s="114"/>
      <c r="J1485" s="17"/>
    </row>
    <row r="1486" spans="1:10" s="15" customFormat="1" ht="23.25" customHeight="1" x14ac:dyDescent="0.55000000000000004">
      <c r="A1486" s="25">
        <v>778</v>
      </c>
      <c r="B1486" s="26">
        <v>100000515806</v>
      </c>
      <c r="C1486" s="25">
        <v>0</v>
      </c>
      <c r="D1486" s="24" t="s">
        <v>1546</v>
      </c>
      <c r="E1486" s="24" t="s">
        <v>1543</v>
      </c>
      <c r="F1486" s="23">
        <v>24600</v>
      </c>
      <c r="G1486" s="23">
        <v>-10478.82</v>
      </c>
      <c r="H1486" s="27">
        <v>14121.18</v>
      </c>
      <c r="I1486" s="114"/>
      <c r="J1486" s="17"/>
    </row>
    <row r="1487" spans="1:10" s="15" customFormat="1" ht="23.25" customHeight="1" x14ac:dyDescent="0.55000000000000004">
      <c r="A1487" s="25">
        <v>779</v>
      </c>
      <c r="B1487" s="26">
        <v>100000515807</v>
      </c>
      <c r="C1487" s="25">
        <v>0</v>
      </c>
      <c r="D1487" s="24" t="s">
        <v>1546</v>
      </c>
      <c r="E1487" s="24" t="s">
        <v>1543</v>
      </c>
      <c r="F1487" s="23">
        <v>24600</v>
      </c>
      <c r="G1487" s="23">
        <v>-10478.82</v>
      </c>
      <c r="H1487" s="27">
        <v>14121.18</v>
      </c>
      <c r="I1487" s="114"/>
      <c r="J1487" s="17"/>
    </row>
    <row r="1488" spans="1:10" s="15" customFormat="1" ht="23.25" customHeight="1" x14ac:dyDescent="0.55000000000000004">
      <c r="A1488" s="25">
        <v>780</v>
      </c>
      <c r="B1488" s="26">
        <v>100000515808</v>
      </c>
      <c r="C1488" s="25">
        <v>0</v>
      </c>
      <c r="D1488" s="24" t="s">
        <v>1546</v>
      </c>
      <c r="E1488" s="24" t="s">
        <v>1543</v>
      </c>
      <c r="F1488" s="23">
        <v>24600</v>
      </c>
      <c r="G1488" s="23">
        <v>-10478.82</v>
      </c>
      <c r="H1488" s="27">
        <v>14121.18</v>
      </c>
      <c r="I1488" s="114"/>
      <c r="J1488" s="17"/>
    </row>
    <row r="1489" spans="1:10" s="15" customFormat="1" ht="23.25" customHeight="1" x14ac:dyDescent="0.55000000000000004">
      <c r="A1489" s="25">
        <v>781</v>
      </c>
      <c r="B1489" s="26">
        <v>100000515809</v>
      </c>
      <c r="C1489" s="25">
        <v>0</v>
      </c>
      <c r="D1489" s="24" t="s">
        <v>1546</v>
      </c>
      <c r="E1489" s="24" t="s">
        <v>1543</v>
      </c>
      <c r="F1489" s="23">
        <v>24600</v>
      </c>
      <c r="G1489" s="23">
        <v>-10478.82</v>
      </c>
      <c r="H1489" s="27">
        <v>14121.18</v>
      </c>
      <c r="I1489" s="114"/>
      <c r="J1489" s="17"/>
    </row>
    <row r="1490" spans="1:10" s="15" customFormat="1" ht="23.25" customHeight="1" x14ac:dyDescent="0.55000000000000004">
      <c r="A1490" s="25">
        <v>782</v>
      </c>
      <c r="B1490" s="26">
        <v>100000515810</v>
      </c>
      <c r="C1490" s="25">
        <v>0</v>
      </c>
      <c r="D1490" s="24" t="s">
        <v>1546</v>
      </c>
      <c r="E1490" s="24" t="s">
        <v>1543</v>
      </c>
      <c r="F1490" s="23">
        <v>24600</v>
      </c>
      <c r="G1490" s="23">
        <v>-10478.82</v>
      </c>
      <c r="H1490" s="27">
        <v>14121.18</v>
      </c>
      <c r="I1490" s="114"/>
      <c r="J1490" s="17"/>
    </row>
    <row r="1491" spans="1:10" s="15" customFormat="1" ht="23.25" customHeight="1" x14ac:dyDescent="0.55000000000000004">
      <c r="A1491" s="25">
        <v>783</v>
      </c>
      <c r="B1491" s="26">
        <v>100000515811</v>
      </c>
      <c r="C1491" s="25">
        <v>0</v>
      </c>
      <c r="D1491" s="24" t="s">
        <v>1546</v>
      </c>
      <c r="E1491" s="24" t="s">
        <v>1543</v>
      </c>
      <c r="F1491" s="23">
        <v>24600</v>
      </c>
      <c r="G1491" s="23">
        <v>-10478.82</v>
      </c>
      <c r="H1491" s="27">
        <v>14121.18</v>
      </c>
      <c r="I1491" s="114"/>
      <c r="J1491" s="17"/>
    </row>
    <row r="1492" spans="1:10" s="15" customFormat="1" ht="23.25" customHeight="1" x14ac:dyDescent="0.55000000000000004">
      <c r="A1492" s="25">
        <v>784</v>
      </c>
      <c r="B1492" s="26">
        <v>100000515812</v>
      </c>
      <c r="C1492" s="25">
        <v>0</v>
      </c>
      <c r="D1492" s="24" t="s">
        <v>1546</v>
      </c>
      <c r="E1492" s="24" t="s">
        <v>1543</v>
      </c>
      <c r="F1492" s="23">
        <v>24600</v>
      </c>
      <c r="G1492" s="23">
        <v>-10478.82</v>
      </c>
      <c r="H1492" s="27">
        <v>14121.18</v>
      </c>
      <c r="I1492" s="114"/>
      <c r="J1492" s="17"/>
    </row>
    <row r="1493" spans="1:10" s="15" customFormat="1" ht="23.25" customHeight="1" x14ac:dyDescent="0.55000000000000004">
      <c r="A1493" s="25">
        <v>785</v>
      </c>
      <c r="B1493" s="26">
        <v>100000515813</v>
      </c>
      <c r="C1493" s="25">
        <v>0</v>
      </c>
      <c r="D1493" s="24" t="s">
        <v>1546</v>
      </c>
      <c r="E1493" s="24" t="s">
        <v>1543</v>
      </c>
      <c r="F1493" s="23">
        <v>24600</v>
      </c>
      <c r="G1493" s="23">
        <v>-10478.82</v>
      </c>
      <c r="H1493" s="27">
        <v>14121.18</v>
      </c>
      <c r="I1493" s="114"/>
      <c r="J1493" s="17"/>
    </row>
    <row r="1494" spans="1:10" s="15" customFormat="1" ht="23.25" customHeight="1" x14ac:dyDescent="0.55000000000000004">
      <c r="A1494" s="25">
        <v>786</v>
      </c>
      <c r="B1494" s="26">
        <v>100000515814</v>
      </c>
      <c r="C1494" s="25">
        <v>0</v>
      </c>
      <c r="D1494" s="24" t="s">
        <v>1546</v>
      </c>
      <c r="E1494" s="24" t="s">
        <v>1543</v>
      </c>
      <c r="F1494" s="23">
        <v>24600</v>
      </c>
      <c r="G1494" s="23">
        <v>-10478.82</v>
      </c>
      <c r="H1494" s="27">
        <v>14121.18</v>
      </c>
      <c r="I1494" s="114"/>
      <c r="J1494" s="17"/>
    </row>
    <row r="1495" spans="1:10" s="15" customFormat="1" ht="23.25" customHeight="1" x14ac:dyDescent="0.55000000000000004">
      <c r="A1495" s="25">
        <v>787</v>
      </c>
      <c r="B1495" s="26">
        <v>100000515815</v>
      </c>
      <c r="C1495" s="25">
        <v>0</v>
      </c>
      <c r="D1495" s="24" t="s">
        <v>1546</v>
      </c>
      <c r="E1495" s="24" t="s">
        <v>1543</v>
      </c>
      <c r="F1495" s="23">
        <v>24600</v>
      </c>
      <c r="G1495" s="23">
        <v>-10478.82</v>
      </c>
      <c r="H1495" s="27">
        <v>14121.18</v>
      </c>
      <c r="I1495" s="114"/>
      <c r="J1495" s="17"/>
    </row>
    <row r="1496" spans="1:10" s="15" customFormat="1" ht="23.25" customHeight="1" x14ac:dyDescent="0.55000000000000004">
      <c r="A1496" s="25">
        <v>788</v>
      </c>
      <c r="B1496" s="26">
        <v>100000515816</v>
      </c>
      <c r="C1496" s="25">
        <v>0</v>
      </c>
      <c r="D1496" s="24" t="s">
        <v>1546</v>
      </c>
      <c r="E1496" s="24" t="s">
        <v>1543</v>
      </c>
      <c r="F1496" s="23">
        <v>24600</v>
      </c>
      <c r="G1496" s="23">
        <v>-10478.82</v>
      </c>
      <c r="H1496" s="27">
        <v>14121.18</v>
      </c>
      <c r="I1496" s="114"/>
      <c r="J1496" s="17"/>
    </row>
    <row r="1497" spans="1:10" s="15" customFormat="1" ht="23.25" customHeight="1" x14ac:dyDescent="0.55000000000000004">
      <c r="A1497" s="25">
        <v>789</v>
      </c>
      <c r="B1497" s="26">
        <v>100000515817</v>
      </c>
      <c r="C1497" s="25">
        <v>0</v>
      </c>
      <c r="D1497" s="24" t="s">
        <v>1546</v>
      </c>
      <c r="E1497" s="24" t="s">
        <v>1543</v>
      </c>
      <c r="F1497" s="23">
        <v>24600</v>
      </c>
      <c r="G1497" s="23">
        <v>-10478.82</v>
      </c>
      <c r="H1497" s="27">
        <v>14121.18</v>
      </c>
      <c r="I1497" s="114"/>
      <c r="J1497" s="17"/>
    </row>
    <row r="1498" spans="1:10" s="15" customFormat="1" ht="23.25" customHeight="1" x14ac:dyDescent="0.55000000000000004">
      <c r="A1498" s="25">
        <v>790</v>
      </c>
      <c r="B1498" s="26">
        <v>100000515818</v>
      </c>
      <c r="C1498" s="25">
        <v>0</v>
      </c>
      <c r="D1498" s="24" t="s">
        <v>1546</v>
      </c>
      <c r="E1498" s="24" t="s">
        <v>1543</v>
      </c>
      <c r="F1498" s="23">
        <v>24600</v>
      </c>
      <c r="G1498" s="23">
        <v>-10478.82</v>
      </c>
      <c r="H1498" s="27">
        <v>14121.18</v>
      </c>
      <c r="I1498" s="114"/>
      <c r="J1498" s="17"/>
    </row>
    <row r="1499" spans="1:10" s="15" customFormat="1" ht="23.25" customHeight="1" x14ac:dyDescent="0.55000000000000004">
      <c r="A1499" s="25">
        <v>791</v>
      </c>
      <c r="B1499" s="26">
        <v>100000515819</v>
      </c>
      <c r="C1499" s="25">
        <v>0</v>
      </c>
      <c r="D1499" s="24" t="s">
        <v>1546</v>
      </c>
      <c r="E1499" s="24" t="s">
        <v>1543</v>
      </c>
      <c r="F1499" s="23">
        <v>24600</v>
      </c>
      <c r="G1499" s="23">
        <v>-10478.82</v>
      </c>
      <c r="H1499" s="27">
        <v>14121.18</v>
      </c>
      <c r="I1499" s="114"/>
      <c r="J1499" s="17"/>
    </row>
    <row r="1500" spans="1:10" s="15" customFormat="1" ht="23.25" customHeight="1" x14ac:dyDescent="0.55000000000000004">
      <c r="A1500" s="25">
        <v>792</v>
      </c>
      <c r="B1500" s="26">
        <v>100000515820</v>
      </c>
      <c r="C1500" s="25">
        <v>0</v>
      </c>
      <c r="D1500" s="24" t="s">
        <v>1546</v>
      </c>
      <c r="E1500" s="24" t="s">
        <v>1543</v>
      </c>
      <c r="F1500" s="23">
        <v>24600</v>
      </c>
      <c r="G1500" s="23">
        <v>-10478.82</v>
      </c>
      <c r="H1500" s="27">
        <v>14121.18</v>
      </c>
      <c r="I1500" s="114"/>
      <c r="J1500" s="17"/>
    </row>
    <row r="1501" spans="1:10" s="15" customFormat="1" ht="23.25" customHeight="1" x14ac:dyDescent="0.55000000000000004">
      <c r="A1501" s="25">
        <v>793</v>
      </c>
      <c r="B1501" s="26">
        <v>100000515821</v>
      </c>
      <c r="C1501" s="25">
        <v>0</v>
      </c>
      <c r="D1501" s="24" t="s">
        <v>1546</v>
      </c>
      <c r="E1501" s="24" t="s">
        <v>1543</v>
      </c>
      <c r="F1501" s="23">
        <v>24600</v>
      </c>
      <c r="G1501" s="23">
        <v>-10478.82</v>
      </c>
      <c r="H1501" s="27">
        <v>14121.18</v>
      </c>
      <c r="I1501" s="114"/>
      <c r="J1501" s="17"/>
    </row>
    <row r="1502" spans="1:10" s="15" customFormat="1" ht="23.25" customHeight="1" x14ac:dyDescent="0.55000000000000004">
      <c r="A1502" s="25">
        <v>794</v>
      </c>
      <c r="B1502" s="26">
        <v>100000515822</v>
      </c>
      <c r="C1502" s="25">
        <v>0</v>
      </c>
      <c r="D1502" s="24" t="s">
        <v>1546</v>
      </c>
      <c r="E1502" s="24" t="s">
        <v>1543</v>
      </c>
      <c r="F1502" s="23">
        <v>24600</v>
      </c>
      <c r="G1502" s="23">
        <v>-10478.82</v>
      </c>
      <c r="H1502" s="27">
        <v>14121.18</v>
      </c>
      <c r="I1502" s="114"/>
      <c r="J1502" s="17"/>
    </row>
    <row r="1503" spans="1:10" s="15" customFormat="1" ht="23.25" customHeight="1" x14ac:dyDescent="0.55000000000000004">
      <c r="A1503" s="25">
        <v>795</v>
      </c>
      <c r="B1503" s="26">
        <v>100000515823</v>
      </c>
      <c r="C1503" s="25">
        <v>0</v>
      </c>
      <c r="D1503" s="24" t="s">
        <v>1546</v>
      </c>
      <c r="E1503" s="24" t="s">
        <v>1543</v>
      </c>
      <c r="F1503" s="23">
        <v>24600</v>
      </c>
      <c r="G1503" s="23">
        <v>-10478.82</v>
      </c>
      <c r="H1503" s="27">
        <v>14121.18</v>
      </c>
      <c r="I1503" s="114"/>
      <c r="J1503" s="17"/>
    </row>
    <row r="1504" spans="1:10" s="15" customFormat="1" ht="23.25" customHeight="1" x14ac:dyDescent="0.55000000000000004">
      <c r="A1504" s="25">
        <v>796</v>
      </c>
      <c r="B1504" s="26">
        <v>100000515824</v>
      </c>
      <c r="C1504" s="25">
        <v>0</v>
      </c>
      <c r="D1504" s="24" t="s">
        <v>1546</v>
      </c>
      <c r="E1504" s="24" t="s">
        <v>1543</v>
      </c>
      <c r="F1504" s="23">
        <v>24600</v>
      </c>
      <c r="G1504" s="23">
        <v>-10478.82</v>
      </c>
      <c r="H1504" s="27">
        <v>14121.18</v>
      </c>
      <c r="I1504" s="114"/>
      <c r="J1504" s="17"/>
    </row>
    <row r="1505" spans="1:10" s="15" customFormat="1" ht="23.25" customHeight="1" x14ac:dyDescent="0.55000000000000004">
      <c r="A1505" s="25">
        <v>797</v>
      </c>
      <c r="B1505" s="26">
        <v>100000515825</v>
      </c>
      <c r="C1505" s="25">
        <v>0</v>
      </c>
      <c r="D1505" s="24" t="s">
        <v>1546</v>
      </c>
      <c r="E1505" s="24" t="s">
        <v>1543</v>
      </c>
      <c r="F1505" s="23">
        <v>24600</v>
      </c>
      <c r="G1505" s="23">
        <v>-10478.82</v>
      </c>
      <c r="H1505" s="27">
        <v>14121.18</v>
      </c>
      <c r="I1505" s="114"/>
      <c r="J1505" s="17"/>
    </row>
    <row r="1506" spans="1:10" s="15" customFormat="1" ht="23.25" customHeight="1" x14ac:dyDescent="0.55000000000000004">
      <c r="A1506" s="25">
        <v>798</v>
      </c>
      <c r="B1506" s="26">
        <v>100000515826</v>
      </c>
      <c r="C1506" s="25">
        <v>0</v>
      </c>
      <c r="D1506" s="24" t="s">
        <v>1546</v>
      </c>
      <c r="E1506" s="24" t="s">
        <v>1543</v>
      </c>
      <c r="F1506" s="23">
        <v>24600</v>
      </c>
      <c r="G1506" s="23">
        <v>-10478.82</v>
      </c>
      <c r="H1506" s="27">
        <v>14121.18</v>
      </c>
      <c r="I1506" s="114"/>
      <c r="J1506" s="17"/>
    </row>
    <row r="1507" spans="1:10" s="15" customFormat="1" ht="23.25" customHeight="1" x14ac:dyDescent="0.55000000000000004">
      <c r="A1507" s="25">
        <v>799</v>
      </c>
      <c r="B1507" s="26">
        <v>100000515827</v>
      </c>
      <c r="C1507" s="25">
        <v>0</v>
      </c>
      <c r="D1507" s="24" t="s">
        <v>1546</v>
      </c>
      <c r="E1507" s="24" t="s">
        <v>1543</v>
      </c>
      <c r="F1507" s="23">
        <v>24600</v>
      </c>
      <c r="G1507" s="23">
        <v>-10478.82</v>
      </c>
      <c r="H1507" s="27">
        <v>14121.18</v>
      </c>
      <c r="I1507" s="114"/>
      <c r="J1507" s="17"/>
    </row>
    <row r="1508" spans="1:10" s="15" customFormat="1" ht="23.25" customHeight="1" x14ac:dyDescent="0.55000000000000004">
      <c r="A1508" s="25">
        <v>800</v>
      </c>
      <c r="B1508" s="26">
        <v>100000515828</v>
      </c>
      <c r="C1508" s="25">
        <v>0</v>
      </c>
      <c r="D1508" s="24" t="s">
        <v>1546</v>
      </c>
      <c r="E1508" s="24" t="s">
        <v>1543</v>
      </c>
      <c r="F1508" s="23">
        <v>24600</v>
      </c>
      <c r="G1508" s="23">
        <v>-10478.82</v>
      </c>
      <c r="H1508" s="27">
        <v>14121.18</v>
      </c>
      <c r="I1508" s="114"/>
      <c r="J1508" s="17"/>
    </row>
    <row r="1509" spans="1:10" s="15" customFormat="1" ht="23.25" customHeight="1" x14ac:dyDescent="0.55000000000000004">
      <c r="A1509" s="25">
        <v>801</v>
      </c>
      <c r="B1509" s="26">
        <v>100000515829</v>
      </c>
      <c r="C1509" s="25">
        <v>0</v>
      </c>
      <c r="D1509" s="24" t="s">
        <v>1546</v>
      </c>
      <c r="E1509" s="24" t="s">
        <v>1543</v>
      </c>
      <c r="F1509" s="23">
        <v>24600</v>
      </c>
      <c r="G1509" s="23">
        <v>-10478.82</v>
      </c>
      <c r="H1509" s="27">
        <v>14121.18</v>
      </c>
      <c r="I1509" s="114"/>
      <c r="J1509" s="17"/>
    </row>
    <row r="1510" spans="1:10" s="15" customFormat="1" ht="23.25" customHeight="1" x14ac:dyDescent="0.55000000000000004">
      <c r="A1510" s="25">
        <v>802</v>
      </c>
      <c r="B1510" s="26">
        <v>100000515830</v>
      </c>
      <c r="C1510" s="25">
        <v>0</v>
      </c>
      <c r="D1510" s="24" t="s">
        <v>1546</v>
      </c>
      <c r="E1510" s="24" t="s">
        <v>1543</v>
      </c>
      <c r="F1510" s="23">
        <v>24600</v>
      </c>
      <c r="G1510" s="23">
        <v>-10478.82</v>
      </c>
      <c r="H1510" s="27">
        <v>14121.18</v>
      </c>
      <c r="I1510" s="114"/>
      <c r="J1510" s="17"/>
    </row>
    <row r="1511" spans="1:10" s="15" customFormat="1" ht="23.25" customHeight="1" x14ac:dyDescent="0.55000000000000004">
      <c r="A1511" s="25">
        <v>803</v>
      </c>
      <c r="B1511" s="26">
        <v>100000515831</v>
      </c>
      <c r="C1511" s="25">
        <v>0</v>
      </c>
      <c r="D1511" s="24" t="s">
        <v>1546</v>
      </c>
      <c r="E1511" s="24" t="s">
        <v>1543</v>
      </c>
      <c r="F1511" s="23">
        <v>24600</v>
      </c>
      <c r="G1511" s="23">
        <v>-10478.82</v>
      </c>
      <c r="H1511" s="27">
        <v>14121.18</v>
      </c>
      <c r="I1511" s="114"/>
      <c r="J1511" s="17"/>
    </row>
    <row r="1512" spans="1:10" s="15" customFormat="1" ht="23.25" customHeight="1" x14ac:dyDescent="0.55000000000000004">
      <c r="A1512" s="25">
        <v>804</v>
      </c>
      <c r="B1512" s="26">
        <v>100000515832</v>
      </c>
      <c r="C1512" s="25">
        <v>0</v>
      </c>
      <c r="D1512" s="24" t="s">
        <v>1546</v>
      </c>
      <c r="E1512" s="24" t="s">
        <v>1543</v>
      </c>
      <c r="F1512" s="23">
        <v>24600</v>
      </c>
      <c r="G1512" s="23">
        <v>-10478.82</v>
      </c>
      <c r="H1512" s="27">
        <v>14121.18</v>
      </c>
      <c r="I1512" s="114"/>
      <c r="J1512" s="17"/>
    </row>
    <row r="1513" spans="1:10" s="15" customFormat="1" ht="23.25" customHeight="1" x14ac:dyDescent="0.55000000000000004">
      <c r="A1513" s="25">
        <v>805</v>
      </c>
      <c r="B1513" s="26">
        <v>100000515833</v>
      </c>
      <c r="C1513" s="25">
        <v>0</v>
      </c>
      <c r="D1513" s="24" t="s">
        <v>1546</v>
      </c>
      <c r="E1513" s="24" t="s">
        <v>1543</v>
      </c>
      <c r="F1513" s="23">
        <v>24600</v>
      </c>
      <c r="G1513" s="23">
        <v>-10478.82</v>
      </c>
      <c r="H1513" s="27">
        <v>14121.18</v>
      </c>
      <c r="I1513" s="114"/>
      <c r="J1513" s="17"/>
    </row>
    <row r="1514" spans="1:10" s="15" customFormat="1" ht="23.25" customHeight="1" x14ac:dyDescent="0.55000000000000004">
      <c r="A1514" s="25">
        <v>806</v>
      </c>
      <c r="B1514" s="26">
        <v>100000515834</v>
      </c>
      <c r="C1514" s="25">
        <v>0</v>
      </c>
      <c r="D1514" s="24" t="s">
        <v>1546</v>
      </c>
      <c r="E1514" s="24" t="s">
        <v>1543</v>
      </c>
      <c r="F1514" s="23">
        <v>24600</v>
      </c>
      <c r="G1514" s="23">
        <v>-10478.82</v>
      </c>
      <c r="H1514" s="27">
        <v>14121.18</v>
      </c>
      <c r="I1514" s="114"/>
      <c r="J1514" s="17"/>
    </row>
    <row r="1515" spans="1:10" s="15" customFormat="1" ht="23.25" customHeight="1" x14ac:dyDescent="0.55000000000000004">
      <c r="A1515" s="25">
        <v>807</v>
      </c>
      <c r="B1515" s="26">
        <v>100000515835</v>
      </c>
      <c r="C1515" s="25">
        <v>0</v>
      </c>
      <c r="D1515" s="24" t="s">
        <v>1546</v>
      </c>
      <c r="E1515" s="24" t="s">
        <v>1543</v>
      </c>
      <c r="F1515" s="23">
        <v>24600</v>
      </c>
      <c r="G1515" s="23">
        <v>-10478.82</v>
      </c>
      <c r="H1515" s="27">
        <v>14121.18</v>
      </c>
      <c r="I1515" s="114"/>
      <c r="J1515" s="17"/>
    </row>
    <row r="1516" spans="1:10" s="15" customFormat="1" ht="23.25" customHeight="1" x14ac:dyDescent="0.55000000000000004">
      <c r="A1516" s="25">
        <v>808</v>
      </c>
      <c r="B1516" s="26">
        <v>100000515836</v>
      </c>
      <c r="C1516" s="25">
        <v>0</v>
      </c>
      <c r="D1516" s="24" t="s">
        <v>1546</v>
      </c>
      <c r="E1516" s="24" t="s">
        <v>1543</v>
      </c>
      <c r="F1516" s="23">
        <v>24600</v>
      </c>
      <c r="G1516" s="23">
        <v>-10478.82</v>
      </c>
      <c r="H1516" s="27">
        <v>14121.18</v>
      </c>
      <c r="I1516" s="114"/>
      <c r="J1516" s="17"/>
    </row>
    <row r="1517" spans="1:10" s="15" customFormat="1" ht="23.25" customHeight="1" x14ac:dyDescent="0.55000000000000004">
      <c r="A1517" s="25">
        <v>809</v>
      </c>
      <c r="B1517" s="26">
        <v>100000515837</v>
      </c>
      <c r="C1517" s="25">
        <v>0</v>
      </c>
      <c r="D1517" s="24" t="s">
        <v>1546</v>
      </c>
      <c r="E1517" s="24" t="s">
        <v>1543</v>
      </c>
      <c r="F1517" s="23">
        <v>24600</v>
      </c>
      <c r="G1517" s="23">
        <v>-10478.82</v>
      </c>
      <c r="H1517" s="27">
        <v>14121.18</v>
      </c>
      <c r="I1517" s="114"/>
      <c r="J1517" s="17"/>
    </row>
    <row r="1518" spans="1:10" s="15" customFormat="1" ht="23.25" customHeight="1" x14ac:dyDescent="0.55000000000000004">
      <c r="A1518" s="25">
        <v>810</v>
      </c>
      <c r="B1518" s="26">
        <v>100000515838</v>
      </c>
      <c r="C1518" s="25">
        <v>0</v>
      </c>
      <c r="D1518" s="24" t="s">
        <v>1546</v>
      </c>
      <c r="E1518" s="24" t="s">
        <v>1543</v>
      </c>
      <c r="F1518" s="23">
        <v>24600</v>
      </c>
      <c r="G1518" s="23">
        <v>-10478.82</v>
      </c>
      <c r="H1518" s="27">
        <v>14121.18</v>
      </c>
      <c r="I1518" s="114"/>
      <c r="J1518" s="17"/>
    </row>
    <row r="1519" spans="1:10" s="15" customFormat="1" ht="23.25" customHeight="1" x14ac:dyDescent="0.55000000000000004">
      <c r="A1519" s="25">
        <v>811</v>
      </c>
      <c r="B1519" s="26">
        <v>100000515839</v>
      </c>
      <c r="C1519" s="25">
        <v>0</v>
      </c>
      <c r="D1519" s="24" t="s">
        <v>1546</v>
      </c>
      <c r="E1519" s="24" t="s">
        <v>1543</v>
      </c>
      <c r="F1519" s="23">
        <v>24600</v>
      </c>
      <c r="G1519" s="23">
        <v>-10478.82</v>
      </c>
      <c r="H1519" s="27">
        <v>14121.18</v>
      </c>
      <c r="I1519" s="114"/>
      <c r="J1519" s="17"/>
    </row>
    <row r="1520" spans="1:10" s="15" customFormat="1" ht="23.25" customHeight="1" x14ac:dyDescent="0.55000000000000004">
      <c r="A1520" s="25">
        <v>812</v>
      </c>
      <c r="B1520" s="26">
        <v>100000515840</v>
      </c>
      <c r="C1520" s="25">
        <v>0</v>
      </c>
      <c r="D1520" s="24" t="s">
        <v>1546</v>
      </c>
      <c r="E1520" s="24" t="s">
        <v>1543</v>
      </c>
      <c r="F1520" s="23">
        <v>24600</v>
      </c>
      <c r="G1520" s="23">
        <v>-10478.82</v>
      </c>
      <c r="H1520" s="27">
        <v>14121.18</v>
      </c>
      <c r="I1520" s="114"/>
      <c r="J1520" s="17"/>
    </row>
    <row r="1521" spans="1:10" s="15" customFormat="1" ht="23.25" customHeight="1" x14ac:dyDescent="0.55000000000000004">
      <c r="A1521" s="25">
        <v>813</v>
      </c>
      <c r="B1521" s="26">
        <v>100000515841</v>
      </c>
      <c r="C1521" s="25">
        <v>0</v>
      </c>
      <c r="D1521" s="24" t="s">
        <v>1546</v>
      </c>
      <c r="E1521" s="24" t="s">
        <v>1543</v>
      </c>
      <c r="F1521" s="23">
        <v>24600</v>
      </c>
      <c r="G1521" s="23">
        <v>-10478.82</v>
      </c>
      <c r="H1521" s="27">
        <v>14121.18</v>
      </c>
      <c r="I1521" s="114"/>
      <c r="J1521" s="17"/>
    </row>
    <row r="1522" spans="1:10" s="15" customFormat="1" ht="23.25" customHeight="1" x14ac:dyDescent="0.55000000000000004">
      <c r="A1522" s="25">
        <v>814</v>
      </c>
      <c r="B1522" s="26">
        <v>100000515842</v>
      </c>
      <c r="C1522" s="25">
        <v>0</v>
      </c>
      <c r="D1522" s="24" t="s">
        <v>1546</v>
      </c>
      <c r="E1522" s="24" t="s">
        <v>1543</v>
      </c>
      <c r="F1522" s="23">
        <v>24600</v>
      </c>
      <c r="G1522" s="23">
        <v>-10478.82</v>
      </c>
      <c r="H1522" s="27">
        <v>14121.18</v>
      </c>
      <c r="I1522" s="114"/>
      <c r="J1522" s="17"/>
    </row>
    <row r="1523" spans="1:10" s="15" customFormat="1" ht="23.25" customHeight="1" x14ac:dyDescent="0.55000000000000004">
      <c r="A1523" s="25">
        <v>815</v>
      </c>
      <c r="B1523" s="26">
        <v>100000515843</v>
      </c>
      <c r="C1523" s="25">
        <v>0</v>
      </c>
      <c r="D1523" s="24" t="s">
        <v>1546</v>
      </c>
      <c r="E1523" s="24" t="s">
        <v>1543</v>
      </c>
      <c r="F1523" s="23">
        <v>24600</v>
      </c>
      <c r="G1523" s="23">
        <v>-10478.82</v>
      </c>
      <c r="H1523" s="27">
        <v>14121.18</v>
      </c>
      <c r="I1523" s="114"/>
      <c r="J1523" s="17"/>
    </row>
    <row r="1524" spans="1:10" s="15" customFormat="1" ht="23.25" customHeight="1" x14ac:dyDescent="0.55000000000000004">
      <c r="A1524" s="25">
        <v>816</v>
      </c>
      <c r="B1524" s="26">
        <v>100000515844</v>
      </c>
      <c r="C1524" s="25">
        <v>0</v>
      </c>
      <c r="D1524" s="24" t="s">
        <v>1546</v>
      </c>
      <c r="E1524" s="24" t="s">
        <v>1543</v>
      </c>
      <c r="F1524" s="23">
        <v>24600</v>
      </c>
      <c r="G1524" s="23">
        <v>-10478.82</v>
      </c>
      <c r="H1524" s="27">
        <v>14121.18</v>
      </c>
      <c r="I1524" s="114"/>
      <c r="J1524" s="17"/>
    </row>
    <row r="1525" spans="1:10" s="15" customFormat="1" ht="23.25" customHeight="1" x14ac:dyDescent="0.55000000000000004">
      <c r="A1525" s="25">
        <v>817</v>
      </c>
      <c r="B1525" s="26">
        <v>100000515845</v>
      </c>
      <c r="C1525" s="25">
        <v>0</v>
      </c>
      <c r="D1525" s="24" t="s">
        <v>1546</v>
      </c>
      <c r="E1525" s="24" t="s">
        <v>1543</v>
      </c>
      <c r="F1525" s="23">
        <v>24600</v>
      </c>
      <c r="G1525" s="23">
        <v>-10478.82</v>
      </c>
      <c r="H1525" s="27">
        <v>14121.18</v>
      </c>
      <c r="I1525" s="114"/>
      <c r="J1525" s="17"/>
    </row>
    <row r="1526" spans="1:10" s="15" customFormat="1" ht="23.25" customHeight="1" x14ac:dyDescent="0.55000000000000004">
      <c r="A1526" s="25">
        <v>818</v>
      </c>
      <c r="B1526" s="26">
        <v>100000515846</v>
      </c>
      <c r="C1526" s="25">
        <v>0</v>
      </c>
      <c r="D1526" s="24" t="s">
        <v>1546</v>
      </c>
      <c r="E1526" s="24" t="s">
        <v>1543</v>
      </c>
      <c r="F1526" s="23">
        <v>24600</v>
      </c>
      <c r="G1526" s="23">
        <v>-10478.82</v>
      </c>
      <c r="H1526" s="27">
        <v>14121.18</v>
      </c>
      <c r="I1526" s="114"/>
      <c r="J1526" s="17"/>
    </row>
    <row r="1527" spans="1:10" s="15" customFormat="1" ht="23.25" customHeight="1" x14ac:dyDescent="0.55000000000000004">
      <c r="A1527" s="25">
        <v>819</v>
      </c>
      <c r="B1527" s="26">
        <v>100000515847</v>
      </c>
      <c r="C1527" s="25">
        <v>0</v>
      </c>
      <c r="D1527" s="24" t="s">
        <v>1546</v>
      </c>
      <c r="E1527" s="24" t="s">
        <v>1543</v>
      </c>
      <c r="F1527" s="23">
        <v>24600</v>
      </c>
      <c r="G1527" s="23">
        <v>-10478.82</v>
      </c>
      <c r="H1527" s="27">
        <v>14121.18</v>
      </c>
      <c r="I1527" s="114"/>
      <c r="J1527" s="17"/>
    </row>
    <row r="1528" spans="1:10" s="15" customFormat="1" ht="23.25" customHeight="1" x14ac:dyDescent="0.55000000000000004">
      <c r="A1528" s="25">
        <v>820</v>
      </c>
      <c r="B1528" s="26">
        <v>100000515848</v>
      </c>
      <c r="C1528" s="25">
        <v>0</v>
      </c>
      <c r="D1528" s="24" t="s">
        <v>1546</v>
      </c>
      <c r="E1528" s="24" t="s">
        <v>1543</v>
      </c>
      <c r="F1528" s="23">
        <v>24600</v>
      </c>
      <c r="G1528" s="23">
        <v>-10478.82</v>
      </c>
      <c r="H1528" s="27">
        <v>14121.18</v>
      </c>
      <c r="I1528" s="114"/>
      <c r="J1528" s="17"/>
    </row>
    <row r="1529" spans="1:10" s="15" customFormat="1" ht="23.25" customHeight="1" x14ac:dyDescent="0.55000000000000004">
      <c r="A1529" s="25">
        <v>821</v>
      </c>
      <c r="B1529" s="26">
        <v>100000515849</v>
      </c>
      <c r="C1529" s="25">
        <v>0</v>
      </c>
      <c r="D1529" s="24" t="s">
        <v>1546</v>
      </c>
      <c r="E1529" s="24" t="s">
        <v>1543</v>
      </c>
      <c r="F1529" s="23">
        <v>24600</v>
      </c>
      <c r="G1529" s="23">
        <v>-10478.82</v>
      </c>
      <c r="H1529" s="27">
        <v>14121.18</v>
      </c>
      <c r="I1529" s="114"/>
      <c r="J1529" s="17"/>
    </row>
    <row r="1530" spans="1:10" s="15" customFormat="1" ht="23.25" customHeight="1" x14ac:dyDescent="0.55000000000000004">
      <c r="A1530" s="25">
        <v>822</v>
      </c>
      <c r="B1530" s="26">
        <v>100000515850</v>
      </c>
      <c r="C1530" s="25">
        <v>0</v>
      </c>
      <c r="D1530" s="24" t="s">
        <v>1546</v>
      </c>
      <c r="E1530" s="24" t="s">
        <v>1543</v>
      </c>
      <c r="F1530" s="23">
        <v>24600</v>
      </c>
      <c r="G1530" s="23">
        <v>-10478.82</v>
      </c>
      <c r="H1530" s="27">
        <v>14121.18</v>
      </c>
      <c r="I1530" s="114"/>
      <c r="J1530" s="17"/>
    </row>
    <row r="1531" spans="1:10" s="15" customFormat="1" ht="23.25" customHeight="1" x14ac:dyDescent="0.55000000000000004">
      <c r="A1531" s="25">
        <v>823</v>
      </c>
      <c r="B1531" s="26">
        <v>100000515851</v>
      </c>
      <c r="C1531" s="25">
        <v>0</v>
      </c>
      <c r="D1531" s="24" t="s">
        <v>1546</v>
      </c>
      <c r="E1531" s="24" t="s">
        <v>1543</v>
      </c>
      <c r="F1531" s="23">
        <v>24600</v>
      </c>
      <c r="G1531" s="23">
        <v>-10478.82</v>
      </c>
      <c r="H1531" s="27">
        <v>14121.18</v>
      </c>
      <c r="I1531" s="114"/>
      <c r="J1531" s="17"/>
    </row>
    <row r="1532" spans="1:10" s="15" customFormat="1" ht="23.25" customHeight="1" x14ac:dyDescent="0.55000000000000004">
      <c r="A1532" s="25">
        <v>824</v>
      </c>
      <c r="B1532" s="26">
        <v>100000515852</v>
      </c>
      <c r="C1532" s="25">
        <v>0</v>
      </c>
      <c r="D1532" s="24" t="s">
        <v>1546</v>
      </c>
      <c r="E1532" s="24" t="s">
        <v>1543</v>
      </c>
      <c r="F1532" s="23">
        <v>24600</v>
      </c>
      <c r="G1532" s="23">
        <v>-10478.82</v>
      </c>
      <c r="H1532" s="27">
        <v>14121.18</v>
      </c>
      <c r="I1532" s="114"/>
      <c r="J1532" s="17"/>
    </row>
    <row r="1533" spans="1:10" s="15" customFormat="1" ht="23.25" customHeight="1" x14ac:dyDescent="0.55000000000000004">
      <c r="A1533" s="25">
        <v>825</v>
      </c>
      <c r="B1533" s="26">
        <v>100000515853</v>
      </c>
      <c r="C1533" s="25">
        <v>0</v>
      </c>
      <c r="D1533" s="24" t="s">
        <v>1546</v>
      </c>
      <c r="E1533" s="24" t="s">
        <v>1543</v>
      </c>
      <c r="F1533" s="23">
        <v>24600</v>
      </c>
      <c r="G1533" s="23">
        <v>-10478.82</v>
      </c>
      <c r="H1533" s="27">
        <v>14121.18</v>
      </c>
      <c r="I1533" s="114"/>
      <c r="J1533" s="17"/>
    </row>
    <row r="1534" spans="1:10" s="15" customFormat="1" ht="23.25" customHeight="1" x14ac:dyDescent="0.55000000000000004">
      <c r="A1534" s="25">
        <v>826</v>
      </c>
      <c r="B1534" s="26">
        <v>100000515854</v>
      </c>
      <c r="C1534" s="25">
        <v>0</v>
      </c>
      <c r="D1534" s="24" t="s">
        <v>1546</v>
      </c>
      <c r="E1534" s="24" t="s">
        <v>1543</v>
      </c>
      <c r="F1534" s="23">
        <v>24600</v>
      </c>
      <c r="G1534" s="23">
        <v>-10478.82</v>
      </c>
      <c r="H1534" s="27">
        <v>14121.18</v>
      </c>
      <c r="I1534" s="114"/>
      <c r="J1534" s="17"/>
    </row>
    <row r="1535" spans="1:10" s="15" customFormat="1" ht="23.25" customHeight="1" x14ac:dyDescent="0.55000000000000004">
      <c r="A1535" s="25">
        <v>827</v>
      </c>
      <c r="B1535" s="26">
        <v>100000515855</v>
      </c>
      <c r="C1535" s="25">
        <v>0</v>
      </c>
      <c r="D1535" s="24" t="s">
        <v>1546</v>
      </c>
      <c r="E1535" s="24" t="s">
        <v>1543</v>
      </c>
      <c r="F1535" s="23">
        <v>24600</v>
      </c>
      <c r="G1535" s="23">
        <v>-10478.82</v>
      </c>
      <c r="H1535" s="27">
        <v>14121.18</v>
      </c>
      <c r="I1535" s="114"/>
      <c r="J1535" s="17"/>
    </row>
    <row r="1536" spans="1:10" s="15" customFormat="1" ht="23.25" customHeight="1" x14ac:dyDescent="0.55000000000000004">
      <c r="A1536" s="25">
        <v>828</v>
      </c>
      <c r="B1536" s="26">
        <v>100000515856</v>
      </c>
      <c r="C1536" s="25">
        <v>0</v>
      </c>
      <c r="D1536" s="24" t="s">
        <v>1546</v>
      </c>
      <c r="E1536" s="24" t="s">
        <v>1543</v>
      </c>
      <c r="F1536" s="23">
        <v>24600</v>
      </c>
      <c r="G1536" s="23">
        <v>-10478.82</v>
      </c>
      <c r="H1536" s="27">
        <v>14121.18</v>
      </c>
      <c r="I1536" s="114"/>
      <c r="J1536" s="17"/>
    </row>
    <row r="1537" spans="1:10" s="15" customFormat="1" ht="23.25" customHeight="1" x14ac:dyDescent="0.55000000000000004">
      <c r="A1537" s="25">
        <v>829</v>
      </c>
      <c r="B1537" s="26">
        <v>100000515857</v>
      </c>
      <c r="C1537" s="25">
        <v>0</v>
      </c>
      <c r="D1537" s="24" t="s">
        <v>1546</v>
      </c>
      <c r="E1537" s="24" t="s">
        <v>1543</v>
      </c>
      <c r="F1537" s="23">
        <v>24600</v>
      </c>
      <c r="G1537" s="23">
        <v>-10478.82</v>
      </c>
      <c r="H1537" s="27">
        <v>14121.18</v>
      </c>
      <c r="I1537" s="114"/>
      <c r="J1537" s="17"/>
    </row>
    <row r="1538" spans="1:10" s="15" customFormat="1" ht="23.25" customHeight="1" x14ac:dyDescent="0.55000000000000004">
      <c r="A1538" s="25">
        <v>830</v>
      </c>
      <c r="B1538" s="26">
        <v>100000515858</v>
      </c>
      <c r="C1538" s="25">
        <v>0</v>
      </c>
      <c r="D1538" s="24" t="s">
        <v>1546</v>
      </c>
      <c r="E1538" s="24" t="s">
        <v>1543</v>
      </c>
      <c r="F1538" s="23">
        <v>24600</v>
      </c>
      <c r="G1538" s="23">
        <v>-10478.82</v>
      </c>
      <c r="H1538" s="27">
        <v>14121.18</v>
      </c>
      <c r="I1538" s="114"/>
      <c r="J1538" s="17"/>
    </row>
    <row r="1539" spans="1:10" s="15" customFormat="1" ht="23.25" customHeight="1" x14ac:dyDescent="0.55000000000000004">
      <c r="A1539" s="25">
        <v>831</v>
      </c>
      <c r="B1539" s="26">
        <v>100000515859</v>
      </c>
      <c r="C1539" s="25">
        <v>0</v>
      </c>
      <c r="D1539" s="24" t="s">
        <v>1546</v>
      </c>
      <c r="E1539" s="24" t="s">
        <v>1543</v>
      </c>
      <c r="F1539" s="23">
        <v>24600</v>
      </c>
      <c r="G1539" s="23">
        <v>-10478.82</v>
      </c>
      <c r="H1539" s="27">
        <v>14121.18</v>
      </c>
      <c r="I1539" s="114"/>
      <c r="J1539" s="17"/>
    </row>
    <row r="1540" spans="1:10" s="15" customFormat="1" ht="23.25" customHeight="1" x14ac:dyDescent="0.55000000000000004">
      <c r="A1540" s="25">
        <v>832</v>
      </c>
      <c r="B1540" s="26">
        <v>100000515860</v>
      </c>
      <c r="C1540" s="25">
        <v>0</v>
      </c>
      <c r="D1540" s="24" t="s">
        <v>1546</v>
      </c>
      <c r="E1540" s="24" t="s">
        <v>1543</v>
      </c>
      <c r="F1540" s="23">
        <v>24600</v>
      </c>
      <c r="G1540" s="23">
        <v>-10478.82</v>
      </c>
      <c r="H1540" s="27">
        <v>14121.18</v>
      </c>
      <c r="I1540" s="114"/>
      <c r="J1540" s="17"/>
    </row>
    <row r="1541" spans="1:10" s="15" customFormat="1" ht="23.25" customHeight="1" x14ac:dyDescent="0.55000000000000004">
      <c r="A1541" s="25">
        <v>833</v>
      </c>
      <c r="B1541" s="26">
        <v>100000515861</v>
      </c>
      <c r="C1541" s="25">
        <v>0</v>
      </c>
      <c r="D1541" s="24" t="s">
        <v>1546</v>
      </c>
      <c r="E1541" s="24" t="s">
        <v>1543</v>
      </c>
      <c r="F1541" s="23">
        <v>24600</v>
      </c>
      <c r="G1541" s="23">
        <v>-10478.82</v>
      </c>
      <c r="H1541" s="27">
        <v>14121.18</v>
      </c>
      <c r="I1541" s="114"/>
      <c r="J1541" s="17"/>
    </row>
    <row r="1542" spans="1:10" s="15" customFormat="1" ht="23.25" customHeight="1" x14ac:dyDescent="0.55000000000000004">
      <c r="A1542" s="25">
        <v>834</v>
      </c>
      <c r="B1542" s="26">
        <v>100000515862</v>
      </c>
      <c r="C1542" s="25">
        <v>0</v>
      </c>
      <c r="D1542" s="24" t="s">
        <v>1546</v>
      </c>
      <c r="E1542" s="24" t="s">
        <v>1543</v>
      </c>
      <c r="F1542" s="23">
        <v>24600</v>
      </c>
      <c r="G1542" s="23">
        <v>-10478.82</v>
      </c>
      <c r="H1542" s="27">
        <v>14121.18</v>
      </c>
      <c r="I1542" s="114"/>
      <c r="J1542" s="17"/>
    </row>
    <row r="1543" spans="1:10" s="15" customFormat="1" ht="23.25" customHeight="1" x14ac:dyDescent="0.55000000000000004">
      <c r="A1543" s="25">
        <v>835</v>
      </c>
      <c r="B1543" s="26">
        <v>100000515863</v>
      </c>
      <c r="C1543" s="25">
        <v>0</v>
      </c>
      <c r="D1543" s="24" t="s">
        <v>1546</v>
      </c>
      <c r="E1543" s="24" t="s">
        <v>1543</v>
      </c>
      <c r="F1543" s="23">
        <v>24600</v>
      </c>
      <c r="G1543" s="23">
        <v>-10478.82</v>
      </c>
      <c r="H1543" s="27">
        <v>14121.18</v>
      </c>
      <c r="I1543" s="114"/>
      <c r="J1543" s="17"/>
    </row>
    <row r="1544" spans="1:10" s="15" customFormat="1" ht="23.25" customHeight="1" x14ac:dyDescent="0.55000000000000004">
      <c r="A1544" s="25">
        <v>836</v>
      </c>
      <c r="B1544" s="26">
        <v>100000515864</v>
      </c>
      <c r="C1544" s="25">
        <v>0</v>
      </c>
      <c r="D1544" s="24" t="s">
        <v>1546</v>
      </c>
      <c r="E1544" s="24" t="s">
        <v>1543</v>
      </c>
      <c r="F1544" s="23">
        <v>24600</v>
      </c>
      <c r="G1544" s="23">
        <v>-10478.82</v>
      </c>
      <c r="H1544" s="27">
        <v>14121.18</v>
      </c>
      <c r="I1544" s="114"/>
      <c r="J1544" s="17"/>
    </row>
    <row r="1545" spans="1:10" s="15" customFormat="1" ht="23.25" customHeight="1" x14ac:dyDescent="0.55000000000000004">
      <c r="A1545" s="25">
        <v>837</v>
      </c>
      <c r="B1545" s="26">
        <v>100000515865</v>
      </c>
      <c r="C1545" s="25">
        <v>0</v>
      </c>
      <c r="D1545" s="24" t="s">
        <v>1546</v>
      </c>
      <c r="E1545" s="24" t="s">
        <v>1543</v>
      </c>
      <c r="F1545" s="23">
        <v>24600</v>
      </c>
      <c r="G1545" s="23">
        <v>-10478.82</v>
      </c>
      <c r="H1545" s="27">
        <v>14121.18</v>
      </c>
      <c r="I1545" s="114"/>
      <c r="J1545" s="17"/>
    </row>
    <row r="1546" spans="1:10" s="15" customFormat="1" ht="23.25" customHeight="1" x14ac:dyDescent="0.55000000000000004">
      <c r="A1546" s="25">
        <v>838</v>
      </c>
      <c r="B1546" s="26">
        <v>100000515866</v>
      </c>
      <c r="C1546" s="25">
        <v>0</v>
      </c>
      <c r="D1546" s="24" t="s">
        <v>1546</v>
      </c>
      <c r="E1546" s="24" t="s">
        <v>1543</v>
      </c>
      <c r="F1546" s="23">
        <v>24600</v>
      </c>
      <c r="G1546" s="23">
        <v>-10478.82</v>
      </c>
      <c r="H1546" s="27">
        <v>14121.18</v>
      </c>
      <c r="I1546" s="114"/>
      <c r="J1546" s="17"/>
    </row>
    <row r="1547" spans="1:10" s="15" customFormat="1" ht="23.25" customHeight="1" x14ac:dyDescent="0.55000000000000004">
      <c r="A1547" s="25">
        <v>839</v>
      </c>
      <c r="B1547" s="26">
        <v>100000515867</v>
      </c>
      <c r="C1547" s="25">
        <v>0</v>
      </c>
      <c r="D1547" s="24" t="s">
        <v>1546</v>
      </c>
      <c r="E1547" s="24" t="s">
        <v>1543</v>
      </c>
      <c r="F1547" s="23">
        <v>24600</v>
      </c>
      <c r="G1547" s="23">
        <v>-10478.82</v>
      </c>
      <c r="H1547" s="27">
        <v>14121.18</v>
      </c>
      <c r="I1547" s="114"/>
      <c r="J1547" s="17"/>
    </row>
    <row r="1548" spans="1:10" s="15" customFormat="1" ht="23.25" customHeight="1" x14ac:dyDescent="0.55000000000000004">
      <c r="A1548" s="25">
        <v>840</v>
      </c>
      <c r="B1548" s="26">
        <v>100000515868</v>
      </c>
      <c r="C1548" s="25">
        <v>0</v>
      </c>
      <c r="D1548" s="24" t="s">
        <v>1546</v>
      </c>
      <c r="E1548" s="24" t="s">
        <v>1543</v>
      </c>
      <c r="F1548" s="23">
        <v>24600</v>
      </c>
      <c r="G1548" s="23">
        <v>-10478.82</v>
      </c>
      <c r="H1548" s="27">
        <v>14121.18</v>
      </c>
      <c r="I1548" s="114"/>
      <c r="J1548" s="17"/>
    </row>
    <row r="1549" spans="1:10" s="15" customFormat="1" ht="23.25" customHeight="1" x14ac:dyDescent="0.55000000000000004">
      <c r="A1549" s="25">
        <v>841</v>
      </c>
      <c r="B1549" s="26">
        <v>100000515869</v>
      </c>
      <c r="C1549" s="25">
        <v>0</v>
      </c>
      <c r="D1549" s="24" t="s">
        <v>1546</v>
      </c>
      <c r="E1549" s="24" t="s">
        <v>1543</v>
      </c>
      <c r="F1549" s="23">
        <v>24600</v>
      </c>
      <c r="G1549" s="23">
        <v>-10478.82</v>
      </c>
      <c r="H1549" s="27">
        <v>14121.18</v>
      </c>
      <c r="I1549" s="114"/>
      <c r="J1549" s="17"/>
    </row>
    <row r="1550" spans="1:10" s="15" customFormat="1" ht="23.25" customHeight="1" x14ac:dyDescent="0.55000000000000004">
      <c r="A1550" s="25">
        <v>842</v>
      </c>
      <c r="B1550" s="26">
        <v>100000515870</v>
      </c>
      <c r="C1550" s="25">
        <v>0</v>
      </c>
      <c r="D1550" s="24" t="s">
        <v>1546</v>
      </c>
      <c r="E1550" s="24" t="s">
        <v>1543</v>
      </c>
      <c r="F1550" s="23">
        <v>24600</v>
      </c>
      <c r="G1550" s="23">
        <v>-10478.82</v>
      </c>
      <c r="H1550" s="27">
        <v>14121.18</v>
      </c>
      <c r="I1550" s="114"/>
      <c r="J1550" s="17"/>
    </row>
    <row r="1551" spans="1:10" s="15" customFormat="1" ht="23.25" customHeight="1" x14ac:dyDescent="0.55000000000000004">
      <c r="A1551" s="25">
        <v>843</v>
      </c>
      <c r="B1551" s="26">
        <v>100000515871</v>
      </c>
      <c r="C1551" s="25">
        <v>0</v>
      </c>
      <c r="D1551" s="24" t="s">
        <v>1546</v>
      </c>
      <c r="E1551" s="24" t="s">
        <v>1543</v>
      </c>
      <c r="F1551" s="23">
        <v>24600</v>
      </c>
      <c r="G1551" s="23">
        <v>-10478.82</v>
      </c>
      <c r="H1551" s="27">
        <v>14121.18</v>
      </c>
      <c r="I1551" s="114"/>
      <c r="J1551" s="17"/>
    </row>
    <row r="1552" spans="1:10" s="15" customFormat="1" ht="23.25" customHeight="1" x14ac:dyDescent="0.55000000000000004">
      <c r="A1552" s="25">
        <v>844</v>
      </c>
      <c r="B1552" s="26">
        <v>100000515872</v>
      </c>
      <c r="C1552" s="25">
        <v>0</v>
      </c>
      <c r="D1552" s="24" t="s">
        <v>1546</v>
      </c>
      <c r="E1552" s="24" t="s">
        <v>1543</v>
      </c>
      <c r="F1552" s="23">
        <v>24600</v>
      </c>
      <c r="G1552" s="23">
        <v>-10478.82</v>
      </c>
      <c r="H1552" s="27">
        <v>14121.18</v>
      </c>
      <c r="I1552" s="114"/>
      <c r="J1552" s="17"/>
    </row>
    <row r="1553" spans="1:10" s="15" customFormat="1" ht="23.25" customHeight="1" x14ac:dyDescent="0.55000000000000004">
      <c r="A1553" s="25">
        <v>845</v>
      </c>
      <c r="B1553" s="26">
        <v>100000515873</v>
      </c>
      <c r="C1553" s="25">
        <v>0</v>
      </c>
      <c r="D1553" s="24" t="s">
        <v>1546</v>
      </c>
      <c r="E1553" s="24" t="s">
        <v>1543</v>
      </c>
      <c r="F1553" s="23">
        <v>24600</v>
      </c>
      <c r="G1553" s="23">
        <v>-10478.82</v>
      </c>
      <c r="H1553" s="27">
        <v>14121.18</v>
      </c>
      <c r="I1553" s="114"/>
      <c r="J1553" s="17"/>
    </row>
    <row r="1554" spans="1:10" s="15" customFormat="1" ht="23.25" customHeight="1" x14ac:dyDescent="0.55000000000000004">
      <c r="A1554" s="25">
        <v>846</v>
      </c>
      <c r="B1554" s="26">
        <v>100000515874</v>
      </c>
      <c r="C1554" s="25">
        <v>0</v>
      </c>
      <c r="D1554" s="24" t="s">
        <v>1546</v>
      </c>
      <c r="E1554" s="24" t="s">
        <v>1543</v>
      </c>
      <c r="F1554" s="23">
        <v>24600</v>
      </c>
      <c r="G1554" s="23">
        <v>-10478.82</v>
      </c>
      <c r="H1554" s="27">
        <v>14121.18</v>
      </c>
      <c r="I1554" s="114"/>
      <c r="J1554" s="17"/>
    </row>
    <row r="1555" spans="1:10" s="15" customFormat="1" ht="23.25" customHeight="1" x14ac:dyDescent="0.55000000000000004">
      <c r="A1555" s="25">
        <v>847</v>
      </c>
      <c r="B1555" s="26">
        <v>100000515875</v>
      </c>
      <c r="C1555" s="25">
        <v>0</v>
      </c>
      <c r="D1555" s="24" t="s">
        <v>1546</v>
      </c>
      <c r="E1555" s="24" t="s">
        <v>1543</v>
      </c>
      <c r="F1555" s="23">
        <v>24600</v>
      </c>
      <c r="G1555" s="23">
        <v>-10478.82</v>
      </c>
      <c r="H1555" s="27">
        <v>14121.18</v>
      </c>
      <c r="I1555" s="114"/>
      <c r="J1555" s="17"/>
    </row>
    <row r="1556" spans="1:10" s="15" customFormat="1" ht="23.25" customHeight="1" x14ac:dyDescent="0.55000000000000004">
      <c r="A1556" s="25">
        <v>848</v>
      </c>
      <c r="B1556" s="26">
        <v>100000515876</v>
      </c>
      <c r="C1556" s="25">
        <v>0</v>
      </c>
      <c r="D1556" s="24" t="s">
        <v>1546</v>
      </c>
      <c r="E1556" s="24" t="s">
        <v>1543</v>
      </c>
      <c r="F1556" s="23">
        <v>24600</v>
      </c>
      <c r="G1556" s="23">
        <v>-10478.82</v>
      </c>
      <c r="H1556" s="27">
        <v>14121.18</v>
      </c>
      <c r="I1556" s="114"/>
      <c r="J1556" s="17"/>
    </row>
    <row r="1557" spans="1:10" s="15" customFormat="1" ht="23.25" customHeight="1" x14ac:dyDescent="0.55000000000000004">
      <c r="A1557" s="25">
        <v>849</v>
      </c>
      <c r="B1557" s="26">
        <v>100000515877</v>
      </c>
      <c r="C1557" s="25">
        <v>0</v>
      </c>
      <c r="D1557" s="24" t="s">
        <v>1546</v>
      </c>
      <c r="E1557" s="24" t="s">
        <v>1543</v>
      </c>
      <c r="F1557" s="23">
        <v>24600</v>
      </c>
      <c r="G1557" s="23">
        <v>-10478.82</v>
      </c>
      <c r="H1557" s="27">
        <v>14121.18</v>
      </c>
      <c r="I1557" s="114"/>
      <c r="J1557" s="17"/>
    </row>
    <row r="1558" spans="1:10" s="15" customFormat="1" ht="23.25" customHeight="1" x14ac:dyDescent="0.55000000000000004">
      <c r="A1558" s="25">
        <v>850</v>
      </c>
      <c r="B1558" s="26">
        <v>100000515878</v>
      </c>
      <c r="C1558" s="25">
        <v>0</v>
      </c>
      <c r="D1558" s="24" t="s">
        <v>1546</v>
      </c>
      <c r="E1558" s="24" t="s">
        <v>1543</v>
      </c>
      <c r="F1558" s="23">
        <v>24600</v>
      </c>
      <c r="G1558" s="23">
        <v>-10478.82</v>
      </c>
      <c r="H1558" s="27">
        <v>14121.18</v>
      </c>
      <c r="I1558" s="114"/>
      <c r="J1558" s="17"/>
    </row>
    <row r="1559" spans="1:10" s="15" customFormat="1" ht="23.25" customHeight="1" x14ac:dyDescent="0.55000000000000004">
      <c r="A1559" s="25">
        <v>851</v>
      </c>
      <c r="B1559" s="26">
        <v>100000515879</v>
      </c>
      <c r="C1559" s="25">
        <v>0</v>
      </c>
      <c r="D1559" s="24" t="s">
        <v>1546</v>
      </c>
      <c r="E1559" s="24" t="s">
        <v>1543</v>
      </c>
      <c r="F1559" s="23">
        <v>24600</v>
      </c>
      <c r="G1559" s="23">
        <v>-10478.82</v>
      </c>
      <c r="H1559" s="27">
        <v>14121.18</v>
      </c>
      <c r="I1559" s="114"/>
      <c r="J1559" s="17"/>
    </row>
    <row r="1560" spans="1:10" s="15" customFormat="1" ht="23.25" customHeight="1" x14ac:dyDescent="0.55000000000000004">
      <c r="A1560" s="25">
        <v>852</v>
      </c>
      <c r="B1560" s="26">
        <v>100000515880</v>
      </c>
      <c r="C1560" s="25">
        <v>0</v>
      </c>
      <c r="D1560" s="24" t="s">
        <v>1546</v>
      </c>
      <c r="E1560" s="24" t="s">
        <v>1543</v>
      </c>
      <c r="F1560" s="23">
        <v>24600</v>
      </c>
      <c r="G1560" s="23">
        <v>-10478.82</v>
      </c>
      <c r="H1560" s="27">
        <v>14121.18</v>
      </c>
      <c r="I1560" s="114"/>
      <c r="J1560" s="17"/>
    </row>
    <row r="1561" spans="1:10" s="15" customFormat="1" ht="23.25" customHeight="1" x14ac:dyDescent="0.55000000000000004">
      <c r="A1561" s="25">
        <v>853</v>
      </c>
      <c r="B1561" s="26">
        <v>100000515881</v>
      </c>
      <c r="C1561" s="25">
        <v>0</v>
      </c>
      <c r="D1561" s="24" t="s">
        <v>1546</v>
      </c>
      <c r="E1561" s="24" t="s">
        <v>1543</v>
      </c>
      <c r="F1561" s="23">
        <v>24600</v>
      </c>
      <c r="G1561" s="23">
        <v>-10478.82</v>
      </c>
      <c r="H1561" s="27">
        <v>14121.18</v>
      </c>
      <c r="I1561" s="114"/>
      <c r="J1561" s="17"/>
    </row>
    <row r="1562" spans="1:10" s="15" customFormat="1" ht="23.25" customHeight="1" x14ac:dyDescent="0.55000000000000004">
      <c r="A1562" s="25">
        <v>854</v>
      </c>
      <c r="B1562" s="26">
        <v>100000515882</v>
      </c>
      <c r="C1562" s="25">
        <v>0</v>
      </c>
      <c r="D1562" s="24" t="s">
        <v>1546</v>
      </c>
      <c r="E1562" s="24" t="s">
        <v>1543</v>
      </c>
      <c r="F1562" s="23">
        <v>24600</v>
      </c>
      <c r="G1562" s="23">
        <v>-10478.82</v>
      </c>
      <c r="H1562" s="27">
        <v>14121.18</v>
      </c>
      <c r="I1562" s="114"/>
      <c r="J1562" s="17"/>
    </row>
    <row r="1563" spans="1:10" s="15" customFormat="1" ht="23.25" customHeight="1" x14ac:dyDescent="0.55000000000000004">
      <c r="A1563" s="25">
        <v>855</v>
      </c>
      <c r="B1563" s="26">
        <v>100000515883</v>
      </c>
      <c r="C1563" s="25">
        <v>0</v>
      </c>
      <c r="D1563" s="24" t="s">
        <v>1546</v>
      </c>
      <c r="E1563" s="24" t="s">
        <v>1543</v>
      </c>
      <c r="F1563" s="23">
        <v>24600</v>
      </c>
      <c r="G1563" s="23">
        <v>-10478.82</v>
      </c>
      <c r="H1563" s="27">
        <v>14121.18</v>
      </c>
      <c r="I1563" s="114"/>
      <c r="J1563" s="17"/>
    </row>
    <row r="1564" spans="1:10" s="15" customFormat="1" ht="23.25" customHeight="1" x14ac:dyDescent="0.55000000000000004">
      <c r="A1564" s="25">
        <v>856</v>
      </c>
      <c r="B1564" s="26">
        <v>100000515884</v>
      </c>
      <c r="C1564" s="25">
        <v>0</v>
      </c>
      <c r="D1564" s="24" t="s">
        <v>1546</v>
      </c>
      <c r="E1564" s="24" t="s">
        <v>1543</v>
      </c>
      <c r="F1564" s="23">
        <v>24600</v>
      </c>
      <c r="G1564" s="23">
        <v>-10478.82</v>
      </c>
      <c r="H1564" s="27">
        <v>14121.18</v>
      </c>
      <c r="I1564" s="114"/>
      <c r="J1564" s="17"/>
    </row>
    <row r="1565" spans="1:10" s="15" customFormat="1" ht="23.25" customHeight="1" x14ac:dyDescent="0.55000000000000004">
      <c r="A1565" s="25">
        <v>857</v>
      </c>
      <c r="B1565" s="26">
        <v>100000515885</v>
      </c>
      <c r="C1565" s="25">
        <v>0</v>
      </c>
      <c r="D1565" s="24" t="s">
        <v>1546</v>
      </c>
      <c r="E1565" s="24" t="s">
        <v>1543</v>
      </c>
      <c r="F1565" s="23">
        <v>24600</v>
      </c>
      <c r="G1565" s="23">
        <v>-10478.82</v>
      </c>
      <c r="H1565" s="27">
        <v>14121.18</v>
      </c>
      <c r="I1565" s="114"/>
      <c r="J1565" s="17"/>
    </row>
    <row r="1566" spans="1:10" s="15" customFormat="1" ht="23.25" customHeight="1" x14ac:dyDescent="0.55000000000000004">
      <c r="A1566" s="25">
        <v>858</v>
      </c>
      <c r="B1566" s="26">
        <v>100000515886</v>
      </c>
      <c r="C1566" s="25">
        <v>0</v>
      </c>
      <c r="D1566" s="24" t="s">
        <v>1546</v>
      </c>
      <c r="E1566" s="24" t="s">
        <v>1543</v>
      </c>
      <c r="F1566" s="23">
        <v>24600</v>
      </c>
      <c r="G1566" s="23">
        <v>-10478.82</v>
      </c>
      <c r="H1566" s="27">
        <v>14121.18</v>
      </c>
      <c r="I1566" s="114"/>
      <c r="J1566" s="17"/>
    </row>
    <row r="1567" spans="1:10" s="15" customFormat="1" ht="23.25" customHeight="1" x14ac:dyDescent="0.55000000000000004">
      <c r="A1567" s="25">
        <v>859</v>
      </c>
      <c r="B1567" s="26">
        <v>100000515887</v>
      </c>
      <c r="C1567" s="25">
        <v>0</v>
      </c>
      <c r="D1567" s="24" t="s">
        <v>1546</v>
      </c>
      <c r="E1567" s="24" t="s">
        <v>1543</v>
      </c>
      <c r="F1567" s="23">
        <v>24600</v>
      </c>
      <c r="G1567" s="23">
        <v>-10478.82</v>
      </c>
      <c r="H1567" s="27">
        <v>14121.18</v>
      </c>
      <c r="I1567" s="114"/>
      <c r="J1567" s="17"/>
    </row>
    <row r="1568" spans="1:10" s="15" customFormat="1" ht="23.25" customHeight="1" x14ac:dyDescent="0.55000000000000004">
      <c r="A1568" s="25">
        <v>860</v>
      </c>
      <c r="B1568" s="26">
        <v>100000515888</v>
      </c>
      <c r="C1568" s="25">
        <v>0</v>
      </c>
      <c r="D1568" s="24" t="s">
        <v>1546</v>
      </c>
      <c r="E1568" s="24" t="s">
        <v>1543</v>
      </c>
      <c r="F1568" s="23">
        <v>24600</v>
      </c>
      <c r="G1568" s="23">
        <v>-10478.82</v>
      </c>
      <c r="H1568" s="27">
        <v>14121.18</v>
      </c>
      <c r="I1568" s="114"/>
      <c r="J1568" s="17"/>
    </row>
    <row r="1569" spans="1:10" s="15" customFormat="1" ht="23.25" customHeight="1" x14ac:dyDescent="0.55000000000000004">
      <c r="A1569" s="25">
        <v>861</v>
      </c>
      <c r="B1569" s="26">
        <v>100000515889</v>
      </c>
      <c r="C1569" s="25">
        <v>0</v>
      </c>
      <c r="D1569" s="24" t="s">
        <v>1546</v>
      </c>
      <c r="E1569" s="24" t="s">
        <v>1543</v>
      </c>
      <c r="F1569" s="23">
        <v>24600</v>
      </c>
      <c r="G1569" s="23">
        <v>-10478.82</v>
      </c>
      <c r="H1569" s="27">
        <v>14121.18</v>
      </c>
      <c r="I1569" s="114"/>
      <c r="J1569" s="17"/>
    </row>
    <row r="1570" spans="1:10" s="15" customFormat="1" ht="23.25" customHeight="1" x14ac:dyDescent="0.55000000000000004">
      <c r="A1570" s="25">
        <v>862</v>
      </c>
      <c r="B1570" s="26">
        <v>100000515890</v>
      </c>
      <c r="C1570" s="25">
        <v>0</v>
      </c>
      <c r="D1570" s="24" t="s">
        <v>1546</v>
      </c>
      <c r="E1570" s="24" t="s">
        <v>1543</v>
      </c>
      <c r="F1570" s="23">
        <v>24600</v>
      </c>
      <c r="G1570" s="23">
        <v>-10478.82</v>
      </c>
      <c r="H1570" s="27">
        <v>14121.18</v>
      </c>
      <c r="I1570" s="114"/>
      <c r="J1570" s="17"/>
    </row>
    <row r="1571" spans="1:10" s="15" customFormat="1" ht="23.25" customHeight="1" x14ac:dyDescent="0.55000000000000004">
      <c r="A1571" s="25">
        <v>863</v>
      </c>
      <c r="B1571" s="26">
        <v>100000515891</v>
      </c>
      <c r="C1571" s="25">
        <v>0</v>
      </c>
      <c r="D1571" s="24" t="s">
        <v>1546</v>
      </c>
      <c r="E1571" s="24" t="s">
        <v>1543</v>
      </c>
      <c r="F1571" s="23">
        <v>24600</v>
      </c>
      <c r="G1571" s="23">
        <v>-10478.82</v>
      </c>
      <c r="H1571" s="27">
        <v>14121.18</v>
      </c>
      <c r="I1571" s="114"/>
      <c r="J1571" s="17"/>
    </row>
    <row r="1572" spans="1:10" s="15" customFormat="1" ht="23.25" customHeight="1" x14ac:dyDescent="0.55000000000000004">
      <c r="A1572" s="25">
        <v>864</v>
      </c>
      <c r="B1572" s="26">
        <v>100000515892</v>
      </c>
      <c r="C1572" s="25">
        <v>0</v>
      </c>
      <c r="D1572" s="24" t="s">
        <v>1546</v>
      </c>
      <c r="E1572" s="24" t="s">
        <v>1543</v>
      </c>
      <c r="F1572" s="23">
        <v>24600</v>
      </c>
      <c r="G1572" s="23">
        <v>-10478.82</v>
      </c>
      <c r="H1572" s="27">
        <v>14121.18</v>
      </c>
      <c r="I1572" s="114"/>
      <c r="J1572" s="17"/>
    </row>
    <row r="1573" spans="1:10" s="15" customFormat="1" ht="23.25" customHeight="1" x14ac:dyDescent="0.55000000000000004">
      <c r="A1573" s="25">
        <v>865</v>
      </c>
      <c r="B1573" s="26">
        <v>100000515893</v>
      </c>
      <c r="C1573" s="25">
        <v>0</v>
      </c>
      <c r="D1573" s="24" t="s">
        <v>1546</v>
      </c>
      <c r="E1573" s="24" t="s">
        <v>1543</v>
      </c>
      <c r="F1573" s="23">
        <v>24600</v>
      </c>
      <c r="G1573" s="23">
        <v>-10478.82</v>
      </c>
      <c r="H1573" s="27">
        <v>14121.18</v>
      </c>
      <c r="I1573" s="114"/>
      <c r="J1573" s="17"/>
    </row>
    <row r="1574" spans="1:10" s="15" customFormat="1" ht="23.25" customHeight="1" x14ac:dyDescent="0.55000000000000004">
      <c r="A1574" s="25">
        <v>866</v>
      </c>
      <c r="B1574" s="26">
        <v>100000515894</v>
      </c>
      <c r="C1574" s="25">
        <v>0</v>
      </c>
      <c r="D1574" s="24" t="s">
        <v>1546</v>
      </c>
      <c r="E1574" s="24" t="s">
        <v>1543</v>
      </c>
      <c r="F1574" s="23">
        <v>24600</v>
      </c>
      <c r="G1574" s="23">
        <v>-10478.82</v>
      </c>
      <c r="H1574" s="27">
        <v>14121.18</v>
      </c>
      <c r="I1574" s="114"/>
      <c r="J1574" s="17"/>
    </row>
    <row r="1575" spans="1:10" s="15" customFormat="1" ht="23.25" customHeight="1" x14ac:dyDescent="0.55000000000000004">
      <c r="A1575" s="25">
        <v>867</v>
      </c>
      <c r="B1575" s="26">
        <v>100000515895</v>
      </c>
      <c r="C1575" s="25">
        <v>0</v>
      </c>
      <c r="D1575" s="24" t="s">
        <v>1546</v>
      </c>
      <c r="E1575" s="24" t="s">
        <v>1543</v>
      </c>
      <c r="F1575" s="23">
        <v>24600</v>
      </c>
      <c r="G1575" s="23">
        <v>-10478.82</v>
      </c>
      <c r="H1575" s="27">
        <v>14121.18</v>
      </c>
      <c r="I1575" s="114"/>
      <c r="J1575" s="17"/>
    </row>
    <row r="1576" spans="1:10" s="15" customFormat="1" ht="23.25" customHeight="1" x14ac:dyDescent="0.55000000000000004">
      <c r="A1576" s="25">
        <v>868</v>
      </c>
      <c r="B1576" s="26">
        <v>100000515896</v>
      </c>
      <c r="C1576" s="25">
        <v>0</v>
      </c>
      <c r="D1576" s="24" t="s">
        <v>1546</v>
      </c>
      <c r="E1576" s="24" t="s">
        <v>1543</v>
      </c>
      <c r="F1576" s="23">
        <v>24600</v>
      </c>
      <c r="G1576" s="23">
        <v>-10478.82</v>
      </c>
      <c r="H1576" s="27">
        <v>14121.18</v>
      </c>
      <c r="I1576" s="114"/>
      <c r="J1576" s="17"/>
    </row>
    <row r="1577" spans="1:10" s="15" customFormat="1" ht="23.25" customHeight="1" x14ac:dyDescent="0.55000000000000004">
      <c r="A1577" s="25">
        <v>869</v>
      </c>
      <c r="B1577" s="26">
        <v>100000515897</v>
      </c>
      <c r="C1577" s="25">
        <v>0</v>
      </c>
      <c r="D1577" s="24" t="s">
        <v>1546</v>
      </c>
      <c r="E1577" s="24" t="s">
        <v>1543</v>
      </c>
      <c r="F1577" s="23">
        <v>24600</v>
      </c>
      <c r="G1577" s="23">
        <v>-10478.82</v>
      </c>
      <c r="H1577" s="27">
        <v>14121.18</v>
      </c>
      <c r="I1577" s="114"/>
      <c r="J1577" s="17"/>
    </row>
    <row r="1578" spans="1:10" s="15" customFormat="1" ht="23.25" customHeight="1" x14ac:dyDescent="0.55000000000000004">
      <c r="A1578" s="25">
        <v>870</v>
      </c>
      <c r="B1578" s="26">
        <v>100000515898</v>
      </c>
      <c r="C1578" s="25">
        <v>0</v>
      </c>
      <c r="D1578" s="24" t="s">
        <v>1546</v>
      </c>
      <c r="E1578" s="24" t="s">
        <v>1543</v>
      </c>
      <c r="F1578" s="23">
        <v>24600</v>
      </c>
      <c r="G1578" s="23">
        <v>-10478.82</v>
      </c>
      <c r="H1578" s="27">
        <v>14121.18</v>
      </c>
      <c r="I1578" s="114"/>
      <c r="J1578" s="17"/>
    </row>
    <row r="1579" spans="1:10" s="15" customFormat="1" ht="23.25" customHeight="1" x14ac:dyDescent="0.55000000000000004">
      <c r="A1579" s="25">
        <v>871</v>
      </c>
      <c r="B1579" s="26">
        <v>100000515899</v>
      </c>
      <c r="C1579" s="25">
        <v>0</v>
      </c>
      <c r="D1579" s="24" t="s">
        <v>1546</v>
      </c>
      <c r="E1579" s="24" t="s">
        <v>1543</v>
      </c>
      <c r="F1579" s="23">
        <v>24600</v>
      </c>
      <c r="G1579" s="23">
        <v>-10478.82</v>
      </c>
      <c r="H1579" s="27">
        <v>14121.18</v>
      </c>
      <c r="I1579" s="114"/>
      <c r="J1579" s="17"/>
    </row>
    <row r="1580" spans="1:10" s="15" customFormat="1" ht="23.25" customHeight="1" x14ac:dyDescent="0.55000000000000004">
      <c r="A1580" s="25">
        <v>872</v>
      </c>
      <c r="B1580" s="26">
        <v>100000515900</v>
      </c>
      <c r="C1580" s="25">
        <v>0</v>
      </c>
      <c r="D1580" s="24" t="s">
        <v>1546</v>
      </c>
      <c r="E1580" s="24" t="s">
        <v>1543</v>
      </c>
      <c r="F1580" s="23">
        <v>24600</v>
      </c>
      <c r="G1580" s="23">
        <v>-10478.82</v>
      </c>
      <c r="H1580" s="27">
        <v>14121.18</v>
      </c>
      <c r="I1580" s="114"/>
      <c r="J1580" s="17"/>
    </row>
    <row r="1581" spans="1:10" s="15" customFormat="1" ht="23.25" customHeight="1" x14ac:dyDescent="0.55000000000000004">
      <c r="A1581" s="25">
        <v>873</v>
      </c>
      <c r="B1581" s="26">
        <v>100000515901</v>
      </c>
      <c r="C1581" s="25">
        <v>0</v>
      </c>
      <c r="D1581" s="24" t="s">
        <v>1546</v>
      </c>
      <c r="E1581" s="24" t="s">
        <v>1543</v>
      </c>
      <c r="F1581" s="23">
        <v>24600</v>
      </c>
      <c r="G1581" s="23">
        <v>-10478.82</v>
      </c>
      <c r="H1581" s="27">
        <v>14121.18</v>
      </c>
      <c r="I1581" s="114"/>
      <c r="J1581" s="17"/>
    </row>
    <row r="1582" spans="1:10" s="15" customFormat="1" ht="23.25" customHeight="1" x14ac:dyDescent="0.55000000000000004">
      <c r="A1582" s="25">
        <v>874</v>
      </c>
      <c r="B1582" s="26">
        <v>100000515902</v>
      </c>
      <c r="C1582" s="25">
        <v>0</v>
      </c>
      <c r="D1582" s="24" t="s">
        <v>1546</v>
      </c>
      <c r="E1582" s="24" t="s">
        <v>1543</v>
      </c>
      <c r="F1582" s="23">
        <v>24600</v>
      </c>
      <c r="G1582" s="23">
        <v>-10478.82</v>
      </c>
      <c r="H1582" s="27">
        <v>14121.18</v>
      </c>
      <c r="I1582" s="114"/>
      <c r="J1582" s="17"/>
    </row>
    <row r="1583" spans="1:10" s="15" customFormat="1" ht="23.25" customHeight="1" x14ac:dyDescent="0.55000000000000004">
      <c r="A1583" s="25">
        <v>875</v>
      </c>
      <c r="B1583" s="26">
        <v>100000515903</v>
      </c>
      <c r="C1583" s="25">
        <v>0</v>
      </c>
      <c r="D1583" s="24" t="s">
        <v>1546</v>
      </c>
      <c r="E1583" s="24" t="s">
        <v>1543</v>
      </c>
      <c r="F1583" s="23">
        <v>24600</v>
      </c>
      <c r="G1583" s="23">
        <v>-10478.82</v>
      </c>
      <c r="H1583" s="27">
        <v>14121.18</v>
      </c>
      <c r="I1583" s="114"/>
      <c r="J1583" s="17"/>
    </row>
    <row r="1584" spans="1:10" s="15" customFormat="1" ht="23.25" customHeight="1" x14ac:dyDescent="0.55000000000000004">
      <c r="A1584" s="25">
        <v>876</v>
      </c>
      <c r="B1584" s="26">
        <v>100000515904</v>
      </c>
      <c r="C1584" s="25">
        <v>0</v>
      </c>
      <c r="D1584" s="24" t="s">
        <v>1546</v>
      </c>
      <c r="E1584" s="24" t="s">
        <v>1543</v>
      </c>
      <c r="F1584" s="23">
        <v>24600</v>
      </c>
      <c r="G1584" s="23">
        <v>-10478.82</v>
      </c>
      <c r="H1584" s="27">
        <v>14121.18</v>
      </c>
      <c r="I1584" s="114"/>
      <c r="J1584" s="17"/>
    </row>
    <row r="1585" spans="1:10" s="15" customFormat="1" ht="23.25" customHeight="1" x14ac:dyDescent="0.55000000000000004">
      <c r="A1585" s="25">
        <v>877</v>
      </c>
      <c r="B1585" s="26">
        <v>100000515905</v>
      </c>
      <c r="C1585" s="25">
        <v>0</v>
      </c>
      <c r="D1585" s="24" t="s">
        <v>1546</v>
      </c>
      <c r="E1585" s="24" t="s">
        <v>1543</v>
      </c>
      <c r="F1585" s="23">
        <v>24600</v>
      </c>
      <c r="G1585" s="23">
        <v>-10478.82</v>
      </c>
      <c r="H1585" s="27">
        <v>14121.18</v>
      </c>
      <c r="I1585" s="114"/>
      <c r="J1585" s="17"/>
    </row>
    <row r="1586" spans="1:10" s="15" customFormat="1" ht="23.25" customHeight="1" x14ac:dyDescent="0.55000000000000004">
      <c r="A1586" s="25">
        <v>878</v>
      </c>
      <c r="B1586" s="26">
        <v>100000515906</v>
      </c>
      <c r="C1586" s="25">
        <v>0</v>
      </c>
      <c r="D1586" s="24" t="s">
        <v>1546</v>
      </c>
      <c r="E1586" s="24" t="s">
        <v>1543</v>
      </c>
      <c r="F1586" s="23">
        <v>24600</v>
      </c>
      <c r="G1586" s="23">
        <v>-10478.82</v>
      </c>
      <c r="H1586" s="27">
        <v>14121.18</v>
      </c>
      <c r="I1586" s="114"/>
      <c r="J1586" s="17"/>
    </row>
    <row r="1587" spans="1:10" s="15" customFormat="1" ht="23.25" customHeight="1" x14ac:dyDescent="0.55000000000000004">
      <c r="A1587" s="25">
        <v>879</v>
      </c>
      <c r="B1587" s="26">
        <v>100000515907</v>
      </c>
      <c r="C1587" s="25">
        <v>0</v>
      </c>
      <c r="D1587" s="24" t="s">
        <v>1546</v>
      </c>
      <c r="E1587" s="24" t="s">
        <v>1543</v>
      </c>
      <c r="F1587" s="23">
        <v>24600</v>
      </c>
      <c r="G1587" s="23">
        <v>-10478.82</v>
      </c>
      <c r="H1587" s="27">
        <v>14121.18</v>
      </c>
      <c r="I1587" s="114"/>
      <c r="J1587" s="17"/>
    </row>
    <row r="1588" spans="1:10" s="15" customFormat="1" ht="23.25" customHeight="1" x14ac:dyDescent="0.55000000000000004">
      <c r="A1588" s="25">
        <v>880</v>
      </c>
      <c r="B1588" s="26">
        <v>100000515908</v>
      </c>
      <c r="C1588" s="25">
        <v>0</v>
      </c>
      <c r="D1588" s="24" t="s">
        <v>1546</v>
      </c>
      <c r="E1588" s="24" t="s">
        <v>1543</v>
      </c>
      <c r="F1588" s="23">
        <v>24600</v>
      </c>
      <c r="G1588" s="23">
        <v>-10478.82</v>
      </c>
      <c r="H1588" s="27">
        <v>14121.18</v>
      </c>
      <c r="I1588" s="114"/>
      <c r="J1588" s="17"/>
    </row>
    <row r="1589" spans="1:10" s="15" customFormat="1" ht="23.25" customHeight="1" x14ac:dyDescent="0.55000000000000004">
      <c r="A1589" s="25">
        <v>881</v>
      </c>
      <c r="B1589" s="26">
        <v>100000515909</v>
      </c>
      <c r="C1589" s="25">
        <v>0</v>
      </c>
      <c r="D1589" s="24" t="s">
        <v>1546</v>
      </c>
      <c r="E1589" s="24" t="s">
        <v>1543</v>
      </c>
      <c r="F1589" s="23">
        <v>24600</v>
      </c>
      <c r="G1589" s="23">
        <v>-10478.82</v>
      </c>
      <c r="H1589" s="27">
        <v>14121.18</v>
      </c>
      <c r="I1589" s="114"/>
      <c r="J1589" s="17"/>
    </row>
    <row r="1590" spans="1:10" s="15" customFormat="1" ht="23.25" customHeight="1" x14ac:dyDescent="0.55000000000000004">
      <c r="A1590" s="25">
        <v>882</v>
      </c>
      <c r="B1590" s="26">
        <v>100000515910</v>
      </c>
      <c r="C1590" s="25">
        <v>0</v>
      </c>
      <c r="D1590" s="24" t="s">
        <v>1546</v>
      </c>
      <c r="E1590" s="24" t="s">
        <v>1543</v>
      </c>
      <c r="F1590" s="23">
        <v>24600</v>
      </c>
      <c r="G1590" s="23">
        <v>-10478.82</v>
      </c>
      <c r="H1590" s="27">
        <v>14121.18</v>
      </c>
      <c r="I1590" s="114"/>
      <c r="J1590" s="17"/>
    </row>
    <row r="1591" spans="1:10" s="15" customFormat="1" ht="23.25" customHeight="1" x14ac:dyDescent="0.55000000000000004">
      <c r="A1591" s="25">
        <v>883</v>
      </c>
      <c r="B1591" s="26">
        <v>100000515911</v>
      </c>
      <c r="C1591" s="25">
        <v>0</v>
      </c>
      <c r="D1591" s="24" t="s">
        <v>1546</v>
      </c>
      <c r="E1591" s="24" t="s">
        <v>1543</v>
      </c>
      <c r="F1591" s="23">
        <v>24600</v>
      </c>
      <c r="G1591" s="23">
        <v>-10478.82</v>
      </c>
      <c r="H1591" s="27">
        <v>14121.18</v>
      </c>
      <c r="I1591" s="114"/>
      <c r="J1591" s="17"/>
    </row>
    <row r="1592" spans="1:10" s="15" customFormat="1" ht="23.25" customHeight="1" x14ac:dyDescent="0.55000000000000004">
      <c r="A1592" s="25">
        <v>884</v>
      </c>
      <c r="B1592" s="26">
        <v>100000515912</v>
      </c>
      <c r="C1592" s="25">
        <v>0</v>
      </c>
      <c r="D1592" s="24" t="s">
        <v>1546</v>
      </c>
      <c r="E1592" s="24" t="s">
        <v>1543</v>
      </c>
      <c r="F1592" s="23">
        <v>24600</v>
      </c>
      <c r="G1592" s="23">
        <v>-10478.82</v>
      </c>
      <c r="H1592" s="27">
        <v>14121.18</v>
      </c>
      <c r="I1592" s="114"/>
      <c r="J1592" s="17"/>
    </row>
    <row r="1593" spans="1:10" s="15" customFormat="1" ht="23.25" customHeight="1" x14ac:dyDescent="0.55000000000000004">
      <c r="A1593" s="25">
        <v>885</v>
      </c>
      <c r="B1593" s="26">
        <v>100000515913</v>
      </c>
      <c r="C1593" s="25">
        <v>0</v>
      </c>
      <c r="D1593" s="24" t="s">
        <v>1546</v>
      </c>
      <c r="E1593" s="24" t="s">
        <v>1543</v>
      </c>
      <c r="F1593" s="23">
        <v>24600</v>
      </c>
      <c r="G1593" s="23">
        <v>-10478.82</v>
      </c>
      <c r="H1593" s="27">
        <v>14121.18</v>
      </c>
      <c r="I1593" s="114"/>
      <c r="J1593" s="17"/>
    </row>
    <row r="1594" spans="1:10" s="15" customFormat="1" ht="23.25" customHeight="1" x14ac:dyDescent="0.55000000000000004">
      <c r="A1594" s="25">
        <v>886</v>
      </c>
      <c r="B1594" s="26">
        <v>100000515914</v>
      </c>
      <c r="C1594" s="25">
        <v>0</v>
      </c>
      <c r="D1594" s="24" t="s">
        <v>1546</v>
      </c>
      <c r="E1594" s="24" t="s">
        <v>1543</v>
      </c>
      <c r="F1594" s="23">
        <v>24600</v>
      </c>
      <c r="G1594" s="23">
        <v>-10478.82</v>
      </c>
      <c r="H1594" s="27">
        <v>14121.18</v>
      </c>
      <c r="I1594" s="114"/>
      <c r="J1594" s="17"/>
    </row>
    <row r="1595" spans="1:10" s="15" customFormat="1" ht="23.25" customHeight="1" x14ac:dyDescent="0.55000000000000004">
      <c r="A1595" s="25">
        <v>887</v>
      </c>
      <c r="B1595" s="26">
        <v>100000515915</v>
      </c>
      <c r="C1595" s="25">
        <v>0</v>
      </c>
      <c r="D1595" s="24" t="s">
        <v>1546</v>
      </c>
      <c r="E1595" s="24" t="s">
        <v>1543</v>
      </c>
      <c r="F1595" s="23">
        <v>24600</v>
      </c>
      <c r="G1595" s="23">
        <v>-10478.82</v>
      </c>
      <c r="H1595" s="27">
        <v>14121.18</v>
      </c>
      <c r="I1595" s="114"/>
      <c r="J1595" s="17"/>
    </row>
    <row r="1596" spans="1:10" s="15" customFormat="1" ht="23.25" customHeight="1" x14ac:dyDescent="0.55000000000000004">
      <c r="A1596" s="25">
        <v>888</v>
      </c>
      <c r="B1596" s="26">
        <v>100000515916</v>
      </c>
      <c r="C1596" s="25">
        <v>0</v>
      </c>
      <c r="D1596" s="24" t="s">
        <v>1546</v>
      </c>
      <c r="E1596" s="24" t="s">
        <v>1543</v>
      </c>
      <c r="F1596" s="23">
        <v>24600</v>
      </c>
      <c r="G1596" s="23">
        <v>-10478.82</v>
      </c>
      <c r="H1596" s="27">
        <v>14121.18</v>
      </c>
      <c r="I1596" s="114"/>
      <c r="J1596" s="17"/>
    </row>
    <row r="1597" spans="1:10" s="15" customFormat="1" ht="23.25" customHeight="1" x14ac:dyDescent="0.55000000000000004">
      <c r="A1597" s="25">
        <v>889</v>
      </c>
      <c r="B1597" s="26">
        <v>100000515917</v>
      </c>
      <c r="C1597" s="25">
        <v>0</v>
      </c>
      <c r="D1597" s="24" t="s">
        <v>1546</v>
      </c>
      <c r="E1597" s="24" t="s">
        <v>1543</v>
      </c>
      <c r="F1597" s="23">
        <v>24600</v>
      </c>
      <c r="G1597" s="23">
        <v>-10478.82</v>
      </c>
      <c r="H1597" s="27">
        <v>14121.18</v>
      </c>
      <c r="I1597" s="114"/>
      <c r="J1597" s="17"/>
    </row>
    <row r="1598" spans="1:10" s="15" customFormat="1" ht="23.25" customHeight="1" x14ac:dyDescent="0.55000000000000004">
      <c r="A1598" s="25">
        <v>890</v>
      </c>
      <c r="B1598" s="26">
        <v>100000515918</v>
      </c>
      <c r="C1598" s="25">
        <v>0</v>
      </c>
      <c r="D1598" s="24" t="s">
        <v>1546</v>
      </c>
      <c r="E1598" s="24" t="s">
        <v>1543</v>
      </c>
      <c r="F1598" s="23">
        <v>24600</v>
      </c>
      <c r="G1598" s="23">
        <v>-10478.82</v>
      </c>
      <c r="H1598" s="27">
        <v>14121.18</v>
      </c>
      <c r="I1598" s="114"/>
      <c r="J1598" s="17"/>
    </row>
    <row r="1599" spans="1:10" s="15" customFormat="1" ht="23.25" customHeight="1" x14ac:dyDescent="0.55000000000000004">
      <c r="A1599" s="25">
        <v>891</v>
      </c>
      <c r="B1599" s="26">
        <v>100000515919</v>
      </c>
      <c r="C1599" s="25">
        <v>0</v>
      </c>
      <c r="D1599" s="24" t="s">
        <v>1546</v>
      </c>
      <c r="E1599" s="24" t="s">
        <v>1543</v>
      </c>
      <c r="F1599" s="23">
        <v>24600</v>
      </c>
      <c r="G1599" s="23">
        <v>-10478.82</v>
      </c>
      <c r="H1599" s="27">
        <v>14121.18</v>
      </c>
      <c r="I1599" s="114"/>
      <c r="J1599" s="17"/>
    </row>
    <row r="1600" spans="1:10" s="15" customFormat="1" ht="23.25" customHeight="1" x14ac:dyDescent="0.55000000000000004">
      <c r="A1600" s="25">
        <v>892</v>
      </c>
      <c r="B1600" s="26">
        <v>100000515920</v>
      </c>
      <c r="C1600" s="25">
        <v>0</v>
      </c>
      <c r="D1600" s="24" t="s">
        <v>1546</v>
      </c>
      <c r="E1600" s="24" t="s">
        <v>1543</v>
      </c>
      <c r="F1600" s="23">
        <v>24600</v>
      </c>
      <c r="G1600" s="23">
        <v>-10478.82</v>
      </c>
      <c r="H1600" s="27">
        <v>14121.18</v>
      </c>
      <c r="I1600" s="114"/>
      <c r="J1600" s="17"/>
    </row>
    <row r="1601" spans="1:10" s="15" customFormat="1" ht="23.25" customHeight="1" x14ac:dyDescent="0.55000000000000004">
      <c r="A1601" s="25">
        <v>893</v>
      </c>
      <c r="B1601" s="26">
        <v>100000515921</v>
      </c>
      <c r="C1601" s="25">
        <v>0</v>
      </c>
      <c r="D1601" s="24" t="s">
        <v>1546</v>
      </c>
      <c r="E1601" s="24" t="s">
        <v>1543</v>
      </c>
      <c r="F1601" s="23">
        <v>24600</v>
      </c>
      <c r="G1601" s="23">
        <v>-10478.82</v>
      </c>
      <c r="H1601" s="27">
        <v>14121.18</v>
      </c>
      <c r="I1601" s="114"/>
      <c r="J1601" s="17"/>
    </row>
    <row r="1602" spans="1:10" s="15" customFormat="1" ht="23.25" customHeight="1" x14ac:dyDescent="0.55000000000000004">
      <c r="A1602" s="25">
        <v>894</v>
      </c>
      <c r="B1602" s="26">
        <v>100000515922</v>
      </c>
      <c r="C1602" s="25">
        <v>0</v>
      </c>
      <c r="D1602" s="24" t="s">
        <v>1546</v>
      </c>
      <c r="E1602" s="24" t="s">
        <v>1543</v>
      </c>
      <c r="F1602" s="23">
        <v>24600</v>
      </c>
      <c r="G1602" s="23">
        <v>-10478.82</v>
      </c>
      <c r="H1602" s="27">
        <v>14121.18</v>
      </c>
      <c r="I1602" s="114"/>
      <c r="J1602" s="17"/>
    </row>
    <row r="1603" spans="1:10" s="15" customFormat="1" ht="23.25" customHeight="1" x14ac:dyDescent="0.55000000000000004">
      <c r="A1603" s="25">
        <v>895</v>
      </c>
      <c r="B1603" s="26">
        <v>100000515923</v>
      </c>
      <c r="C1603" s="25">
        <v>0</v>
      </c>
      <c r="D1603" s="24" t="s">
        <v>1546</v>
      </c>
      <c r="E1603" s="24" t="s">
        <v>1543</v>
      </c>
      <c r="F1603" s="23">
        <v>24600</v>
      </c>
      <c r="G1603" s="23">
        <v>-10478.82</v>
      </c>
      <c r="H1603" s="27">
        <v>14121.18</v>
      </c>
      <c r="I1603" s="114"/>
      <c r="J1603" s="17"/>
    </row>
    <row r="1604" spans="1:10" s="15" customFormat="1" ht="23.25" customHeight="1" x14ac:dyDescent="0.55000000000000004">
      <c r="A1604" s="25">
        <v>896</v>
      </c>
      <c r="B1604" s="26">
        <v>100000515924</v>
      </c>
      <c r="C1604" s="25">
        <v>0</v>
      </c>
      <c r="D1604" s="24" t="s">
        <v>1546</v>
      </c>
      <c r="E1604" s="24" t="s">
        <v>1543</v>
      </c>
      <c r="F1604" s="23">
        <v>24600</v>
      </c>
      <c r="G1604" s="23">
        <v>-10478.82</v>
      </c>
      <c r="H1604" s="27">
        <v>14121.18</v>
      </c>
      <c r="I1604" s="114"/>
      <c r="J1604" s="17"/>
    </row>
    <row r="1605" spans="1:10" s="15" customFormat="1" ht="23.25" customHeight="1" x14ac:dyDescent="0.55000000000000004">
      <c r="A1605" s="25">
        <v>897</v>
      </c>
      <c r="B1605" s="26">
        <v>100000515925</v>
      </c>
      <c r="C1605" s="25">
        <v>0</v>
      </c>
      <c r="D1605" s="24" t="s">
        <v>1546</v>
      </c>
      <c r="E1605" s="24" t="s">
        <v>1543</v>
      </c>
      <c r="F1605" s="23">
        <v>24600</v>
      </c>
      <c r="G1605" s="23">
        <v>-10478.82</v>
      </c>
      <c r="H1605" s="27">
        <v>14121.18</v>
      </c>
      <c r="I1605" s="114"/>
      <c r="J1605" s="17"/>
    </row>
    <row r="1606" spans="1:10" s="15" customFormat="1" ht="23.25" customHeight="1" x14ac:dyDescent="0.55000000000000004">
      <c r="A1606" s="25">
        <v>898</v>
      </c>
      <c r="B1606" s="26">
        <v>100000515926</v>
      </c>
      <c r="C1606" s="25">
        <v>0</v>
      </c>
      <c r="D1606" s="24" t="s">
        <v>1546</v>
      </c>
      <c r="E1606" s="24" t="s">
        <v>1543</v>
      </c>
      <c r="F1606" s="23">
        <v>24600</v>
      </c>
      <c r="G1606" s="23">
        <v>-10478.82</v>
      </c>
      <c r="H1606" s="27">
        <v>14121.18</v>
      </c>
      <c r="I1606" s="114"/>
      <c r="J1606" s="17"/>
    </row>
    <row r="1607" spans="1:10" s="15" customFormat="1" ht="23.25" customHeight="1" x14ac:dyDescent="0.55000000000000004">
      <c r="A1607" s="25">
        <v>899</v>
      </c>
      <c r="B1607" s="26">
        <v>100000515927</v>
      </c>
      <c r="C1607" s="25">
        <v>0</v>
      </c>
      <c r="D1607" s="24" t="s">
        <v>1546</v>
      </c>
      <c r="E1607" s="24" t="s">
        <v>1543</v>
      </c>
      <c r="F1607" s="23">
        <v>24600</v>
      </c>
      <c r="G1607" s="23">
        <v>-10478.82</v>
      </c>
      <c r="H1607" s="27">
        <v>14121.18</v>
      </c>
      <c r="I1607" s="114"/>
      <c r="J1607" s="17"/>
    </row>
    <row r="1608" spans="1:10" s="15" customFormat="1" ht="23.25" customHeight="1" x14ac:dyDescent="0.55000000000000004">
      <c r="A1608" s="25">
        <v>900</v>
      </c>
      <c r="B1608" s="26">
        <v>100000515928</v>
      </c>
      <c r="C1608" s="25">
        <v>0</v>
      </c>
      <c r="D1608" s="24" t="s">
        <v>1546</v>
      </c>
      <c r="E1608" s="24" t="s">
        <v>1543</v>
      </c>
      <c r="F1608" s="23">
        <v>24600</v>
      </c>
      <c r="G1608" s="23">
        <v>-10478.82</v>
      </c>
      <c r="H1608" s="27">
        <v>14121.18</v>
      </c>
      <c r="I1608" s="114"/>
      <c r="J1608" s="17"/>
    </row>
    <row r="1609" spans="1:10" s="15" customFormat="1" ht="23.25" customHeight="1" x14ac:dyDescent="0.55000000000000004">
      <c r="A1609" s="25">
        <v>901</v>
      </c>
      <c r="B1609" s="26">
        <v>100000515929</v>
      </c>
      <c r="C1609" s="25">
        <v>0</v>
      </c>
      <c r="D1609" s="24" t="s">
        <v>1546</v>
      </c>
      <c r="E1609" s="24" t="s">
        <v>1543</v>
      </c>
      <c r="F1609" s="23">
        <v>24600</v>
      </c>
      <c r="G1609" s="23">
        <v>-10478.82</v>
      </c>
      <c r="H1609" s="27">
        <v>14121.18</v>
      </c>
      <c r="I1609" s="114"/>
      <c r="J1609" s="17"/>
    </row>
    <row r="1610" spans="1:10" s="15" customFormat="1" ht="23.25" customHeight="1" x14ac:dyDescent="0.55000000000000004">
      <c r="A1610" s="25">
        <v>902</v>
      </c>
      <c r="B1610" s="26">
        <v>100000515930</v>
      </c>
      <c r="C1610" s="25">
        <v>0</v>
      </c>
      <c r="D1610" s="24" t="s">
        <v>1546</v>
      </c>
      <c r="E1610" s="24" t="s">
        <v>1543</v>
      </c>
      <c r="F1610" s="23">
        <v>24600</v>
      </c>
      <c r="G1610" s="23">
        <v>-10478.82</v>
      </c>
      <c r="H1610" s="27">
        <v>14121.18</v>
      </c>
      <c r="I1610" s="114"/>
      <c r="J1610" s="17"/>
    </row>
    <row r="1611" spans="1:10" s="15" customFormat="1" ht="23.25" customHeight="1" x14ac:dyDescent="0.55000000000000004">
      <c r="A1611" s="25">
        <v>903</v>
      </c>
      <c r="B1611" s="26">
        <v>100000515931</v>
      </c>
      <c r="C1611" s="25">
        <v>0</v>
      </c>
      <c r="D1611" s="24" t="s">
        <v>1546</v>
      </c>
      <c r="E1611" s="24" t="s">
        <v>1543</v>
      </c>
      <c r="F1611" s="23">
        <v>24600</v>
      </c>
      <c r="G1611" s="23">
        <v>-10478.82</v>
      </c>
      <c r="H1611" s="27">
        <v>14121.18</v>
      </c>
      <c r="I1611" s="114"/>
      <c r="J1611" s="17"/>
    </row>
    <row r="1612" spans="1:10" s="15" customFormat="1" ht="23.25" customHeight="1" x14ac:dyDescent="0.55000000000000004">
      <c r="A1612" s="25">
        <v>904</v>
      </c>
      <c r="B1612" s="26">
        <v>100000515932</v>
      </c>
      <c r="C1612" s="25">
        <v>0</v>
      </c>
      <c r="D1612" s="24" t="s">
        <v>1546</v>
      </c>
      <c r="E1612" s="24" t="s">
        <v>1543</v>
      </c>
      <c r="F1612" s="23">
        <v>24600</v>
      </c>
      <c r="G1612" s="23">
        <v>-10478.82</v>
      </c>
      <c r="H1612" s="27">
        <v>14121.18</v>
      </c>
      <c r="I1612" s="114"/>
      <c r="J1612" s="17"/>
    </row>
    <row r="1613" spans="1:10" s="15" customFormat="1" ht="23.25" customHeight="1" x14ac:dyDescent="0.55000000000000004">
      <c r="A1613" s="25">
        <v>905</v>
      </c>
      <c r="B1613" s="26">
        <v>100000515933</v>
      </c>
      <c r="C1613" s="25">
        <v>0</v>
      </c>
      <c r="D1613" s="24" t="s">
        <v>1546</v>
      </c>
      <c r="E1613" s="24" t="s">
        <v>1543</v>
      </c>
      <c r="F1613" s="23">
        <v>24600</v>
      </c>
      <c r="G1613" s="23">
        <v>-10478.82</v>
      </c>
      <c r="H1613" s="27">
        <v>14121.18</v>
      </c>
      <c r="I1613" s="114"/>
      <c r="J1613" s="17"/>
    </row>
    <row r="1614" spans="1:10" s="15" customFormat="1" ht="23.25" customHeight="1" x14ac:dyDescent="0.55000000000000004">
      <c r="A1614" s="25">
        <v>906</v>
      </c>
      <c r="B1614" s="26">
        <v>100000515934</v>
      </c>
      <c r="C1614" s="25">
        <v>0</v>
      </c>
      <c r="D1614" s="24" t="s">
        <v>1546</v>
      </c>
      <c r="E1614" s="24" t="s">
        <v>1543</v>
      </c>
      <c r="F1614" s="23">
        <v>24600</v>
      </c>
      <c r="G1614" s="23">
        <v>-10478.82</v>
      </c>
      <c r="H1614" s="27">
        <v>14121.18</v>
      </c>
      <c r="I1614" s="114"/>
      <c r="J1614" s="17"/>
    </row>
    <row r="1615" spans="1:10" s="15" customFormat="1" ht="23.25" customHeight="1" x14ac:dyDescent="0.55000000000000004">
      <c r="A1615" s="25">
        <v>907</v>
      </c>
      <c r="B1615" s="26">
        <v>100000515935</v>
      </c>
      <c r="C1615" s="25">
        <v>0</v>
      </c>
      <c r="D1615" s="24" t="s">
        <v>1546</v>
      </c>
      <c r="E1615" s="24" t="s">
        <v>1543</v>
      </c>
      <c r="F1615" s="23">
        <v>24600</v>
      </c>
      <c r="G1615" s="23">
        <v>-10478.82</v>
      </c>
      <c r="H1615" s="27">
        <v>14121.18</v>
      </c>
      <c r="I1615" s="114"/>
      <c r="J1615" s="17"/>
    </row>
    <row r="1616" spans="1:10" s="15" customFormat="1" ht="23.25" customHeight="1" x14ac:dyDescent="0.55000000000000004">
      <c r="A1616" s="25">
        <v>908</v>
      </c>
      <c r="B1616" s="26">
        <v>100000515936</v>
      </c>
      <c r="C1616" s="25">
        <v>0</v>
      </c>
      <c r="D1616" s="24" t="s">
        <v>1546</v>
      </c>
      <c r="E1616" s="24" t="s">
        <v>1543</v>
      </c>
      <c r="F1616" s="23">
        <v>24600</v>
      </c>
      <c r="G1616" s="23">
        <v>-10478.82</v>
      </c>
      <c r="H1616" s="27">
        <v>14121.18</v>
      </c>
      <c r="I1616" s="114"/>
      <c r="J1616" s="17"/>
    </row>
    <row r="1617" spans="1:10" s="15" customFormat="1" ht="23.25" customHeight="1" x14ac:dyDescent="0.55000000000000004">
      <c r="A1617" s="25">
        <v>909</v>
      </c>
      <c r="B1617" s="26">
        <v>100000515937</v>
      </c>
      <c r="C1617" s="25">
        <v>0</v>
      </c>
      <c r="D1617" s="24" t="s">
        <v>1546</v>
      </c>
      <c r="E1617" s="24" t="s">
        <v>1543</v>
      </c>
      <c r="F1617" s="23">
        <v>24600</v>
      </c>
      <c r="G1617" s="23">
        <v>-10478.82</v>
      </c>
      <c r="H1617" s="27">
        <v>14121.18</v>
      </c>
      <c r="I1617" s="114"/>
      <c r="J1617" s="17"/>
    </row>
    <row r="1618" spans="1:10" s="15" customFormat="1" ht="23.25" customHeight="1" x14ac:dyDescent="0.55000000000000004">
      <c r="A1618" s="25">
        <v>910</v>
      </c>
      <c r="B1618" s="26">
        <v>100000515938</v>
      </c>
      <c r="C1618" s="25">
        <v>0</v>
      </c>
      <c r="D1618" s="24" t="s">
        <v>1546</v>
      </c>
      <c r="E1618" s="24" t="s">
        <v>1543</v>
      </c>
      <c r="F1618" s="23">
        <v>24600</v>
      </c>
      <c r="G1618" s="23">
        <v>-10478.82</v>
      </c>
      <c r="H1618" s="27">
        <v>14121.18</v>
      </c>
      <c r="I1618" s="114"/>
      <c r="J1618" s="17"/>
    </row>
    <row r="1619" spans="1:10" s="15" customFormat="1" ht="23.25" customHeight="1" x14ac:dyDescent="0.55000000000000004">
      <c r="A1619" s="25">
        <v>911</v>
      </c>
      <c r="B1619" s="26">
        <v>100000515939</v>
      </c>
      <c r="C1619" s="25">
        <v>0</v>
      </c>
      <c r="D1619" s="24" t="s">
        <v>1546</v>
      </c>
      <c r="E1619" s="24" t="s">
        <v>1543</v>
      </c>
      <c r="F1619" s="23">
        <v>24600</v>
      </c>
      <c r="G1619" s="23">
        <v>-10478.82</v>
      </c>
      <c r="H1619" s="27">
        <v>14121.18</v>
      </c>
      <c r="I1619" s="114"/>
      <c r="J1619" s="17"/>
    </row>
    <row r="1620" spans="1:10" s="15" customFormat="1" ht="23.25" customHeight="1" x14ac:dyDescent="0.55000000000000004">
      <c r="A1620" s="25">
        <v>912</v>
      </c>
      <c r="B1620" s="26">
        <v>100000515940</v>
      </c>
      <c r="C1620" s="25">
        <v>0</v>
      </c>
      <c r="D1620" s="24" t="s">
        <v>1546</v>
      </c>
      <c r="E1620" s="24" t="s">
        <v>1543</v>
      </c>
      <c r="F1620" s="23">
        <v>24600</v>
      </c>
      <c r="G1620" s="23">
        <v>-10478.82</v>
      </c>
      <c r="H1620" s="27">
        <v>14121.18</v>
      </c>
      <c r="I1620" s="114"/>
      <c r="J1620" s="17"/>
    </row>
    <row r="1621" spans="1:10" s="15" customFormat="1" ht="23.25" customHeight="1" x14ac:dyDescent="0.55000000000000004">
      <c r="A1621" s="25">
        <v>913</v>
      </c>
      <c r="B1621" s="26">
        <v>100000515941</v>
      </c>
      <c r="C1621" s="25">
        <v>0</v>
      </c>
      <c r="D1621" s="24" t="s">
        <v>1546</v>
      </c>
      <c r="E1621" s="24" t="s">
        <v>1543</v>
      </c>
      <c r="F1621" s="23">
        <v>24600</v>
      </c>
      <c r="G1621" s="23">
        <v>-10478.82</v>
      </c>
      <c r="H1621" s="27">
        <v>14121.18</v>
      </c>
      <c r="I1621" s="114"/>
      <c r="J1621" s="17"/>
    </row>
    <row r="1622" spans="1:10" s="15" customFormat="1" ht="23.25" customHeight="1" x14ac:dyDescent="0.55000000000000004">
      <c r="A1622" s="25">
        <v>914</v>
      </c>
      <c r="B1622" s="26">
        <v>100000515942</v>
      </c>
      <c r="C1622" s="25">
        <v>0</v>
      </c>
      <c r="D1622" s="24" t="s">
        <v>1546</v>
      </c>
      <c r="E1622" s="24" t="s">
        <v>1543</v>
      </c>
      <c r="F1622" s="23">
        <v>24600</v>
      </c>
      <c r="G1622" s="23">
        <v>-10478.82</v>
      </c>
      <c r="H1622" s="27">
        <v>14121.18</v>
      </c>
      <c r="I1622" s="114"/>
      <c r="J1622" s="17"/>
    </row>
    <row r="1623" spans="1:10" s="15" customFormat="1" ht="23.25" customHeight="1" x14ac:dyDescent="0.55000000000000004">
      <c r="A1623" s="25">
        <v>915</v>
      </c>
      <c r="B1623" s="26">
        <v>100000515943</v>
      </c>
      <c r="C1623" s="25">
        <v>0</v>
      </c>
      <c r="D1623" s="24" t="s">
        <v>1546</v>
      </c>
      <c r="E1623" s="24" t="s">
        <v>1543</v>
      </c>
      <c r="F1623" s="23">
        <v>24600</v>
      </c>
      <c r="G1623" s="23">
        <v>-10478.82</v>
      </c>
      <c r="H1623" s="27">
        <v>14121.18</v>
      </c>
      <c r="I1623" s="114"/>
      <c r="J1623" s="17"/>
    </row>
    <row r="1624" spans="1:10" s="15" customFormat="1" ht="23.25" customHeight="1" x14ac:dyDescent="0.55000000000000004">
      <c r="A1624" s="25">
        <v>916</v>
      </c>
      <c r="B1624" s="26">
        <v>100000515944</v>
      </c>
      <c r="C1624" s="25">
        <v>0</v>
      </c>
      <c r="D1624" s="24" t="s">
        <v>1546</v>
      </c>
      <c r="E1624" s="24" t="s">
        <v>1543</v>
      </c>
      <c r="F1624" s="23">
        <v>24600</v>
      </c>
      <c r="G1624" s="23">
        <v>-10478.82</v>
      </c>
      <c r="H1624" s="27">
        <v>14121.18</v>
      </c>
      <c r="I1624" s="114"/>
      <c r="J1624" s="17"/>
    </row>
    <row r="1625" spans="1:10" s="15" customFormat="1" ht="23.25" customHeight="1" x14ac:dyDescent="0.55000000000000004">
      <c r="A1625" s="25">
        <v>917</v>
      </c>
      <c r="B1625" s="26">
        <v>100000515945</v>
      </c>
      <c r="C1625" s="25">
        <v>0</v>
      </c>
      <c r="D1625" s="24" t="s">
        <v>1546</v>
      </c>
      <c r="E1625" s="24" t="s">
        <v>1543</v>
      </c>
      <c r="F1625" s="23">
        <v>24600</v>
      </c>
      <c r="G1625" s="23">
        <v>-10478.82</v>
      </c>
      <c r="H1625" s="27">
        <v>14121.18</v>
      </c>
      <c r="I1625" s="114"/>
      <c r="J1625" s="17"/>
    </row>
    <row r="1626" spans="1:10" s="15" customFormat="1" ht="23.25" customHeight="1" x14ac:dyDescent="0.55000000000000004">
      <c r="A1626" s="25">
        <v>918</v>
      </c>
      <c r="B1626" s="26">
        <v>100000515946</v>
      </c>
      <c r="C1626" s="25">
        <v>0</v>
      </c>
      <c r="D1626" s="24" t="s">
        <v>1546</v>
      </c>
      <c r="E1626" s="24" t="s">
        <v>1543</v>
      </c>
      <c r="F1626" s="23">
        <v>24600</v>
      </c>
      <c r="G1626" s="23">
        <v>-10478.82</v>
      </c>
      <c r="H1626" s="27">
        <v>14121.18</v>
      </c>
      <c r="I1626" s="114"/>
      <c r="J1626" s="17"/>
    </row>
    <row r="1627" spans="1:10" s="15" customFormat="1" ht="23.25" customHeight="1" x14ac:dyDescent="0.55000000000000004">
      <c r="A1627" s="25">
        <v>919</v>
      </c>
      <c r="B1627" s="26">
        <v>100000515947</v>
      </c>
      <c r="C1627" s="25">
        <v>0</v>
      </c>
      <c r="D1627" s="24" t="s">
        <v>1546</v>
      </c>
      <c r="E1627" s="24" t="s">
        <v>1543</v>
      </c>
      <c r="F1627" s="23">
        <v>24600</v>
      </c>
      <c r="G1627" s="23">
        <v>-10478.82</v>
      </c>
      <c r="H1627" s="27">
        <v>14121.18</v>
      </c>
      <c r="I1627" s="114"/>
      <c r="J1627" s="17"/>
    </row>
    <row r="1628" spans="1:10" s="15" customFormat="1" ht="23.25" customHeight="1" x14ac:dyDescent="0.55000000000000004">
      <c r="A1628" s="25">
        <v>920</v>
      </c>
      <c r="B1628" s="26">
        <v>100000515948</v>
      </c>
      <c r="C1628" s="25">
        <v>0</v>
      </c>
      <c r="D1628" s="24" t="s">
        <v>1546</v>
      </c>
      <c r="E1628" s="24" t="s">
        <v>1543</v>
      </c>
      <c r="F1628" s="23">
        <v>24600</v>
      </c>
      <c r="G1628" s="23">
        <v>-10478.82</v>
      </c>
      <c r="H1628" s="27">
        <v>14121.18</v>
      </c>
      <c r="I1628" s="114"/>
      <c r="J1628" s="17"/>
    </row>
    <row r="1629" spans="1:10" s="15" customFormat="1" ht="23.25" customHeight="1" x14ac:dyDescent="0.55000000000000004">
      <c r="A1629" s="25">
        <v>921</v>
      </c>
      <c r="B1629" s="26">
        <v>100000515949</v>
      </c>
      <c r="C1629" s="25">
        <v>0</v>
      </c>
      <c r="D1629" s="24" t="s">
        <v>1546</v>
      </c>
      <c r="E1629" s="24" t="s">
        <v>1543</v>
      </c>
      <c r="F1629" s="23">
        <v>24600</v>
      </c>
      <c r="G1629" s="23">
        <v>-10478.82</v>
      </c>
      <c r="H1629" s="27">
        <v>14121.18</v>
      </c>
      <c r="I1629" s="114"/>
      <c r="J1629" s="17"/>
    </row>
    <row r="1630" spans="1:10" s="15" customFormat="1" ht="23.25" customHeight="1" x14ac:dyDescent="0.55000000000000004">
      <c r="A1630" s="25">
        <v>922</v>
      </c>
      <c r="B1630" s="26">
        <v>100000515950</v>
      </c>
      <c r="C1630" s="25">
        <v>0</v>
      </c>
      <c r="D1630" s="24" t="s">
        <v>1546</v>
      </c>
      <c r="E1630" s="24" t="s">
        <v>1543</v>
      </c>
      <c r="F1630" s="23">
        <v>24600</v>
      </c>
      <c r="G1630" s="23">
        <v>-10478.82</v>
      </c>
      <c r="H1630" s="27">
        <v>14121.18</v>
      </c>
      <c r="I1630" s="114"/>
      <c r="J1630" s="17"/>
    </row>
    <row r="1631" spans="1:10" s="15" customFormat="1" ht="23.25" customHeight="1" x14ac:dyDescent="0.55000000000000004">
      <c r="A1631" s="25">
        <v>923</v>
      </c>
      <c r="B1631" s="26">
        <v>100000515951</v>
      </c>
      <c r="C1631" s="25">
        <v>0</v>
      </c>
      <c r="D1631" s="24" t="s">
        <v>1546</v>
      </c>
      <c r="E1631" s="24" t="s">
        <v>1543</v>
      </c>
      <c r="F1631" s="23">
        <v>24600</v>
      </c>
      <c r="G1631" s="23">
        <v>-10478.82</v>
      </c>
      <c r="H1631" s="27">
        <v>14121.18</v>
      </c>
      <c r="I1631" s="114"/>
      <c r="J1631" s="17"/>
    </row>
    <row r="1632" spans="1:10" s="15" customFormat="1" ht="23.25" customHeight="1" x14ac:dyDescent="0.55000000000000004">
      <c r="A1632" s="25">
        <v>924</v>
      </c>
      <c r="B1632" s="26">
        <v>100000515952</v>
      </c>
      <c r="C1632" s="25">
        <v>0</v>
      </c>
      <c r="D1632" s="24" t="s">
        <v>1546</v>
      </c>
      <c r="E1632" s="24" t="s">
        <v>1543</v>
      </c>
      <c r="F1632" s="23">
        <v>24600</v>
      </c>
      <c r="G1632" s="23">
        <v>-10478.82</v>
      </c>
      <c r="H1632" s="27">
        <v>14121.18</v>
      </c>
      <c r="I1632" s="114"/>
      <c r="J1632" s="17"/>
    </row>
    <row r="1633" spans="1:10" s="15" customFormat="1" ht="23.25" customHeight="1" x14ac:dyDescent="0.55000000000000004">
      <c r="A1633" s="25">
        <v>925</v>
      </c>
      <c r="B1633" s="26">
        <v>100000515953</v>
      </c>
      <c r="C1633" s="25">
        <v>0</v>
      </c>
      <c r="D1633" s="24" t="s">
        <v>1546</v>
      </c>
      <c r="E1633" s="24" t="s">
        <v>1543</v>
      </c>
      <c r="F1633" s="23">
        <v>24600</v>
      </c>
      <c r="G1633" s="23">
        <v>-10478.82</v>
      </c>
      <c r="H1633" s="27">
        <v>14121.18</v>
      </c>
      <c r="I1633" s="114"/>
      <c r="J1633" s="17"/>
    </row>
    <row r="1634" spans="1:10" s="15" customFormat="1" ht="23.25" customHeight="1" x14ac:dyDescent="0.55000000000000004">
      <c r="A1634" s="25">
        <v>926</v>
      </c>
      <c r="B1634" s="26">
        <v>100000515954</v>
      </c>
      <c r="C1634" s="25">
        <v>0</v>
      </c>
      <c r="D1634" s="24" t="s">
        <v>1546</v>
      </c>
      <c r="E1634" s="24" t="s">
        <v>1543</v>
      </c>
      <c r="F1634" s="23">
        <v>24600</v>
      </c>
      <c r="G1634" s="23">
        <v>-10478.82</v>
      </c>
      <c r="H1634" s="27">
        <v>14121.18</v>
      </c>
      <c r="I1634" s="114"/>
      <c r="J1634" s="17"/>
    </row>
    <row r="1635" spans="1:10" s="15" customFormat="1" ht="23.25" customHeight="1" x14ac:dyDescent="0.55000000000000004">
      <c r="A1635" s="25">
        <v>927</v>
      </c>
      <c r="B1635" s="26">
        <v>100000515955</v>
      </c>
      <c r="C1635" s="25">
        <v>0</v>
      </c>
      <c r="D1635" s="24" t="s">
        <v>1546</v>
      </c>
      <c r="E1635" s="24" t="s">
        <v>1543</v>
      </c>
      <c r="F1635" s="23">
        <v>24600</v>
      </c>
      <c r="G1635" s="23">
        <v>-10478.82</v>
      </c>
      <c r="H1635" s="27">
        <v>14121.18</v>
      </c>
      <c r="I1635" s="114"/>
      <c r="J1635" s="17"/>
    </row>
    <row r="1636" spans="1:10" s="15" customFormat="1" ht="23.25" customHeight="1" x14ac:dyDescent="0.55000000000000004">
      <c r="A1636" s="25">
        <v>928</v>
      </c>
      <c r="B1636" s="26">
        <v>100000515956</v>
      </c>
      <c r="C1636" s="25">
        <v>0</v>
      </c>
      <c r="D1636" s="24" t="s">
        <v>1546</v>
      </c>
      <c r="E1636" s="24" t="s">
        <v>1543</v>
      </c>
      <c r="F1636" s="23">
        <v>24600</v>
      </c>
      <c r="G1636" s="23">
        <v>-10478.82</v>
      </c>
      <c r="H1636" s="27">
        <v>14121.18</v>
      </c>
      <c r="I1636" s="114"/>
      <c r="J1636" s="17"/>
    </row>
    <row r="1637" spans="1:10" s="15" customFormat="1" ht="23.25" customHeight="1" x14ac:dyDescent="0.55000000000000004">
      <c r="A1637" s="25">
        <v>929</v>
      </c>
      <c r="B1637" s="26">
        <v>100000515957</v>
      </c>
      <c r="C1637" s="25">
        <v>0</v>
      </c>
      <c r="D1637" s="24" t="s">
        <v>1546</v>
      </c>
      <c r="E1637" s="24" t="s">
        <v>1543</v>
      </c>
      <c r="F1637" s="23">
        <v>24600</v>
      </c>
      <c r="G1637" s="23">
        <v>-10478.82</v>
      </c>
      <c r="H1637" s="27">
        <v>14121.18</v>
      </c>
      <c r="I1637" s="114"/>
      <c r="J1637" s="17"/>
    </row>
    <row r="1638" spans="1:10" s="15" customFormat="1" ht="23.25" customHeight="1" x14ac:dyDescent="0.55000000000000004">
      <c r="A1638" s="25">
        <v>930</v>
      </c>
      <c r="B1638" s="26">
        <v>100000515958</v>
      </c>
      <c r="C1638" s="25">
        <v>0</v>
      </c>
      <c r="D1638" s="24" t="s">
        <v>1546</v>
      </c>
      <c r="E1638" s="24" t="s">
        <v>1543</v>
      </c>
      <c r="F1638" s="23">
        <v>24600</v>
      </c>
      <c r="G1638" s="23">
        <v>-10478.82</v>
      </c>
      <c r="H1638" s="27">
        <v>14121.18</v>
      </c>
      <c r="I1638" s="114"/>
      <c r="J1638" s="17"/>
    </row>
    <row r="1639" spans="1:10" s="15" customFormat="1" ht="23.25" customHeight="1" x14ac:dyDescent="0.55000000000000004">
      <c r="A1639" s="25">
        <v>931</v>
      </c>
      <c r="B1639" s="26">
        <v>100000515959</v>
      </c>
      <c r="C1639" s="25">
        <v>0</v>
      </c>
      <c r="D1639" s="24" t="s">
        <v>1546</v>
      </c>
      <c r="E1639" s="24" t="s">
        <v>1543</v>
      </c>
      <c r="F1639" s="23">
        <v>24600</v>
      </c>
      <c r="G1639" s="23">
        <v>-10478.82</v>
      </c>
      <c r="H1639" s="27">
        <v>14121.18</v>
      </c>
      <c r="I1639" s="114"/>
      <c r="J1639" s="17"/>
    </row>
    <row r="1640" spans="1:10" s="15" customFormat="1" ht="23.25" customHeight="1" x14ac:dyDescent="0.55000000000000004">
      <c r="A1640" s="25">
        <v>932</v>
      </c>
      <c r="B1640" s="26">
        <v>100000515960</v>
      </c>
      <c r="C1640" s="25">
        <v>0</v>
      </c>
      <c r="D1640" s="24" t="s">
        <v>1546</v>
      </c>
      <c r="E1640" s="24" t="s">
        <v>1543</v>
      </c>
      <c r="F1640" s="23">
        <v>24600</v>
      </c>
      <c r="G1640" s="23">
        <v>-10478.82</v>
      </c>
      <c r="H1640" s="27">
        <v>14121.18</v>
      </c>
      <c r="I1640" s="114"/>
      <c r="J1640" s="17"/>
    </row>
    <row r="1641" spans="1:10" s="15" customFormat="1" ht="23.25" customHeight="1" x14ac:dyDescent="0.55000000000000004">
      <c r="A1641" s="25">
        <v>933</v>
      </c>
      <c r="B1641" s="26">
        <v>100000515961</v>
      </c>
      <c r="C1641" s="25">
        <v>0</v>
      </c>
      <c r="D1641" s="24" t="s">
        <v>1546</v>
      </c>
      <c r="E1641" s="24" t="s">
        <v>1543</v>
      </c>
      <c r="F1641" s="23">
        <v>24600</v>
      </c>
      <c r="G1641" s="23">
        <v>-10478.82</v>
      </c>
      <c r="H1641" s="27">
        <v>14121.18</v>
      </c>
      <c r="I1641" s="114"/>
      <c r="J1641" s="17"/>
    </row>
    <row r="1642" spans="1:10" s="15" customFormat="1" ht="23.25" customHeight="1" x14ac:dyDescent="0.55000000000000004">
      <c r="A1642" s="25">
        <v>934</v>
      </c>
      <c r="B1642" s="26">
        <v>100000515962</v>
      </c>
      <c r="C1642" s="25">
        <v>0</v>
      </c>
      <c r="D1642" s="24" t="s">
        <v>1546</v>
      </c>
      <c r="E1642" s="24" t="s">
        <v>1543</v>
      </c>
      <c r="F1642" s="23">
        <v>24600</v>
      </c>
      <c r="G1642" s="23">
        <v>-10478.82</v>
      </c>
      <c r="H1642" s="27">
        <v>14121.18</v>
      </c>
      <c r="I1642" s="114"/>
      <c r="J1642" s="17"/>
    </row>
    <row r="1643" spans="1:10" s="15" customFormat="1" ht="23.25" customHeight="1" x14ac:dyDescent="0.55000000000000004">
      <c r="A1643" s="25">
        <v>935</v>
      </c>
      <c r="B1643" s="26">
        <v>100000515963</v>
      </c>
      <c r="C1643" s="25">
        <v>0</v>
      </c>
      <c r="D1643" s="24" t="s">
        <v>1546</v>
      </c>
      <c r="E1643" s="24" t="s">
        <v>1543</v>
      </c>
      <c r="F1643" s="23">
        <v>24600</v>
      </c>
      <c r="G1643" s="23">
        <v>-10478.82</v>
      </c>
      <c r="H1643" s="27">
        <v>14121.18</v>
      </c>
      <c r="I1643" s="114"/>
      <c r="J1643" s="17"/>
    </row>
    <row r="1644" spans="1:10" s="15" customFormat="1" ht="23.25" customHeight="1" x14ac:dyDescent="0.55000000000000004">
      <c r="A1644" s="25">
        <v>936</v>
      </c>
      <c r="B1644" s="26">
        <v>100000515964</v>
      </c>
      <c r="C1644" s="25">
        <v>0</v>
      </c>
      <c r="D1644" s="24" t="s">
        <v>1546</v>
      </c>
      <c r="E1644" s="24" t="s">
        <v>1543</v>
      </c>
      <c r="F1644" s="23">
        <v>24600</v>
      </c>
      <c r="G1644" s="23">
        <v>-10478.82</v>
      </c>
      <c r="H1644" s="27">
        <v>14121.18</v>
      </c>
      <c r="I1644" s="114"/>
      <c r="J1644" s="17"/>
    </row>
    <row r="1645" spans="1:10" s="15" customFormat="1" ht="23.25" customHeight="1" x14ac:dyDescent="0.55000000000000004">
      <c r="A1645" s="25">
        <v>937</v>
      </c>
      <c r="B1645" s="26">
        <v>100000515965</v>
      </c>
      <c r="C1645" s="25">
        <v>0</v>
      </c>
      <c r="D1645" s="24" t="s">
        <v>1546</v>
      </c>
      <c r="E1645" s="24" t="s">
        <v>1543</v>
      </c>
      <c r="F1645" s="23">
        <v>24600</v>
      </c>
      <c r="G1645" s="23">
        <v>-10478.82</v>
      </c>
      <c r="H1645" s="27">
        <v>14121.18</v>
      </c>
      <c r="I1645" s="114"/>
      <c r="J1645" s="17"/>
    </row>
    <row r="1646" spans="1:10" s="15" customFormat="1" ht="23.25" customHeight="1" x14ac:dyDescent="0.55000000000000004">
      <c r="A1646" s="25">
        <v>938</v>
      </c>
      <c r="B1646" s="26">
        <v>100000515966</v>
      </c>
      <c r="C1646" s="25">
        <v>0</v>
      </c>
      <c r="D1646" s="24" t="s">
        <v>1546</v>
      </c>
      <c r="E1646" s="24" t="s">
        <v>1543</v>
      </c>
      <c r="F1646" s="23">
        <v>24600</v>
      </c>
      <c r="G1646" s="23">
        <v>-10478.82</v>
      </c>
      <c r="H1646" s="27">
        <v>14121.18</v>
      </c>
      <c r="I1646" s="114"/>
      <c r="J1646" s="17"/>
    </row>
    <row r="1647" spans="1:10" s="15" customFormat="1" ht="23.25" customHeight="1" x14ac:dyDescent="0.55000000000000004">
      <c r="A1647" s="25">
        <v>939</v>
      </c>
      <c r="B1647" s="26">
        <v>100000515967</v>
      </c>
      <c r="C1647" s="25">
        <v>0</v>
      </c>
      <c r="D1647" s="24" t="s">
        <v>1546</v>
      </c>
      <c r="E1647" s="24" t="s">
        <v>1543</v>
      </c>
      <c r="F1647" s="23">
        <v>24600</v>
      </c>
      <c r="G1647" s="23">
        <v>-10478.82</v>
      </c>
      <c r="H1647" s="27">
        <v>14121.18</v>
      </c>
      <c r="I1647" s="114"/>
      <c r="J1647" s="17"/>
    </row>
    <row r="1648" spans="1:10" s="15" customFormat="1" ht="23.25" customHeight="1" x14ac:dyDescent="0.55000000000000004">
      <c r="A1648" s="25">
        <v>940</v>
      </c>
      <c r="B1648" s="26">
        <v>100000515968</v>
      </c>
      <c r="C1648" s="25">
        <v>0</v>
      </c>
      <c r="D1648" s="24" t="s">
        <v>1546</v>
      </c>
      <c r="E1648" s="24" t="s">
        <v>1543</v>
      </c>
      <c r="F1648" s="23">
        <v>24600</v>
      </c>
      <c r="G1648" s="23">
        <v>-10478.82</v>
      </c>
      <c r="H1648" s="27">
        <v>14121.18</v>
      </c>
      <c r="I1648" s="114"/>
      <c r="J1648" s="17"/>
    </row>
    <row r="1649" spans="1:10" s="15" customFormat="1" ht="23.25" customHeight="1" x14ac:dyDescent="0.55000000000000004">
      <c r="A1649" s="25">
        <v>941</v>
      </c>
      <c r="B1649" s="26">
        <v>100000515969</v>
      </c>
      <c r="C1649" s="25">
        <v>0</v>
      </c>
      <c r="D1649" s="24" t="s">
        <v>1546</v>
      </c>
      <c r="E1649" s="24" t="s">
        <v>1543</v>
      </c>
      <c r="F1649" s="23">
        <v>24600</v>
      </c>
      <c r="G1649" s="23">
        <v>-10478.82</v>
      </c>
      <c r="H1649" s="27">
        <v>14121.18</v>
      </c>
      <c r="I1649" s="114"/>
      <c r="J1649" s="17"/>
    </row>
    <row r="1650" spans="1:10" s="15" customFormat="1" ht="23.25" customHeight="1" x14ac:dyDescent="0.55000000000000004">
      <c r="A1650" s="25">
        <v>942</v>
      </c>
      <c r="B1650" s="26">
        <v>100000515970</v>
      </c>
      <c r="C1650" s="25">
        <v>0</v>
      </c>
      <c r="D1650" s="24" t="s">
        <v>1546</v>
      </c>
      <c r="E1650" s="24" t="s">
        <v>1543</v>
      </c>
      <c r="F1650" s="23">
        <v>24600</v>
      </c>
      <c r="G1650" s="23">
        <v>-10478.82</v>
      </c>
      <c r="H1650" s="27">
        <v>14121.18</v>
      </c>
      <c r="I1650" s="114"/>
      <c r="J1650" s="17"/>
    </row>
    <row r="1651" spans="1:10" s="15" customFormat="1" ht="23.25" customHeight="1" x14ac:dyDescent="0.55000000000000004">
      <c r="A1651" s="25">
        <v>943</v>
      </c>
      <c r="B1651" s="26">
        <v>100000515971</v>
      </c>
      <c r="C1651" s="25">
        <v>0</v>
      </c>
      <c r="D1651" s="24" t="s">
        <v>1546</v>
      </c>
      <c r="E1651" s="24" t="s">
        <v>1543</v>
      </c>
      <c r="F1651" s="23">
        <v>24600</v>
      </c>
      <c r="G1651" s="23">
        <v>-10478.82</v>
      </c>
      <c r="H1651" s="27">
        <v>14121.18</v>
      </c>
      <c r="I1651" s="114"/>
      <c r="J1651" s="17"/>
    </row>
    <row r="1652" spans="1:10" s="15" customFormat="1" ht="23.25" customHeight="1" x14ac:dyDescent="0.55000000000000004">
      <c r="A1652" s="25">
        <v>944</v>
      </c>
      <c r="B1652" s="26">
        <v>100000515972</v>
      </c>
      <c r="C1652" s="25">
        <v>0</v>
      </c>
      <c r="D1652" s="24" t="s">
        <v>1546</v>
      </c>
      <c r="E1652" s="24" t="s">
        <v>1543</v>
      </c>
      <c r="F1652" s="23">
        <v>24600</v>
      </c>
      <c r="G1652" s="23">
        <v>-10478.82</v>
      </c>
      <c r="H1652" s="27">
        <v>14121.18</v>
      </c>
      <c r="I1652" s="114"/>
      <c r="J1652" s="17"/>
    </row>
    <row r="1653" spans="1:10" s="15" customFormat="1" ht="23.25" customHeight="1" x14ac:dyDescent="0.55000000000000004">
      <c r="A1653" s="25">
        <v>945</v>
      </c>
      <c r="B1653" s="26">
        <v>100000515973</v>
      </c>
      <c r="C1653" s="25">
        <v>0</v>
      </c>
      <c r="D1653" s="24" t="s">
        <v>1546</v>
      </c>
      <c r="E1653" s="24" t="s">
        <v>1543</v>
      </c>
      <c r="F1653" s="23">
        <v>24600</v>
      </c>
      <c r="G1653" s="23">
        <v>-10478.82</v>
      </c>
      <c r="H1653" s="27">
        <v>14121.18</v>
      </c>
      <c r="I1653" s="114"/>
      <c r="J1653" s="17"/>
    </row>
    <row r="1654" spans="1:10" s="15" customFormat="1" ht="23.25" customHeight="1" x14ac:dyDescent="0.55000000000000004">
      <c r="A1654" s="25">
        <v>946</v>
      </c>
      <c r="B1654" s="26">
        <v>100000515974</v>
      </c>
      <c r="C1654" s="25">
        <v>0</v>
      </c>
      <c r="D1654" s="24" t="s">
        <v>1546</v>
      </c>
      <c r="E1654" s="24" t="s">
        <v>1543</v>
      </c>
      <c r="F1654" s="23">
        <v>24600</v>
      </c>
      <c r="G1654" s="23">
        <v>-10478.82</v>
      </c>
      <c r="H1654" s="27">
        <v>14121.18</v>
      </c>
      <c r="I1654" s="114"/>
      <c r="J1654" s="17"/>
    </row>
    <row r="1655" spans="1:10" s="15" customFormat="1" ht="23.25" customHeight="1" x14ac:dyDescent="0.55000000000000004">
      <c r="A1655" s="25">
        <v>947</v>
      </c>
      <c r="B1655" s="26">
        <v>100000515975</v>
      </c>
      <c r="C1655" s="25">
        <v>0</v>
      </c>
      <c r="D1655" s="24" t="s">
        <v>1546</v>
      </c>
      <c r="E1655" s="24" t="s">
        <v>1543</v>
      </c>
      <c r="F1655" s="23">
        <v>24600</v>
      </c>
      <c r="G1655" s="23">
        <v>-10478.82</v>
      </c>
      <c r="H1655" s="27">
        <v>14121.18</v>
      </c>
      <c r="I1655" s="114"/>
      <c r="J1655" s="17"/>
    </row>
    <row r="1656" spans="1:10" s="15" customFormat="1" ht="23.25" customHeight="1" x14ac:dyDescent="0.55000000000000004">
      <c r="A1656" s="25">
        <v>948</v>
      </c>
      <c r="B1656" s="26">
        <v>100000515976</v>
      </c>
      <c r="C1656" s="25">
        <v>0</v>
      </c>
      <c r="D1656" s="24" t="s">
        <v>1546</v>
      </c>
      <c r="E1656" s="24" t="s">
        <v>1543</v>
      </c>
      <c r="F1656" s="23">
        <v>24600</v>
      </c>
      <c r="G1656" s="23">
        <v>-10478.82</v>
      </c>
      <c r="H1656" s="27">
        <v>14121.18</v>
      </c>
      <c r="I1656" s="114"/>
      <c r="J1656" s="17"/>
    </row>
    <row r="1657" spans="1:10" s="15" customFormat="1" ht="23.25" customHeight="1" x14ac:dyDescent="0.55000000000000004">
      <c r="A1657" s="25">
        <v>949</v>
      </c>
      <c r="B1657" s="26">
        <v>100000515977</v>
      </c>
      <c r="C1657" s="25">
        <v>0</v>
      </c>
      <c r="D1657" s="24" t="s">
        <v>1546</v>
      </c>
      <c r="E1657" s="24" t="s">
        <v>1543</v>
      </c>
      <c r="F1657" s="23">
        <v>24600</v>
      </c>
      <c r="G1657" s="23">
        <v>-10478.82</v>
      </c>
      <c r="H1657" s="27">
        <v>14121.18</v>
      </c>
      <c r="I1657" s="114"/>
      <c r="J1657" s="17"/>
    </row>
    <row r="1658" spans="1:10" s="15" customFormat="1" ht="23.25" customHeight="1" x14ac:dyDescent="0.55000000000000004">
      <c r="A1658" s="25">
        <v>950</v>
      </c>
      <c r="B1658" s="26">
        <v>100000515978</v>
      </c>
      <c r="C1658" s="25">
        <v>0</v>
      </c>
      <c r="D1658" s="24" t="s">
        <v>1546</v>
      </c>
      <c r="E1658" s="24" t="s">
        <v>1543</v>
      </c>
      <c r="F1658" s="23">
        <v>24600</v>
      </c>
      <c r="G1658" s="23">
        <v>-10478.82</v>
      </c>
      <c r="H1658" s="27">
        <v>14121.18</v>
      </c>
      <c r="I1658" s="114"/>
      <c r="J1658" s="17"/>
    </row>
    <row r="1659" spans="1:10" s="15" customFormat="1" ht="23.25" customHeight="1" x14ac:dyDescent="0.55000000000000004">
      <c r="A1659" s="25">
        <v>951</v>
      </c>
      <c r="B1659" s="26">
        <v>100000515979</v>
      </c>
      <c r="C1659" s="25">
        <v>0</v>
      </c>
      <c r="D1659" s="24" t="s">
        <v>1546</v>
      </c>
      <c r="E1659" s="24" t="s">
        <v>1543</v>
      </c>
      <c r="F1659" s="23">
        <v>24600</v>
      </c>
      <c r="G1659" s="23">
        <v>-10478.82</v>
      </c>
      <c r="H1659" s="27">
        <v>14121.18</v>
      </c>
      <c r="I1659" s="114"/>
      <c r="J1659" s="17"/>
    </row>
    <row r="1660" spans="1:10" s="15" customFormat="1" ht="23.25" customHeight="1" x14ac:dyDescent="0.55000000000000004">
      <c r="A1660" s="25">
        <v>952</v>
      </c>
      <c r="B1660" s="26">
        <v>100000515980</v>
      </c>
      <c r="C1660" s="25">
        <v>0</v>
      </c>
      <c r="D1660" s="24" t="s">
        <v>1546</v>
      </c>
      <c r="E1660" s="24" t="s">
        <v>1543</v>
      </c>
      <c r="F1660" s="23">
        <v>24600</v>
      </c>
      <c r="G1660" s="23">
        <v>-10478.82</v>
      </c>
      <c r="H1660" s="27">
        <v>14121.18</v>
      </c>
      <c r="I1660" s="114"/>
      <c r="J1660" s="17"/>
    </row>
    <row r="1661" spans="1:10" s="15" customFormat="1" ht="23.25" customHeight="1" x14ac:dyDescent="0.55000000000000004">
      <c r="A1661" s="25">
        <v>953</v>
      </c>
      <c r="B1661" s="26">
        <v>100000515981</v>
      </c>
      <c r="C1661" s="25">
        <v>0</v>
      </c>
      <c r="D1661" s="24" t="s">
        <v>1546</v>
      </c>
      <c r="E1661" s="24" t="s">
        <v>1543</v>
      </c>
      <c r="F1661" s="23">
        <v>24600</v>
      </c>
      <c r="G1661" s="23">
        <v>-10478.82</v>
      </c>
      <c r="H1661" s="27">
        <v>14121.18</v>
      </c>
      <c r="I1661" s="114"/>
      <c r="J1661" s="17"/>
    </row>
    <row r="1662" spans="1:10" s="15" customFormat="1" ht="23.25" customHeight="1" x14ac:dyDescent="0.55000000000000004">
      <c r="A1662" s="25">
        <v>954</v>
      </c>
      <c r="B1662" s="26">
        <v>100000515982</v>
      </c>
      <c r="C1662" s="25">
        <v>0</v>
      </c>
      <c r="D1662" s="24" t="s">
        <v>1546</v>
      </c>
      <c r="E1662" s="24" t="s">
        <v>1543</v>
      </c>
      <c r="F1662" s="23">
        <v>24600</v>
      </c>
      <c r="G1662" s="23">
        <v>-10478.82</v>
      </c>
      <c r="H1662" s="27">
        <v>14121.18</v>
      </c>
      <c r="I1662" s="114"/>
      <c r="J1662" s="17"/>
    </row>
    <row r="1663" spans="1:10" s="15" customFormat="1" ht="23.25" customHeight="1" x14ac:dyDescent="0.55000000000000004">
      <c r="A1663" s="25">
        <v>955</v>
      </c>
      <c r="B1663" s="26">
        <v>100000515983</v>
      </c>
      <c r="C1663" s="25">
        <v>0</v>
      </c>
      <c r="D1663" s="24" t="s">
        <v>1546</v>
      </c>
      <c r="E1663" s="24" t="s">
        <v>1543</v>
      </c>
      <c r="F1663" s="23">
        <v>24600</v>
      </c>
      <c r="G1663" s="23">
        <v>-10478.82</v>
      </c>
      <c r="H1663" s="27">
        <v>14121.18</v>
      </c>
      <c r="I1663" s="114"/>
      <c r="J1663" s="17"/>
    </row>
    <row r="1664" spans="1:10" s="15" customFormat="1" ht="23.25" customHeight="1" x14ac:dyDescent="0.55000000000000004">
      <c r="A1664" s="25">
        <v>956</v>
      </c>
      <c r="B1664" s="26">
        <v>100000515984</v>
      </c>
      <c r="C1664" s="25">
        <v>0</v>
      </c>
      <c r="D1664" s="24" t="s">
        <v>1546</v>
      </c>
      <c r="E1664" s="24" t="s">
        <v>1543</v>
      </c>
      <c r="F1664" s="23">
        <v>24600</v>
      </c>
      <c r="G1664" s="23">
        <v>-10478.82</v>
      </c>
      <c r="H1664" s="27">
        <v>14121.18</v>
      </c>
      <c r="I1664" s="114"/>
      <c r="J1664" s="17"/>
    </row>
    <row r="1665" spans="1:10" s="15" customFormat="1" ht="23.25" customHeight="1" x14ac:dyDescent="0.55000000000000004">
      <c r="A1665" s="25">
        <v>957</v>
      </c>
      <c r="B1665" s="26">
        <v>100000515985</v>
      </c>
      <c r="C1665" s="25">
        <v>0</v>
      </c>
      <c r="D1665" s="24" t="s">
        <v>1546</v>
      </c>
      <c r="E1665" s="24" t="s">
        <v>1543</v>
      </c>
      <c r="F1665" s="23">
        <v>24600</v>
      </c>
      <c r="G1665" s="23">
        <v>-10478.82</v>
      </c>
      <c r="H1665" s="27">
        <v>14121.18</v>
      </c>
      <c r="I1665" s="114"/>
      <c r="J1665" s="17"/>
    </row>
    <row r="1666" spans="1:10" s="15" customFormat="1" ht="23.25" customHeight="1" x14ac:dyDescent="0.55000000000000004">
      <c r="A1666" s="25">
        <v>958</v>
      </c>
      <c r="B1666" s="26">
        <v>100000515986</v>
      </c>
      <c r="C1666" s="25">
        <v>0</v>
      </c>
      <c r="D1666" s="24" t="s">
        <v>1546</v>
      </c>
      <c r="E1666" s="24" t="s">
        <v>1543</v>
      </c>
      <c r="F1666" s="23">
        <v>24600</v>
      </c>
      <c r="G1666" s="23">
        <v>-10478.82</v>
      </c>
      <c r="H1666" s="27">
        <v>14121.18</v>
      </c>
      <c r="I1666" s="114"/>
      <c r="J1666" s="17"/>
    </row>
    <row r="1667" spans="1:10" s="15" customFormat="1" ht="23.25" customHeight="1" x14ac:dyDescent="0.55000000000000004">
      <c r="A1667" s="25">
        <v>959</v>
      </c>
      <c r="B1667" s="26">
        <v>100000515987</v>
      </c>
      <c r="C1667" s="25">
        <v>0</v>
      </c>
      <c r="D1667" s="24" t="s">
        <v>1546</v>
      </c>
      <c r="E1667" s="24" t="s">
        <v>1543</v>
      </c>
      <c r="F1667" s="23">
        <v>24600</v>
      </c>
      <c r="G1667" s="23">
        <v>-10478.82</v>
      </c>
      <c r="H1667" s="27">
        <v>14121.18</v>
      </c>
      <c r="I1667" s="114"/>
      <c r="J1667" s="17"/>
    </row>
    <row r="1668" spans="1:10" s="15" customFormat="1" ht="23.25" customHeight="1" x14ac:dyDescent="0.55000000000000004">
      <c r="A1668" s="25">
        <v>960</v>
      </c>
      <c r="B1668" s="26">
        <v>100000515988</v>
      </c>
      <c r="C1668" s="25">
        <v>0</v>
      </c>
      <c r="D1668" s="24" t="s">
        <v>1546</v>
      </c>
      <c r="E1668" s="24" t="s">
        <v>1543</v>
      </c>
      <c r="F1668" s="23">
        <v>24600</v>
      </c>
      <c r="G1668" s="23">
        <v>-10478.82</v>
      </c>
      <c r="H1668" s="27">
        <v>14121.18</v>
      </c>
      <c r="I1668" s="114"/>
      <c r="J1668" s="17"/>
    </row>
    <row r="1669" spans="1:10" s="15" customFormat="1" ht="23.25" customHeight="1" x14ac:dyDescent="0.55000000000000004">
      <c r="A1669" s="25">
        <v>961</v>
      </c>
      <c r="B1669" s="26">
        <v>100000515989</v>
      </c>
      <c r="C1669" s="25">
        <v>0</v>
      </c>
      <c r="D1669" s="24" t="s">
        <v>1546</v>
      </c>
      <c r="E1669" s="24" t="s">
        <v>1543</v>
      </c>
      <c r="F1669" s="23">
        <v>24600</v>
      </c>
      <c r="G1669" s="23">
        <v>-10478.82</v>
      </c>
      <c r="H1669" s="27">
        <v>14121.18</v>
      </c>
      <c r="I1669" s="114"/>
      <c r="J1669" s="17"/>
    </row>
    <row r="1670" spans="1:10" s="15" customFormat="1" ht="23.25" customHeight="1" x14ac:dyDescent="0.55000000000000004">
      <c r="A1670" s="25">
        <v>962</v>
      </c>
      <c r="B1670" s="26">
        <v>100000515990</v>
      </c>
      <c r="C1670" s="25">
        <v>0</v>
      </c>
      <c r="D1670" s="24" t="s">
        <v>1546</v>
      </c>
      <c r="E1670" s="24" t="s">
        <v>1543</v>
      </c>
      <c r="F1670" s="23">
        <v>24600</v>
      </c>
      <c r="G1670" s="23">
        <v>-10478.82</v>
      </c>
      <c r="H1670" s="27">
        <v>14121.18</v>
      </c>
      <c r="I1670" s="114"/>
      <c r="J1670" s="17"/>
    </row>
    <row r="1671" spans="1:10" s="15" customFormat="1" ht="23.25" customHeight="1" x14ac:dyDescent="0.55000000000000004">
      <c r="A1671" s="25">
        <v>963</v>
      </c>
      <c r="B1671" s="26">
        <v>100000515991</v>
      </c>
      <c r="C1671" s="25">
        <v>0</v>
      </c>
      <c r="D1671" s="24" t="s">
        <v>1546</v>
      </c>
      <c r="E1671" s="24" t="s">
        <v>1543</v>
      </c>
      <c r="F1671" s="23">
        <v>24600</v>
      </c>
      <c r="G1671" s="23">
        <v>-10478.82</v>
      </c>
      <c r="H1671" s="27">
        <v>14121.18</v>
      </c>
      <c r="I1671" s="114"/>
      <c r="J1671" s="17"/>
    </row>
    <row r="1672" spans="1:10" s="15" customFormat="1" ht="23.25" customHeight="1" x14ac:dyDescent="0.55000000000000004">
      <c r="A1672" s="25">
        <v>964</v>
      </c>
      <c r="B1672" s="26">
        <v>100000515992</v>
      </c>
      <c r="C1672" s="25">
        <v>0</v>
      </c>
      <c r="D1672" s="24" t="s">
        <v>1546</v>
      </c>
      <c r="E1672" s="24" t="s">
        <v>1543</v>
      </c>
      <c r="F1672" s="23">
        <v>24600</v>
      </c>
      <c r="G1672" s="23">
        <v>-10478.82</v>
      </c>
      <c r="H1672" s="27">
        <v>14121.18</v>
      </c>
      <c r="I1672" s="114"/>
      <c r="J1672" s="17"/>
    </row>
    <row r="1673" spans="1:10" s="15" customFormat="1" ht="23.25" customHeight="1" x14ac:dyDescent="0.55000000000000004">
      <c r="A1673" s="25">
        <v>965</v>
      </c>
      <c r="B1673" s="26">
        <v>100000515993</v>
      </c>
      <c r="C1673" s="25">
        <v>0</v>
      </c>
      <c r="D1673" s="24" t="s">
        <v>1546</v>
      </c>
      <c r="E1673" s="24" t="s">
        <v>1543</v>
      </c>
      <c r="F1673" s="23">
        <v>24600</v>
      </c>
      <c r="G1673" s="23">
        <v>-10478.82</v>
      </c>
      <c r="H1673" s="27">
        <v>14121.18</v>
      </c>
      <c r="I1673" s="114"/>
      <c r="J1673" s="17"/>
    </row>
    <row r="1674" spans="1:10" s="15" customFormat="1" ht="23.25" customHeight="1" x14ac:dyDescent="0.55000000000000004">
      <c r="A1674" s="25">
        <v>966</v>
      </c>
      <c r="B1674" s="26">
        <v>100000515994</v>
      </c>
      <c r="C1674" s="25">
        <v>0</v>
      </c>
      <c r="D1674" s="24" t="s">
        <v>1546</v>
      </c>
      <c r="E1674" s="24" t="s">
        <v>1543</v>
      </c>
      <c r="F1674" s="23">
        <v>24600</v>
      </c>
      <c r="G1674" s="23">
        <v>-10478.82</v>
      </c>
      <c r="H1674" s="27">
        <v>14121.18</v>
      </c>
      <c r="I1674" s="114"/>
      <c r="J1674" s="17"/>
    </row>
    <row r="1675" spans="1:10" s="15" customFormat="1" ht="23.25" customHeight="1" x14ac:dyDescent="0.55000000000000004">
      <c r="A1675" s="25">
        <v>967</v>
      </c>
      <c r="B1675" s="26">
        <v>100000515995</v>
      </c>
      <c r="C1675" s="25">
        <v>0</v>
      </c>
      <c r="D1675" s="24" t="s">
        <v>1546</v>
      </c>
      <c r="E1675" s="24" t="s">
        <v>1543</v>
      </c>
      <c r="F1675" s="23">
        <v>24600</v>
      </c>
      <c r="G1675" s="23">
        <v>-10478.82</v>
      </c>
      <c r="H1675" s="27">
        <v>14121.18</v>
      </c>
      <c r="I1675" s="114"/>
      <c r="J1675" s="17"/>
    </row>
    <row r="1676" spans="1:10" s="15" customFormat="1" ht="23.25" customHeight="1" x14ac:dyDescent="0.55000000000000004">
      <c r="A1676" s="25">
        <v>968</v>
      </c>
      <c r="B1676" s="26">
        <v>100000515996</v>
      </c>
      <c r="C1676" s="25">
        <v>0</v>
      </c>
      <c r="D1676" s="24" t="s">
        <v>1546</v>
      </c>
      <c r="E1676" s="24" t="s">
        <v>1543</v>
      </c>
      <c r="F1676" s="23">
        <v>24600</v>
      </c>
      <c r="G1676" s="23">
        <v>-10478.82</v>
      </c>
      <c r="H1676" s="27">
        <v>14121.18</v>
      </c>
      <c r="I1676" s="114"/>
      <c r="J1676" s="17"/>
    </row>
    <row r="1677" spans="1:10" s="15" customFormat="1" ht="23.25" customHeight="1" x14ac:dyDescent="0.55000000000000004">
      <c r="A1677" s="25">
        <v>969</v>
      </c>
      <c r="B1677" s="26">
        <v>100000515997</v>
      </c>
      <c r="C1677" s="25">
        <v>0</v>
      </c>
      <c r="D1677" s="24" t="s">
        <v>1546</v>
      </c>
      <c r="E1677" s="24" t="s">
        <v>1543</v>
      </c>
      <c r="F1677" s="23">
        <v>24600</v>
      </c>
      <c r="G1677" s="23">
        <v>-10478.82</v>
      </c>
      <c r="H1677" s="27">
        <v>14121.18</v>
      </c>
      <c r="I1677" s="114"/>
      <c r="J1677" s="17"/>
    </row>
    <row r="1678" spans="1:10" s="15" customFormat="1" ht="23.25" customHeight="1" x14ac:dyDescent="0.55000000000000004">
      <c r="A1678" s="25">
        <v>970</v>
      </c>
      <c r="B1678" s="26">
        <v>100000515998</v>
      </c>
      <c r="C1678" s="25">
        <v>0</v>
      </c>
      <c r="D1678" s="24" t="s">
        <v>1546</v>
      </c>
      <c r="E1678" s="24" t="s">
        <v>1543</v>
      </c>
      <c r="F1678" s="23">
        <v>24600</v>
      </c>
      <c r="G1678" s="23">
        <v>-10478.82</v>
      </c>
      <c r="H1678" s="27">
        <v>14121.18</v>
      </c>
      <c r="I1678" s="114"/>
      <c r="J1678" s="17"/>
    </row>
    <row r="1679" spans="1:10" s="15" customFormat="1" ht="23.25" customHeight="1" x14ac:dyDescent="0.55000000000000004">
      <c r="A1679" s="25">
        <v>971</v>
      </c>
      <c r="B1679" s="26">
        <v>100000515999</v>
      </c>
      <c r="C1679" s="25">
        <v>0</v>
      </c>
      <c r="D1679" s="24" t="s">
        <v>1546</v>
      </c>
      <c r="E1679" s="24" t="s">
        <v>1543</v>
      </c>
      <c r="F1679" s="23">
        <v>24600</v>
      </c>
      <c r="G1679" s="23">
        <v>-10478.82</v>
      </c>
      <c r="H1679" s="27">
        <v>14121.18</v>
      </c>
      <c r="I1679" s="114"/>
      <c r="J1679" s="17"/>
    </row>
    <row r="1680" spans="1:10" s="15" customFormat="1" ht="23.25" customHeight="1" x14ac:dyDescent="0.55000000000000004">
      <c r="A1680" s="25">
        <v>972</v>
      </c>
      <c r="B1680" s="26">
        <v>100000516000</v>
      </c>
      <c r="C1680" s="25">
        <v>0</v>
      </c>
      <c r="D1680" s="24" t="s">
        <v>1546</v>
      </c>
      <c r="E1680" s="24" t="s">
        <v>1543</v>
      </c>
      <c r="F1680" s="23">
        <v>24600</v>
      </c>
      <c r="G1680" s="23">
        <v>-10478.82</v>
      </c>
      <c r="H1680" s="27">
        <v>14121.18</v>
      </c>
      <c r="I1680" s="114"/>
      <c r="J1680" s="17"/>
    </row>
    <row r="1681" spans="1:10" s="15" customFormat="1" ht="23.25" customHeight="1" x14ac:dyDescent="0.55000000000000004">
      <c r="A1681" s="25">
        <v>973</v>
      </c>
      <c r="B1681" s="26">
        <v>100000516001</v>
      </c>
      <c r="C1681" s="25">
        <v>0</v>
      </c>
      <c r="D1681" s="24" t="s">
        <v>1546</v>
      </c>
      <c r="E1681" s="24" t="s">
        <v>1543</v>
      </c>
      <c r="F1681" s="23">
        <v>24600</v>
      </c>
      <c r="G1681" s="23">
        <v>-10478.82</v>
      </c>
      <c r="H1681" s="27">
        <v>14121.18</v>
      </c>
      <c r="I1681" s="114"/>
      <c r="J1681" s="17"/>
    </row>
    <row r="1682" spans="1:10" s="15" customFormat="1" ht="23.25" customHeight="1" x14ac:dyDescent="0.55000000000000004">
      <c r="A1682" s="25">
        <v>974</v>
      </c>
      <c r="B1682" s="26">
        <v>100000516002</v>
      </c>
      <c r="C1682" s="25">
        <v>0</v>
      </c>
      <c r="D1682" s="24" t="s">
        <v>1546</v>
      </c>
      <c r="E1682" s="24" t="s">
        <v>1543</v>
      </c>
      <c r="F1682" s="23">
        <v>24600</v>
      </c>
      <c r="G1682" s="23">
        <v>-10478.82</v>
      </c>
      <c r="H1682" s="27">
        <v>14121.18</v>
      </c>
      <c r="I1682" s="114"/>
      <c r="J1682" s="17"/>
    </row>
    <row r="1683" spans="1:10" s="15" customFormat="1" ht="23.25" customHeight="1" x14ac:dyDescent="0.55000000000000004">
      <c r="A1683" s="25">
        <v>975</v>
      </c>
      <c r="B1683" s="26">
        <v>100000516003</v>
      </c>
      <c r="C1683" s="25">
        <v>0</v>
      </c>
      <c r="D1683" s="24" t="s">
        <v>1546</v>
      </c>
      <c r="E1683" s="24" t="s">
        <v>1543</v>
      </c>
      <c r="F1683" s="23">
        <v>24600</v>
      </c>
      <c r="G1683" s="23">
        <v>-10478.82</v>
      </c>
      <c r="H1683" s="27">
        <v>14121.18</v>
      </c>
      <c r="I1683" s="114"/>
      <c r="J1683" s="17"/>
    </row>
    <row r="1684" spans="1:10" s="15" customFormat="1" ht="23.25" customHeight="1" x14ac:dyDescent="0.55000000000000004">
      <c r="A1684" s="25">
        <v>976</v>
      </c>
      <c r="B1684" s="26">
        <v>100000516004</v>
      </c>
      <c r="C1684" s="25">
        <v>0</v>
      </c>
      <c r="D1684" s="24" t="s">
        <v>1546</v>
      </c>
      <c r="E1684" s="24" t="s">
        <v>1543</v>
      </c>
      <c r="F1684" s="23">
        <v>24600</v>
      </c>
      <c r="G1684" s="23">
        <v>-10478.82</v>
      </c>
      <c r="H1684" s="27">
        <v>14121.18</v>
      </c>
      <c r="I1684" s="114"/>
      <c r="J1684" s="17"/>
    </row>
    <row r="1685" spans="1:10" s="15" customFormat="1" ht="23.25" customHeight="1" x14ac:dyDescent="0.55000000000000004">
      <c r="A1685" s="25">
        <v>977</v>
      </c>
      <c r="B1685" s="26">
        <v>100000516005</v>
      </c>
      <c r="C1685" s="25">
        <v>0</v>
      </c>
      <c r="D1685" s="24" t="s">
        <v>1546</v>
      </c>
      <c r="E1685" s="24" t="s">
        <v>1543</v>
      </c>
      <c r="F1685" s="23">
        <v>24600</v>
      </c>
      <c r="G1685" s="23">
        <v>-10478.82</v>
      </c>
      <c r="H1685" s="27">
        <v>14121.18</v>
      </c>
      <c r="I1685" s="114"/>
      <c r="J1685" s="17"/>
    </row>
    <row r="1686" spans="1:10" s="15" customFormat="1" ht="23.25" customHeight="1" x14ac:dyDescent="0.55000000000000004">
      <c r="A1686" s="25">
        <v>978</v>
      </c>
      <c r="B1686" s="26">
        <v>100000516006</v>
      </c>
      <c r="C1686" s="25">
        <v>0</v>
      </c>
      <c r="D1686" s="24" t="s">
        <v>1546</v>
      </c>
      <c r="E1686" s="24" t="s">
        <v>1543</v>
      </c>
      <c r="F1686" s="23">
        <v>24600</v>
      </c>
      <c r="G1686" s="23">
        <v>-10478.82</v>
      </c>
      <c r="H1686" s="27">
        <v>14121.18</v>
      </c>
      <c r="I1686" s="114"/>
      <c r="J1686" s="17"/>
    </row>
    <row r="1687" spans="1:10" s="15" customFormat="1" ht="23.25" customHeight="1" x14ac:dyDescent="0.55000000000000004">
      <c r="A1687" s="25">
        <v>979</v>
      </c>
      <c r="B1687" s="26">
        <v>100000516007</v>
      </c>
      <c r="C1687" s="25">
        <v>0</v>
      </c>
      <c r="D1687" s="24" t="s">
        <v>1546</v>
      </c>
      <c r="E1687" s="24" t="s">
        <v>1543</v>
      </c>
      <c r="F1687" s="23">
        <v>24600</v>
      </c>
      <c r="G1687" s="23">
        <v>-10478.82</v>
      </c>
      <c r="H1687" s="27">
        <v>14121.18</v>
      </c>
      <c r="I1687" s="114"/>
      <c r="J1687" s="17"/>
    </row>
    <row r="1688" spans="1:10" s="15" customFormat="1" ht="23.25" customHeight="1" x14ac:dyDescent="0.55000000000000004">
      <c r="A1688" s="25">
        <v>980</v>
      </c>
      <c r="B1688" s="26">
        <v>100000516008</v>
      </c>
      <c r="C1688" s="25">
        <v>0</v>
      </c>
      <c r="D1688" s="24" t="s">
        <v>1546</v>
      </c>
      <c r="E1688" s="24" t="s">
        <v>1543</v>
      </c>
      <c r="F1688" s="23">
        <v>24600</v>
      </c>
      <c r="G1688" s="23">
        <v>-10478.82</v>
      </c>
      <c r="H1688" s="27">
        <v>14121.18</v>
      </c>
      <c r="I1688" s="114"/>
      <c r="J1688" s="17"/>
    </row>
    <row r="1689" spans="1:10" s="15" customFormat="1" ht="23.25" customHeight="1" x14ac:dyDescent="0.55000000000000004">
      <c r="A1689" s="25">
        <v>981</v>
      </c>
      <c r="B1689" s="26">
        <v>100000516009</v>
      </c>
      <c r="C1689" s="25">
        <v>0</v>
      </c>
      <c r="D1689" s="24" t="s">
        <v>1546</v>
      </c>
      <c r="E1689" s="24" t="s">
        <v>1543</v>
      </c>
      <c r="F1689" s="23">
        <v>24600</v>
      </c>
      <c r="G1689" s="23">
        <v>-10478.82</v>
      </c>
      <c r="H1689" s="27">
        <v>14121.18</v>
      </c>
      <c r="I1689" s="114"/>
      <c r="J1689" s="17"/>
    </row>
    <row r="1690" spans="1:10" s="15" customFormat="1" ht="23.25" customHeight="1" x14ac:dyDescent="0.55000000000000004">
      <c r="A1690" s="25">
        <v>982</v>
      </c>
      <c r="B1690" s="26">
        <v>100000516010</v>
      </c>
      <c r="C1690" s="25">
        <v>0</v>
      </c>
      <c r="D1690" s="24" t="s">
        <v>1546</v>
      </c>
      <c r="E1690" s="24" t="s">
        <v>1543</v>
      </c>
      <c r="F1690" s="23">
        <v>24600</v>
      </c>
      <c r="G1690" s="23">
        <v>-10478.82</v>
      </c>
      <c r="H1690" s="27">
        <v>14121.18</v>
      </c>
      <c r="I1690" s="114"/>
      <c r="J1690" s="17"/>
    </row>
    <row r="1691" spans="1:10" s="15" customFormat="1" ht="23.25" customHeight="1" x14ac:dyDescent="0.55000000000000004">
      <c r="A1691" s="25">
        <v>983</v>
      </c>
      <c r="B1691" s="26">
        <v>100000516011</v>
      </c>
      <c r="C1691" s="25">
        <v>0</v>
      </c>
      <c r="D1691" s="24" t="s">
        <v>1546</v>
      </c>
      <c r="E1691" s="24" t="s">
        <v>1543</v>
      </c>
      <c r="F1691" s="23">
        <v>24600</v>
      </c>
      <c r="G1691" s="23">
        <v>-10478.82</v>
      </c>
      <c r="H1691" s="27">
        <v>14121.18</v>
      </c>
      <c r="I1691" s="114"/>
      <c r="J1691" s="17"/>
    </row>
    <row r="1692" spans="1:10" s="15" customFormat="1" ht="23.25" customHeight="1" x14ac:dyDescent="0.55000000000000004">
      <c r="A1692" s="25">
        <v>984</v>
      </c>
      <c r="B1692" s="26">
        <v>100000516012</v>
      </c>
      <c r="C1692" s="25">
        <v>0</v>
      </c>
      <c r="D1692" s="24" t="s">
        <v>1546</v>
      </c>
      <c r="E1692" s="24" t="s">
        <v>1543</v>
      </c>
      <c r="F1692" s="23">
        <v>24600</v>
      </c>
      <c r="G1692" s="23">
        <v>-10478.82</v>
      </c>
      <c r="H1692" s="27">
        <v>14121.18</v>
      </c>
      <c r="I1692" s="114"/>
      <c r="J1692" s="17"/>
    </row>
    <row r="1693" spans="1:10" s="15" customFormat="1" ht="23.25" customHeight="1" x14ac:dyDescent="0.55000000000000004">
      <c r="A1693" s="25">
        <v>985</v>
      </c>
      <c r="B1693" s="26">
        <v>100000516013</v>
      </c>
      <c r="C1693" s="25">
        <v>0</v>
      </c>
      <c r="D1693" s="24" t="s">
        <v>1546</v>
      </c>
      <c r="E1693" s="24" t="s">
        <v>1543</v>
      </c>
      <c r="F1693" s="23">
        <v>24600</v>
      </c>
      <c r="G1693" s="23">
        <v>-10478.82</v>
      </c>
      <c r="H1693" s="27">
        <v>14121.18</v>
      </c>
      <c r="I1693" s="114"/>
      <c r="J1693" s="17"/>
    </row>
    <row r="1694" spans="1:10" s="15" customFormat="1" ht="23.25" customHeight="1" x14ac:dyDescent="0.55000000000000004">
      <c r="A1694" s="25">
        <v>986</v>
      </c>
      <c r="B1694" s="26">
        <v>100000516014</v>
      </c>
      <c r="C1694" s="25">
        <v>0</v>
      </c>
      <c r="D1694" s="24" t="s">
        <v>1546</v>
      </c>
      <c r="E1694" s="24" t="s">
        <v>1543</v>
      </c>
      <c r="F1694" s="23">
        <v>24600</v>
      </c>
      <c r="G1694" s="23">
        <v>-10478.82</v>
      </c>
      <c r="H1694" s="27">
        <v>14121.18</v>
      </c>
      <c r="I1694" s="114"/>
      <c r="J1694" s="17"/>
    </row>
    <row r="1695" spans="1:10" s="15" customFormat="1" ht="23.25" customHeight="1" x14ac:dyDescent="0.55000000000000004">
      <c r="A1695" s="25">
        <v>987</v>
      </c>
      <c r="B1695" s="26">
        <v>100000516015</v>
      </c>
      <c r="C1695" s="25">
        <v>0</v>
      </c>
      <c r="D1695" s="24" t="s">
        <v>1546</v>
      </c>
      <c r="E1695" s="24" t="s">
        <v>1543</v>
      </c>
      <c r="F1695" s="23">
        <v>24600</v>
      </c>
      <c r="G1695" s="23">
        <v>-10478.82</v>
      </c>
      <c r="H1695" s="27">
        <v>14121.18</v>
      </c>
      <c r="I1695" s="114"/>
      <c r="J1695" s="17"/>
    </row>
    <row r="1696" spans="1:10" s="15" customFormat="1" ht="23.25" customHeight="1" x14ac:dyDescent="0.55000000000000004">
      <c r="A1696" s="25">
        <v>988</v>
      </c>
      <c r="B1696" s="26">
        <v>100000516016</v>
      </c>
      <c r="C1696" s="25">
        <v>0</v>
      </c>
      <c r="D1696" s="24" t="s">
        <v>1546</v>
      </c>
      <c r="E1696" s="24" t="s">
        <v>1543</v>
      </c>
      <c r="F1696" s="23">
        <v>24600</v>
      </c>
      <c r="G1696" s="23">
        <v>-10478.82</v>
      </c>
      <c r="H1696" s="27">
        <v>14121.18</v>
      </c>
      <c r="I1696" s="114"/>
      <c r="J1696" s="17"/>
    </row>
    <row r="1697" spans="1:10" s="15" customFormat="1" ht="23.25" customHeight="1" x14ac:dyDescent="0.55000000000000004">
      <c r="A1697" s="25">
        <v>989</v>
      </c>
      <c r="B1697" s="26">
        <v>100000516017</v>
      </c>
      <c r="C1697" s="25">
        <v>0</v>
      </c>
      <c r="D1697" s="24" t="s">
        <v>1546</v>
      </c>
      <c r="E1697" s="24" t="s">
        <v>1543</v>
      </c>
      <c r="F1697" s="23">
        <v>24600</v>
      </c>
      <c r="G1697" s="23">
        <v>-10478.82</v>
      </c>
      <c r="H1697" s="27">
        <v>14121.18</v>
      </c>
      <c r="I1697" s="114"/>
      <c r="J1697" s="17"/>
    </row>
    <row r="1698" spans="1:10" s="15" customFormat="1" ht="23.25" customHeight="1" x14ac:dyDescent="0.55000000000000004">
      <c r="A1698" s="25">
        <v>990</v>
      </c>
      <c r="B1698" s="26">
        <v>100000516018</v>
      </c>
      <c r="C1698" s="25">
        <v>0</v>
      </c>
      <c r="D1698" s="24" t="s">
        <v>1546</v>
      </c>
      <c r="E1698" s="24" t="s">
        <v>1543</v>
      </c>
      <c r="F1698" s="23">
        <v>24600</v>
      </c>
      <c r="G1698" s="23">
        <v>-10478.82</v>
      </c>
      <c r="H1698" s="27">
        <v>14121.18</v>
      </c>
      <c r="I1698" s="114"/>
      <c r="J1698" s="17"/>
    </row>
    <row r="1699" spans="1:10" s="15" customFormat="1" ht="23.25" customHeight="1" x14ac:dyDescent="0.55000000000000004">
      <c r="A1699" s="25">
        <v>991</v>
      </c>
      <c r="B1699" s="26">
        <v>100000516019</v>
      </c>
      <c r="C1699" s="25">
        <v>0</v>
      </c>
      <c r="D1699" s="24" t="s">
        <v>1546</v>
      </c>
      <c r="E1699" s="24" t="s">
        <v>1543</v>
      </c>
      <c r="F1699" s="23">
        <v>24600</v>
      </c>
      <c r="G1699" s="23">
        <v>-10478.82</v>
      </c>
      <c r="H1699" s="27">
        <v>14121.18</v>
      </c>
      <c r="I1699" s="114"/>
      <c r="J1699" s="17"/>
    </row>
    <row r="1700" spans="1:10" s="15" customFormat="1" ht="23.25" customHeight="1" x14ac:dyDescent="0.55000000000000004">
      <c r="A1700" s="25">
        <v>992</v>
      </c>
      <c r="B1700" s="26">
        <v>100000516020</v>
      </c>
      <c r="C1700" s="25">
        <v>0</v>
      </c>
      <c r="D1700" s="24" t="s">
        <v>1546</v>
      </c>
      <c r="E1700" s="24" t="s">
        <v>1543</v>
      </c>
      <c r="F1700" s="23">
        <v>24600</v>
      </c>
      <c r="G1700" s="23">
        <v>-10478.82</v>
      </c>
      <c r="H1700" s="27">
        <v>14121.18</v>
      </c>
      <c r="I1700" s="114"/>
      <c r="J1700" s="17"/>
    </row>
    <row r="1701" spans="1:10" s="15" customFormat="1" ht="23.25" customHeight="1" x14ac:dyDescent="0.55000000000000004">
      <c r="A1701" s="25">
        <v>993</v>
      </c>
      <c r="B1701" s="26">
        <v>100000516021</v>
      </c>
      <c r="C1701" s="25">
        <v>0</v>
      </c>
      <c r="D1701" s="24" t="s">
        <v>1546</v>
      </c>
      <c r="E1701" s="24" t="s">
        <v>1543</v>
      </c>
      <c r="F1701" s="23">
        <v>24600</v>
      </c>
      <c r="G1701" s="23">
        <v>-10478.82</v>
      </c>
      <c r="H1701" s="27">
        <v>14121.18</v>
      </c>
      <c r="I1701" s="114"/>
      <c r="J1701" s="17"/>
    </row>
    <row r="1702" spans="1:10" s="15" customFormat="1" ht="23.25" customHeight="1" x14ac:dyDescent="0.55000000000000004">
      <c r="A1702" s="25">
        <v>994</v>
      </c>
      <c r="B1702" s="26">
        <v>100000516022</v>
      </c>
      <c r="C1702" s="25">
        <v>0</v>
      </c>
      <c r="D1702" s="24" t="s">
        <v>1546</v>
      </c>
      <c r="E1702" s="24" t="s">
        <v>1543</v>
      </c>
      <c r="F1702" s="23">
        <v>24600</v>
      </c>
      <c r="G1702" s="23">
        <v>-10478.82</v>
      </c>
      <c r="H1702" s="27">
        <v>14121.18</v>
      </c>
      <c r="I1702" s="114"/>
      <c r="J1702" s="17"/>
    </row>
    <row r="1703" spans="1:10" s="15" customFormat="1" ht="23.25" customHeight="1" x14ac:dyDescent="0.55000000000000004">
      <c r="A1703" s="25">
        <v>995</v>
      </c>
      <c r="B1703" s="26">
        <v>100000516023</v>
      </c>
      <c r="C1703" s="25">
        <v>0</v>
      </c>
      <c r="D1703" s="24" t="s">
        <v>1546</v>
      </c>
      <c r="E1703" s="24" t="s">
        <v>1543</v>
      </c>
      <c r="F1703" s="23">
        <v>24600</v>
      </c>
      <c r="G1703" s="23">
        <v>-10478.82</v>
      </c>
      <c r="H1703" s="27">
        <v>14121.18</v>
      </c>
      <c r="I1703" s="114"/>
      <c r="J1703" s="17"/>
    </row>
    <row r="1704" spans="1:10" s="15" customFormat="1" ht="23.25" customHeight="1" x14ac:dyDescent="0.55000000000000004">
      <c r="A1704" s="25">
        <v>996</v>
      </c>
      <c r="B1704" s="26">
        <v>100000516024</v>
      </c>
      <c r="C1704" s="25">
        <v>0</v>
      </c>
      <c r="D1704" s="24" t="s">
        <v>1546</v>
      </c>
      <c r="E1704" s="24" t="s">
        <v>1543</v>
      </c>
      <c r="F1704" s="23">
        <v>24600</v>
      </c>
      <c r="G1704" s="23">
        <v>-10478.82</v>
      </c>
      <c r="H1704" s="27">
        <v>14121.18</v>
      </c>
      <c r="I1704" s="114"/>
      <c r="J1704" s="17"/>
    </row>
    <row r="1705" spans="1:10" s="15" customFormat="1" ht="23.25" customHeight="1" x14ac:dyDescent="0.55000000000000004">
      <c r="A1705" s="25">
        <v>997</v>
      </c>
      <c r="B1705" s="26">
        <v>100000516025</v>
      </c>
      <c r="C1705" s="25">
        <v>0</v>
      </c>
      <c r="D1705" s="24" t="s">
        <v>1546</v>
      </c>
      <c r="E1705" s="24" t="s">
        <v>1543</v>
      </c>
      <c r="F1705" s="23">
        <v>24600</v>
      </c>
      <c r="G1705" s="23">
        <v>-10478.82</v>
      </c>
      <c r="H1705" s="27">
        <v>14121.18</v>
      </c>
      <c r="I1705" s="114"/>
      <c r="J1705" s="17"/>
    </row>
    <row r="1706" spans="1:10" s="15" customFormat="1" ht="23.25" customHeight="1" x14ac:dyDescent="0.55000000000000004">
      <c r="A1706" s="25">
        <v>998</v>
      </c>
      <c r="B1706" s="26">
        <v>100000516026</v>
      </c>
      <c r="C1706" s="25">
        <v>0</v>
      </c>
      <c r="D1706" s="24" t="s">
        <v>1546</v>
      </c>
      <c r="E1706" s="24" t="s">
        <v>1543</v>
      </c>
      <c r="F1706" s="23">
        <v>24600</v>
      </c>
      <c r="G1706" s="23">
        <v>-10478.82</v>
      </c>
      <c r="H1706" s="27">
        <v>14121.18</v>
      </c>
      <c r="I1706" s="114"/>
      <c r="J1706" s="17"/>
    </row>
    <row r="1707" spans="1:10" s="15" customFormat="1" ht="23.25" customHeight="1" x14ac:dyDescent="0.55000000000000004">
      <c r="A1707" s="25">
        <v>999</v>
      </c>
      <c r="B1707" s="26">
        <v>100000516027</v>
      </c>
      <c r="C1707" s="25">
        <v>0</v>
      </c>
      <c r="D1707" s="24" t="s">
        <v>1546</v>
      </c>
      <c r="E1707" s="24" t="s">
        <v>1543</v>
      </c>
      <c r="F1707" s="23">
        <v>24600</v>
      </c>
      <c r="G1707" s="23">
        <v>-10478.82</v>
      </c>
      <c r="H1707" s="27">
        <v>14121.18</v>
      </c>
      <c r="I1707" s="114"/>
      <c r="J1707" s="17"/>
    </row>
    <row r="1708" spans="1:10" s="15" customFormat="1" ht="23.25" customHeight="1" x14ac:dyDescent="0.55000000000000004">
      <c r="A1708" s="25">
        <v>1000</v>
      </c>
      <c r="B1708" s="26">
        <v>100000516028</v>
      </c>
      <c r="C1708" s="25">
        <v>0</v>
      </c>
      <c r="D1708" s="24" t="s">
        <v>1546</v>
      </c>
      <c r="E1708" s="24" t="s">
        <v>1543</v>
      </c>
      <c r="F1708" s="23">
        <v>24600</v>
      </c>
      <c r="G1708" s="23">
        <v>-10478.82</v>
      </c>
      <c r="H1708" s="27">
        <v>14121.18</v>
      </c>
      <c r="I1708" s="114"/>
      <c r="J1708" s="17"/>
    </row>
    <row r="1709" spans="1:10" s="15" customFormat="1" ht="23.25" customHeight="1" x14ac:dyDescent="0.55000000000000004">
      <c r="A1709" s="25">
        <v>1001</v>
      </c>
      <c r="B1709" s="26">
        <v>100000516029</v>
      </c>
      <c r="C1709" s="25">
        <v>0</v>
      </c>
      <c r="D1709" s="24" t="s">
        <v>1546</v>
      </c>
      <c r="E1709" s="24" t="s">
        <v>1543</v>
      </c>
      <c r="F1709" s="23">
        <v>24600</v>
      </c>
      <c r="G1709" s="23">
        <v>-10478.82</v>
      </c>
      <c r="H1709" s="27">
        <v>14121.18</v>
      </c>
      <c r="I1709" s="114"/>
      <c r="J1709" s="17"/>
    </row>
    <row r="1710" spans="1:10" s="15" customFormat="1" ht="23.25" customHeight="1" x14ac:dyDescent="0.55000000000000004">
      <c r="A1710" s="25">
        <v>1002</v>
      </c>
      <c r="B1710" s="26">
        <v>100000516030</v>
      </c>
      <c r="C1710" s="25">
        <v>0</v>
      </c>
      <c r="D1710" s="24" t="s">
        <v>1546</v>
      </c>
      <c r="E1710" s="24" t="s">
        <v>1543</v>
      </c>
      <c r="F1710" s="23">
        <v>24600</v>
      </c>
      <c r="G1710" s="23">
        <v>-10478.82</v>
      </c>
      <c r="H1710" s="27">
        <v>14121.18</v>
      </c>
      <c r="I1710" s="114"/>
      <c r="J1710" s="17"/>
    </row>
    <row r="1711" spans="1:10" s="15" customFormat="1" ht="23.25" customHeight="1" x14ac:dyDescent="0.55000000000000004">
      <c r="A1711" s="25">
        <v>1003</v>
      </c>
      <c r="B1711" s="26">
        <v>100000516031</v>
      </c>
      <c r="C1711" s="25">
        <v>0</v>
      </c>
      <c r="D1711" s="24" t="s">
        <v>1546</v>
      </c>
      <c r="E1711" s="24" t="s">
        <v>1543</v>
      </c>
      <c r="F1711" s="23">
        <v>24600</v>
      </c>
      <c r="G1711" s="23">
        <v>-10478.82</v>
      </c>
      <c r="H1711" s="27">
        <v>14121.18</v>
      </c>
      <c r="I1711" s="114"/>
      <c r="J1711" s="17"/>
    </row>
    <row r="1712" spans="1:10" s="15" customFormat="1" ht="23.25" customHeight="1" x14ac:dyDescent="0.55000000000000004">
      <c r="A1712" s="25">
        <v>1004</v>
      </c>
      <c r="B1712" s="26">
        <v>100000516032</v>
      </c>
      <c r="C1712" s="25">
        <v>0</v>
      </c>
      <c r="D1712" s="24" t="s">
        <v>1546</v>
      </c>
      <c r="E1712" s="24" t="s">
        <v>1543</v>
      </c>
      <c r="F1712" s="23">
        <v>24600</v>
      </c>
      <c r="G1712" s="23">
        <v>-10478.82</v>
      </c>
      <c r="H1712" s="27">
        <v>14121.18</v>
      </c>
      <c r="I1712" s="114"/>
      <c r="J1712" s="17"/>
    </row>
    <row r="1713" spans="1:10" s="15" customFormat="1" ht="23.25" customHeight="1" x14ac:dyDescent="0.55000000000000004">
      <c r="A1713" s="25">
        <v>1005</v>
      </c>
      <c r="B1713" s="26">
        <v>100000516033</v>
      </c>
      <c r="C1713" s="25">
        <v>0</v>
      </c>
      <c r="D1713" s="24" t="s">
        <v>1546</v>
      </c>
      <c r="E1713" s="24" t="s">
        <v>1543</v>
      </c>
      <c r="F1713" s="23">
        <v>24600</v>
      </c>
      <c r="G1713" s="23">
        <v>-10478.82</v>
      </c>
      <c r="H1713" s="27">
        <v>14121.18</v>
      </c>
      <c r="I1713" s="114"/>
      <c r="J1713" s="17"/>
    </row>
    <row r="1714" spans="1:10" s="15" customFormat="1" ht="23.25" customHeight="1" x14ac:dyDescent="0.55000000000000004">
      <c r="A1714" s="25">
        <v>1006</v>
      </c>
      <c r="B1714" s="26">
        <v>100000516034</v>
      </c>
      <c r="C1714" s="25">
        <v>0</v>
      </c>
      <c r="D1714" s="24" t="s">
        <v>1546</v>
      </c>
      <c r="E1714" s="24" t="s">
        <v>1543</v>
      </c>
      <c r="F1714" s="23">
        <v>24600</v>
      </c>
      <c r="G1714" s="23">
        <v>-10478.82</v>
      </c>
      <c r="H1714" s="27">
        <v>14121.18</v>
      </c>
      <c r="I1714" s="114"/>
      <c r="J1714" s="17"/>
    </row>
    <row r="1715" spans="1:10" s="15" customFormat="1" ht="23.25" customHeight="1" x14ac:dyDescent="0.55000000000000004">
      <c r="A1715" s="25">
        <v>1007</v>
      </c>
      <c r="B1715" s="26">
        <v>100000516035</v>
      </c>
      <c r="C1715" s="25">
        <v>0</v>
      </c>
      <c r="D1715" s="24" t="s">
        <v>1546</v>
      </c>
      <c r="E1715" s="24" t="s">
        <v>1543</v>
      </c>
      <c r="F1715" s="23">
        <v>24600</v>
      </c>
      <c r="G1715" s="23">
        <v>-10478.82</v>
      </c>
      <c r="H1715" s="27">
        <v>14121.18</v>
      </c>
      <c r="I1715" s="114"/>
      <c r="J1715" s="17"/>
    </row>
    <row r="1716" spans="1:10" s="15" customFormat="1" ht="23.25" customHeight="1" x14ac:dyDescent="0.55000000000000004">
      <c r="A1716" s="25">
        <v>1008</v>
      </c>
      <c r="B1716" s="26">
        <v>100000516036</v>
      </c>
      <c r="C1716" s="25">
        <v>0</v>
      </c>
      <c r="D1716" s="24" t="s">
        <v>1546</v>
      </c>
      <c r="E1716" s="24" t="s">
        <v>1543</v>
      </c>
      <c r="F1716" s="23">
        <v>24600</v>
      </c>
      <c r="G1716" s="23">
        <v>-10478.82</v>
      </c>
      <c r="H1716" s="27">
        <v>14121.18</v>
      </c>
      <c r="I1716" s="114"/>
      <c r="J1716" s="17"/>
    </row>
    <row r="1717" spans="1:10" s="15" customFormat="1" ht="23.25" customHeight="1" x14ac:dyDescent="0.55000000000000004">
      <c r="A1717" s="25">
        <v>1009</v>
      </c>
      <c r="B1717" s="26">
        <v>100000516037</v>
      </c>
      <c r="C1717" s="25">
        <v>0</v>
      </c>
      <c r="D1717" s="24" t="s">
        <v>1546</v>
      </c>
      <c r="E1717" s="24" t="s">
        <v>1543</v>
      </c>
      <c r="F1717" s="23">
        <v>24600</v>
      </c>
      <c r="G1717" s="23">
        <v>-10478.82</v>
      </c>
      <c r="H1717" s="27">
        <v>14121.18</v>
      </c>
      <c r="I1717" s="114"/>
      <c r="J1717" s="17"/>
    </row>
    <row r="1718" spans="1:10" s="15" customFormat="1" ht="23.25" customHeight="1" x14ac:dyDescent="0.55000000000000004">
      <c r="A1718" s="25">
        <v>1010</v>
      </c>
      <c r="B1718" s="26">
        <v>100000516038</v>
      </c>
      <c r="C1718" s="25">
        <v>0</v>
      </c>
      <c r="D1718" s="24" t="s">
        <v>1546</v>
      </c>
      <c r="E1718" s="24" t="s">
        <v>1543</v>
      </c>
      <c r="F1718" s="23">
        <v>24600</v>
      </c>
      <c r="G1718" s="23">
        <v>-10478.82</v>
      </c>
      <c r="H1718" s="27">
        <v>14121.18</v>
      </c>
      <c r="I1718" s="114"/>
      <c r="J1718" s="17"/>
    </row>
    <row r="1719" spans="1:10" s="15" customFormat="1" ht="23.25" customHeight="1" x14ac:dyDescent="0.55000000000000004">
      <c r="A1719" s="25">
        <v>1011</v>
      </c>
      <c r="B1719" s="26">
        <v>100000516039</v>
      </c>
      <c r="C1719" s="25">
        <v>0</v>
      </c>
      <c r="D1719" s="24" t="s">
        <v>1546</v>
      </c>
      <c r="E1719" s="24" t="s">
        <v>1543</v>
      </c>
      <c r="F1719" s="23">
        <v>24600</v>
      </c>
      <c r="G1719" s="23">
        <v>-10478.82</v>
      </c>
      <c r="H1719" s="27">
        <v>14121.18</v>
      </c>
      <c r="I1719" s="114"/>
      <c r="J1719" s="17"/>
    </row>
    <row r="1720" spans="1:10" s="15" customFormat="1" ht="23.25" customHeight="1" x14ac:dyDescent="0.55000000000000004">
      <c r="A1720" s="25">
        <v>1012</v>
      </c>
      <c r="B1720" s="26">
        <v>100000516040</v>
      </c>
      <c r="C1720" s="25">
        <v>0</v>
      </c>
      <c r="D1720" s="24" t="s">
        <v>1546</v>
      </c>
      <c r="E1720" s="24" t="s">
        <v>1543</v>
      </c>
      <c r="F1720" s="23">
        <v>24600</v>
      </c>
      <c r="G1720" s="23">
        <v>-10478.82</v>
      </c>
      <c r="H1720" s="27">
        <v>14121.18</v>
      </c>
      <c r="I1720" s="114"/>
      <c r="J1720" s="17"/>
    </row>
    <row r="1721" spans="1:10" s="15" customFormat="1" ht="23.25" customHeight="1" x14ac:dyDescent="0.55000000000000004">
      <c r="A1721" s="25">
        <v>1013</v>
      </c>
      <c r="B1721" s="26">
        <v>100000516041</v>
      </c>
      <c r="C1721" s="25">
        <v>0</v>
      </c>
      <c r="D1721" s="24" t="s">
        <v>1546</v>
      </c>
      <c r="E1721" s="24" t="s">
        <v>1543</v>
      </c>
      <c r="F1721" s="23">
        <v>24600</v>
      </c>
      <c r="G1721" s="23">
        <v>-10478.82</v>
      </c>
      <c r="H1721" s="27">
        <v>14121.18</v>
      </c>
      <c r="I1721" s="114"/>
      <c r="J1721" s="17"/>
    </row>
    <row r="1722" spans="1:10" s="15" customFormat="1" ht="23.25" customHeight="1" x14ac:dyDescent="0.55000000000000004">
      <c r="A1722" s="25">
        <v>1014</v>
      </c>
      <c r="B1722" s="26">
        <v>100000516042</v>
      </c>
      <c r="C1722" s="25">
        <v>0</v>
      </c>
      <c r="D1722" s="24" t="s">
        <v>1546</v>
      </c>
      <c r="E1722" s="24" t="s">
        <v>1543</v>
      </c>
      <c r="F1722" s="23">
        <v>24600</v>
      </c>
      <c r="G1722" s="23">
        <v>-10478.82</v>
      </c>
      <c r="H1722" s="27">
        <v>14121.18</v>
      </c>
      <c r="I1722" s="114"/>
      <c r="J1722" s="17"/>
    </row>
    <row r="1723" spans="1:10" s="15" customFormat="1" ht="23.25" customHeight="1" x14ac:dyDescent="0.55000000000000004">
      <c r="A1723" s="25">
        <v>1015</v>
      </c>
      <c r="B1723" s="26">
        <v>100000516043</v>
      </c>
      <c r="C1723" s="25">
        <v>0</v>
      </c>
      <c r="D1723" s="24" t="s">
        <v>1546</v>
      </c>
      <c r="E1723" s="24" t="s">
        <v>1543</v>
      </c>
      <c r="F1723" s="23">
        <v>24600</v>
      </c>
      <c r="G1723" s="23">
        <v>-10478.82</v>
      </c>
      <c r="H1723" s="27">
        <v>14121.18</v>
      </c>
      <c r="I1723" s="114"/>
      <c r="J1723" s="17"/>
    </row>
    <row r="1724" spans="1:10" s="15" customFormat="1" ht="23.25" customHeight="1" x14ac:dyDescent="0.55000000000000004">
      <c r="A1724" s="25">
        <v>1016</v>
      </c>
      <c r="B1724" s="26">
        <v>100000516044</v>
      </c>
      <c r="C1724" s="25">
        <v>0</v>
      </c>
      <c r="D1724" s="24" t="s">
        <v>1546</v>
      </c>
      <c r="E1724" s="24" t="s">
        <v>1543</v>
      </c>
      <c r="F1724" s="23">
        <v>24600</v>
      </c>
      <c r="G1724" s="23">
        <v>-10478.82</v>
      </c>
      <c r="H1724" s="27">
        <v>14121.18</v>
      </c>
      <c r="I1724" s="114"/>
      <c r="J1724" s="17"/>
    </row>
    <row r="1725" spans="1:10" s="15" customFormat="1" ht="23.25" customHeight="1" x14ac:dyDescent="0.55000000000000004">
      <c r="A1725" s="25">
        <v>1017</v>
      </c>
      <c r="B1725" s="26">
        <v>100000516045</v>
      </c>
      <c r="C1725" s="25">
        <v>0</v>
      </c>
      <c r="D1725" s="24" t="s">
        <v>1546</v>
      </c>
      <c r="E1725" s="24" t="s">
        <v>1543</v>
      </c>
      <c r="F1725" s="23">
        <v>24600</v>
      </c>
      <c r="G1725" s="23">
        <v>-10478.82</v>
      </c>
      <c r="H1725" s="27">
        <v>14121.18</v>
      </c>
      <c r="I1725" s="114"/>
      <c r="J1725" s="17"/>
    </row>
    <row r="1726" spans="1:10" s="15" customFormat="1" ht="23.25" customHeight="1" x14ac:dyDescent="0.55000000000000004">
      <c r="A1726" s="25">
        <v>1018</v>
      </c>
      <c r="B1726" s="26">
        <v>100000516046</v>
      </c>
      <c r="C1726" s="25">
        <v>0</v>
      </c>
      <c r="D1726" s="24" t="s">
        <v>1546</v>
      </c>
      <c r="E1726" s="24" t="s">
        <v>1543</v>
      </c>
      <c r="F1726" s="23">
        <v>24600</v>
      </c>
      <c r="G1726" s="23">
        <v>-10478.82</v>
      </c>
      <c r="H1726" s="27">
        <v>14121.18</v>
      </c>
      <c r="I1726" s="114"/>
      <c r="J1726" s="17"/>
    </row>
    <row r="1727" spans="1:10" s="15" customFormat="1" ht="23.25" customHeight="1" x14ac:dyDescent="0.55000000000000004">
      <c r="A1727" s="25">
        <v>1019</v>
      </c>
      <c r="B1727" s="26">
        <v>100000516047</v>
      </c>
      <c r="C1727" s="25">
        <v>0</v>
      </c>
      <c r="D1727" s="24" t="s">
        <v>1546</v>
      </c>
      <c r="E1727" s="24" t="s">
        <v>1543</v>
      </c>
      <c r="F1727" s="23">
        <v>24600</v>
      </c>
      <c r="G1727" s="23">
        <v>-10478.82</v>
      </c>
      <c r="H1727" s="27">
        <v>14121.18</v>
      </c>
      <c r="I1727" s="114"/>
      <c r="J1727" s="17"/>
    </row>
    <row r="1728" spans="1:10" s="15" customFormat="1" ht="23.25" customHeight="1" x14ac:dyDescent="0.55000000000000004">
      <c r="A1728" s="25">
        <v>1020</v>
      </c>
      <c r="B1728" s="26">
        <v>100000516048</v>
      </c>
      <c r="C1728" s="25">
        <v>0</v>
      </c>
      <c r="D1728" s="24" t="s">
        <v>1546</v>
      </c>
      <c r="E1728" s="24" t="s">
        <v>1543</v>
      </c>
      <c r="F1728" s="23">
        <v>24600</v>
      </c>
      <c r="G1728" s="23">
        <v>-10478.82</v>
      </c>
      <c r="H1728" s="27">
        <v>14121.18</v>
      </c>
      <c r="I1728" s="114"/>
      <c r="J1728" s="17"/>
    </row>
    <row r="1729" spans="1:10" s="15" customFormat="1" ht="23.25" customHeight="1" x14ac:dyDescent="0.55000000000000004">
      <c r="A1729" s="25">
        <v>1021</v>
      </c>
      <c r="B1729" s="26">
        <v>100000516049</v>
      </c>
      <c r="C1729" s="25">
        <v>0</v>
      </c>
      <c r="D1729" s="24" t="s">
        <v>1546</v>
      </c>
      <c r="E1729" s="24" t="s">
        <v>1543</v>
      </c>
      <c r="F1729" s="23">
        <v>24600</v>
      </c>
      <c r="G1729" s="23">
        <v>-10478.82</v>
      </c>
      <c r="H1729" s="27">
        <v>14121.18</v>
      </c>
      <c r="I1729" s="114"/>
      <c r="J1729" s="17"/>
    </row>
    <row r="1730" spans="1:10" s="15" customFormat="1" ht="23.25" customHeight="1" x14ac:dyDescent="0.55000000000000004">
      <c r="A1730" s="25">
        <v>1022</v>
      </c>
      <c r="B1730" s="26">
        <v>100000516050</v>
      </c>
      <c r="C1730" s="25">
        <v>0</v>
      </c>
      <c r="D1730" s="24" t="s">
        <v>1546</v>
      </c>
      <c r="E1730" s="24" t="s">
        <v>1543</v>
      </c>
      <c r="F1730" s="23">
        <v>24600</v>
      </c>
      <c r="G1730" s="23">
        <v>-10478.82</v>
      </c>
      <c r="H1730" s="27">
        <v>14121.18</v>
      </c>
      <c r="I1730" s="114"/>
      <c r="J1730" s="17"/>
    </row>
    <row r="1731" spans="1:10" s="15" customFormat="1" ht="23.25" customHeight="1" x14ac:dyDescent="0.55000000000000004">
      <c r="A1731" s="25">
        <v>1023</v>
      </c>
      <c r="B1731" s="26">
        <v>100000516051</v>
      </c>
      <c r="C1731" s="25">
        <v>0</v>
      </c>
      <c r="D1731" s="24" t="s">
        <v>1546</v>
      </c>
      <c r="E1731" s="24" t="s">
        <v>1543</v>
      </c>
      <c r="F1731" s="23">
        <v>24600</v>
      </c>
      <c r="G1731" s="23">
        <v>-10478.82</v>
      </c>
      <c r="H1731" s="27">
        <v>14121.18</v>
      </c>
      <c r="I1731" s="114"/>
      <c r="J1731" s="17"/>
    </row>
    <row r="1732" spans="1:10" s="15" customFormat="1" ht="23.25" customHeight="1" x14ac:dyDescent="0.55000000000000004">
      <c r="A1732" s="25">
        <v>1024</v>
      </c>
      <c r="B1732" s="26">
        <v>100000516052</v>
      </c>
      <c r="C1732" s="25">
        <v>0</v>
      </c>
      <c r="D1732" s="24" t="s">
        <v>1546</v>
      </c>
      <c r="E1732" s="24" t="s">
        <v>1543</v>
      </c>
      <c r="F1732" s="23">
        <v>24600</v>
      </c>
      <c r="G1732" s="23">
        <v>-10478.82</v>
      </c>
      <c r="H1732" s="27">
        <v>14121.18</v>
      </c>
      <c r="I1732" s="114"/>
      <c r="J1732" s="17"/>
    </row>
    <row r="1733" spans="1:10" s="15" customFormat="1" ht="23.25" customHeight="1" x14ac:dyDescent="0.55000000000000004">
      <c r="A1733" s="25">
        <v>1025</v>
      </c>
      <c r="B1733" s="26">
        <v>100000516053</v>
      </c>
      <c r="C1733" s="25">
        <v>0</v>
      </c>
      <c r="D1733" s="24" t="s">
        <v>1546</v>
      </c>
      <c r="E1733" s="24" t="s">
        <v>1543</v>
      </c>
      <c r="F1733" s="23">
        <v>24600</v>
      </c>
      <c r="G1733" s="23">
        <v>-10478.82</v>
      </c>
      <c r="H1733" s="27">
        <v>14121.18</v>
      </c>
      <c r="I1733" s="114"/>
      <c r="J1733" s="17"/>
    </row>
    <row r="1734" spans="1:10" s="15" customFormat="1" ht="23.25" customHeight="1" x14ac:dyDescent="0.55000000000000004">
      <c r="A1734" s="25">
        <v>1026</v>
      </c>
      <c r="B1734" s="26">
        <v>100000516054</v>
      </c>
      <c r="C1734" s="25">
        <v>0</v>
      </c>
      <c r="D1734" s="24" t="s">
        <v>1546</v>
      </c>
      <c r="E1734" s="24" t="s">
        <v>1543</v>
      </c>
      <c r="F1734" s="23">
        <v>24600</v>
      </c>
      <c r="G1734" s="23">
        <v>-10478.82</v>
      </c>
      <c r="H1734" s="27">
        <v>14121.18</v>
      </c>
      <c r="I1734" s="114"/>
      <c r="J1734" s="17"/>
    </row>
    <row r="1735" spans="1:10" s="15" customFormat="1" ht="23.25" customHeight="1" x14ac:dyDescent="0.55000000000000004">
      <c r="A1735" s="25">
        <v>1027</v>
      </c>
      <c r="B1735" s="26">
        <v>100000516055</v>
      </c>
      <c r="C1735" s="25">
        <v>0</v>
      </c>
      <c r="D1735" s="24" t="s">
        <v>1546</v>
      </c>
      <c r="E1735" s="24" t="s">
        <v>1543</v>
      </c>
      <c r="F1735" s="23">
        <v>24600</v>
      </c>
      <c r="G1735" s="23">
        <v>-10478.82</v>
      </c>
      <c r="H1735" s="27">
        <v>14121.18</v>
      </c>
      <c r="I1735" s="114"/>
      <c r="J1735" s="17"/>
    </row>
    <row r="1736" spans="1:10" s="15" customFormat="1" ht="23.25" customHeight="1" x14ac:dyDescent="0.55000000000000004">
      <c r="A1736" s="25">
        <v>1028</v>
      </c>
      <c r="B1736" s="26">
        <v>100000516056</v>
      </c>
      <c r="C1736" s="25">
        <v>0</v>
      </c>
      <c r="D1736" s="24" t="s">
        <v>1546</v>
      </c>
      <c r="E1736" s="24" t="s">
        <v>1543</v>
      </c>
      <c r="F1736" s="23">
        <v>24600</v>
      </c>
      <c r="G1736" s="23">
        <v>-10478.82</v>
      </c>
      <c r="H1736" s="27">
        <v>14121.18</v>
      </c>
      <c r="I1736" s="114"/>
      <c r="J1736" s="17"/>
    </row>
    <row r="1737" spans="1:10" s="15" customFormat="1" ht="23.25" customHeight="1" x14ac:dyDescent="0.55000000000000004">
      <c r="A1737" s="25">
        <v>1029</v>
      </c>
      <c r="B1737" s="26">
        <v>100000516057</v>
      </c>
      <c r="C1737" s="25">
        <v>0</v>
      </c>
      <c r="D1737" s="24" t="s">
        <v>1546</v>
      </c>
      <c r="E1737" s="24" t="s">
        <v>1543</v>
      </c>
      <c r="F1737" s="23">
        <v>24600</v>
      </c>
      <c r="G1737" s="23">
        <v>-10478.82</v>
      </c>
      <c r="H1737" s="27">
        <v>14121.18</v>
      </c>
      <c r="I1737" s="114"/>
      <c r="J1737" s="17"/>
    </row>
    <row r="1738" spans="1:10" s="15" customFormat="1" ht="23.25" customHeight="1" x14ac:dyDescent="0.55000000000000004">
      <c r="A1738" s="25">
        <v>1030</v>
      </c>
      <c r="B1738" s="26">
        <v>100000516058</v>
      </c>
      <c r="C1738" s="25">
        <v>0</v>
      </c>
      <c r="D1738" s="24" t="s">
        <v>1546</v>
      </c>
      <c r="E1738" s="24" t="s">
        <v>1543</v>
      </c>
      <c r="F1738" s="23">
        <v>24600</v>
      </c>
      <c r="G1738" s="23">
        <v>-10478.82</v>
      </c>
      <c r="H1738" s="27">
        <v>14121.18</v>
      </c>
      <c r="I1738" s="114"/>
      <c r="J1738" s="17"/>
    </row>
    <row r="1739" spans="1:10" s="15" customFormat="1" ht="23.25" customHeight="1" x14ac:dyDescent="0.55000000000000004">
      <c r="A1739" s="25">
        <v>1031</v>
      </c>
      <c r="B1739" s="26">
        <v>100000516059</v>
      </c>
      <c r="C1739" s="25">
        <v>0</v>
      </c>
      <c r="D1739" s="24" t="s">
        <v>1546</v>
      </c>
      <c r="E1739" s="24" t="s">
        <v>1543</v>
      </c>
      <c r="F1739" s="23">
        <v>24600</v>
      </c>
      <c r="G1739" s="23">
        <v>-10478.82</v>
      </c>
      <c r="H1739" s="27">
        <v>14121.18</v>
      </c>
      <c r="I1739" s="114"/>
      <c r="J1739" s="17"/>
    </row>
    <row r="1740" spans="1:10" s="15" customFormat="1" ht="23.25" customHeight="1" x14ac:dyDescent="0.55000000000000004">
      <c r="A1740" s="25">
        <v>1032</v>
      </c>
      <c r="B1740" s="26">
        <v>100000516060</v>
      </c>
      <c r="C1740" s="25">
        <v>0</v>
      </c>
      <c r="D1740" s="24" t="s">
        <v>1546</v>
      </c>
      <c r="E1740" s="24" t="s">
        <v>1543</v>
      </c>
      <c r="F1740" s="23">
        <v>24600</v>
      </c>
      <c r="G1740" s="23">
        <v>-10478.82</v>
      </c>
      <c r="H1740" s="27">
        <v>14121.18</v>
      </c>
      <c r="I1740" s="114"/>
      <c r="J1740" s="17"/>
    </row>
    <row r="1741" spans="1:10" s="15" customFormat="1" ht="23.25" customHeight="1" x14ac:dyDescent="0.55000000000000004">
      <c r="A1741" s="25">
        <v>1033</v>
      </c>
      <c r="B1741" s="26">
        <v>100000516061</v>
      </c>
      <c r="C1741" s="25">
        <v>0</v>
      </c>
      <c r="D1741" s="24" t="s">
        <v>1546</v>
      </c>
      <c r="E1741" s="24" t="s">
        <v>1543</v>
      </c>
      <c r="F1741" s="23">
        <v>24600</v>
      </c>
      <c r="G1741" s="23">
        <v>-10478.82</v>
      </c>
      <c r="H1741" s="27">
        <v>14121.18</v>
      </c>
      <c r="I1741" s="114"/>
      <c r="J1741" s="17"/>
    </row>
    <row r="1742" spans="1:10" s="15" customFormat="1" ht="23.25" customHeight="1" x14ac:dyDescent="0.55000000000000004">
      <c r="A1742" s="25">
        <v>1034</v>
      </c>
      <c r="B1742" s="26">
        <v>100000516062</v>
      </c>
      <c r="C1742" s="25">
        <v>0</v>
      </c>
      <c r="D1742" s="24" t="s">
        <v>1546</v>
      </c>
      <c r="E1742" s="24" t="s">
        <v>1543</v>
      </c>
      <c r="F1742" s="23">
        <v>24600</v>
      </c>
      <c r="G1742" s="23">
        <v>-10478.82</v>
      </c>
      <c r="H1742" s="27">
        <v>14121.18</v>
      </c>
      <c r="I1742" s="114"/>
      <c r="J1742" s="17"/>
    </row>
    <row r="1743" spans="1:10" s="15" customFormat="1" ht="23.25" customHeight="1" x14ac:dyDescent="0.55000000000000004">
      <c r="A1743" s="25">
        <v>1035</v>
      </c>
      <c r="B1743" s="26">
        <v>100000516063</v>
      </c>
      <c r="C1743" s="25">
        <v>0</v>
      </c>
      <c r="D1743" s="24" t="s">
        <v>1546</v>
      </c>
      <c r="E1743" s="24" t="s">
        <v>1543</v>
      </c>
      <c r="F1743" s="23">
        <v>24600</v>
      </c>
      <c r="G1743" s="23">
        <v>-10478.82</v>
      </c>
      <c r="H1743" s="27">
        <v>14121.18</v>
      </c>
      <c r="I1743" s="114"/>
      <c r="J1743" s="17"/>
    </row>
    <row r="1744" spans="1:10" s="15" customFormat="1" ht="23.25" customHeight="1" x14ac:dyDescent="0.55000000000000004">
      <c r="A1744" s="25">
        <v>1036</v>
      </c>
      <c r="B1744" s="26">
        <v>100000516064</v>
      </c>
      <c r="C1744" s="25">
        <v>0</v>
      </c>
      <c r="D1744" s="24" t="s">
        <v>1546</v>
      </c>
      <c r="E1744" s="24" t="s">
        <v>1543</v>
      </c>
      <c r="F1744" s="23">
        <v>24600</v>
      </c>
      <c r="G1744" s="23">
        <v>-10478.82</v>
      </c>
      <c r="H1744" s="27">
        <v>14121.18</v>
      </c>
      <c r="I1744" s="114"/>
      <c r="J1744" s="17"/>
    </row>
    <row r="1745" spans="1:10" s="15" customFormat="1" ht="23.25" customHeight="1" x14ac:dyDescent="0.55000000000000004">
      <c r="A1745" s="25">
        <v>1037</v>
      </c>
      <c r="B1745" s="26">
        <v>100000516065</v>
      </c>
      <c r="C1745" s="25">
        <v>0</v>
      </c>
      <c r="D1745" s="24" t="s">
        <v>1546</v>
      </c>
      <c r="E1745" s="24" t="s">
        <v>1543</v>
      </c>
      <c r="F1745" s="23">
        <v>24600</v>
      </c>
      <c r="G1745" s="23">
        <v>-10478.82</v>
      </c>
      <c r="H1745" s="27">
        <v>14121.18</v>
      </c>
      <c r="I1745" s="114"/>
      <c r="J1745" s="17"/>
    </row>
    <row r="1746" spans="1:10" s="15" customFormat="1" ht="23.25" customHeight="1" x14ac:dyDescent="0.55000000000000004">
      <c r="A1746" s="25">
        <v>1038</v>
      </c>
      <c r="B1746" s="26">
        <v>100000516066</v>
      </c>
      <c r="C1746" s="25">
        <v>0</v>
      </c>
      <c r="D1746" s="24" t="s">
        <v>1546</v>
      </c>
      <c r="E1746" s="24" t="s">
        <v>1543</v>
      </c>
      <c r="F1746" s="23">
        <v>24600</v>
      </c>
      <c r="G1746" s="23">
        <v>-10478.82</v>
      </c>
      <c r="H1746" s="27">
        <v>14121.18</v>
      </c>
      <c r="I1746" s="114"/>
      <c r="J1746" s="17"/>
    </row>
    <row r="1747" spans="1:10" s="15" customFormat="1" ht="23.25" customHeight="1" x14ac:dyDescent="0.55000000000000004">
      <c r="A1747" s="25">
        <v>1039</v>
      </c>
      <c r="B1747" s="26">
        <v>100000516067</v>
      </c>
      <c r="C1747" s="25">
        <v>0</v>
      </c>
      <c r="D1747" s="24" t="s">
        <v>1546</v>
      </c>
      <c r="E1747" s="24" t="s">
        <v>1543</v>
      </c>
      <c r="F1747" s="23">
        <v>24600</v>
      </c>
      <c r="G1747" s="23">
        <v>-10478.82</v>
      </c>
      <c r="H1747" s="27">
        <v>14121.18</v>
      </c>
      <c r="I1747" s="114"/>
      <c r="J1747" s="17"/>
    </row>
    <row r="1748" spans="1:10" s="15" customFormat="1" ht="23.25" customHeight="1" x14ac:dyDescent="0.55000000000000004">
      <c r="A1748" s="25">
        <v>1040</v>
      </c>
      <c r="B1748" s="26">
        <v>100000516068</v>
      </c>
      <c r="C1748" s="25">
        <v>0</v>
      </c>
      <c r="D1748" s="24" t="s">
        <v>1546</v>
      </c>
      <c r="E1748" s="24" t="s">
        <v>1543</v>
      </c>
      <c r="F1748" s="23">
        <v>24600</v>
      </c>
      <c r="G1748" s="23">
        <v>-10478.82</v>
      </c>
      <c r="H1748" s="27">
        <v>14121.18</v>
      </c>
      <c r="I1748" s="114"/>
      <c r="J1748" s="17"/>
    </row>
    <row r="1749" spans="1:10" s="15" customFormat="1" ht="23.25" customHeight="1" x14ac:dyDescent="0.55000000000000004">
      <c r="A1749" s="25">
        <v>1041</v>
      </c>
      <c r="B1749" s="26">
        <v>100000516069</v>
      </c>
      <c r="C1749" s="25">
        <v>0</v>
      </c>
      <c r="D1749" s="24" t="s">
        <v>1546</v>
      </c>
      <c r="E1749" s="24" t="s">
        <v>1543</v>
      </c>
      <c r="F1749" s="23">
        <v>24600</v>
      </c>
      <c r="G1749" s="23">
        <v>-10478.82</v>
      </c>
      <c r="H1749" s="27">
        <v>14121.18</v>
      </c>
      <c r="I1749" s="114"/>
      <c r="J1749" s="17"/>
    </row>
    <row r="1750" spans="1:10" s="15" customFormat="1" ht="23.25" customHeight="1" x14ac:dyDescent="0.55000000000000004">
      <c r="A1750" s="25">
        <v>1042</v>
      </c>
      <c r="B1750" s="26">
        <v>100000516070</v>
      </c>
      <c r="C1750" s="25">
        <v>0</v>
      </c>
      <c r="D1750" s="24" t="s">
        <v>1546</v>
      </c>
      <c r="E1750" s="24" t="s">
        <v>1543</v>
      </c>
      <c r="F1750" s="23">
        <v>24600</v>
      </c>
      <c r="G1750" s="23">
        <v>-10478.82</v>
      </c>
      <c r="H1750" s="27">
        <v>14121.18</v>
      </c>
      <c r="I1750" s="114"/>
      <c r="J1750" s="17"/>
    </row>
    <row r="1751" spans="1:10" s="15" customFormat="1" ht="23.25" customHeight="1" x14ac:dyDescent="0.55000000000000004">
      <c r="A1751" s="25">
        <v>1043</v>
      </c>
      <c r="B1751" s="26">
        <v>100000516071</v>
      </c>
      <c r="C1751" s="25">
        <v>0</v>
      </c>
      <c r="D1751" s="24" t="s">
        <v>1546</v>
      </c>
      <c r="E1751" s="24" t="s">
        <v>1543</v>
      </c>
      <c r="F1751" s="23">
        <v>24600</v>
      </c>
      <c r="G1751" s="23">
        <v>-10478.82</v>
      </c>
      <c r="H1751" s="27">
        <v>14121.18</v>
      </c>
      <c r="I1751" s="114"/>
      <c r="J1751" s="17"/>
    </row>
    <row r="1752" spans="1:10" s="15" customFormat="1" ht="23.25" customHeight="1" x14ac:dyDescent="0.55000000000000004">
      <c r="A1752" s="25">
        <v>1044</v>
      </c>
      <c r="B1752" s="26">
        <v>100000516072</v>
      </c>
      <c r="C1752" s="25">
        <v>0</v>
      </c>
      <c r="D1752" s="24" t="s">
        <v>1546</v>
      </c>
      <c r="E1752" s="24" t="s">
        <v>1543</v>
      </c>
      <c r="F1752" s="23">
        <v>24600</v>
      </c>
      <c r="G1752" s="23">
        <v>-10478.82</v>
      </c>
      <c r="H1752" s="27">
        <v>14121.18</v>
      </c>
      <c r="I1752" s="114"/>
      <c r="J1752" s="17"/>
    </row>
    <row r="1753" spans="1:10" s="15" customFormat="1" ht="23.25" customHeight="1" x14ac:dyDescent="0.55000000000000004">
      <c r="A1753" s="25">
        <v>1045</v>
      </c>
      <c r="B1753" s="26">
        <v>100000516073</v>
      </c>
      <c r="C1753" s="25">
        <v>0</v>
      </c>
      <c r="D1753" s="24" t="s">
        <v>1546</v>
      </c>
      <c r="E1753" s="24" t="s">
        <v>1543</v>
      </c>
      <c r="F1753" s="23">
        <v>24600</v>
      </c>
      <c r="G1753" s="23">
        <v>-10478.82</v>
      </c>
      <c r="H1753" s="27">
        <v>14121.18</v>
      </c>
      <c r="I1753" s="114"/>
      <c r="J1753" s="17"/>
    </row>
    <row r="1754" spans="1:10" s="15" customFormat="1" ht="23.25" customHeight="1" x14ac:dyDescent="0.55000000000000004">
      <c r="A1754" s="25">
        <v>1046</v>
      </c>
      <c r="B1754" s="26">
        <v>100000516074</v>
      </c>
      <c r="C1754" s="25">
        <v>0</v>
      </c>
      <c r="D1754" s="24" t="s">
        <v>1546</v>
      </c>
      <c r="E1754" s="24" t="s">
        <v>1543</v>
      </c>
      <c r="F1754" s="23">
        <v>24600</v>
      </c>
      <c r="G1754" s="23">
        <v>-10478.82</v>
      </c>
      <c r="H1754" s="27">
        <v>14121.18</v>
      </c>
      <c r="I1754" s="114"/>
      <c r="J1754" s="17"/>
    </row>
    <row r="1755" spans="1:10" s="15" customFormat="1" ht="23.25" customHeight="1" x14ac:dyDescent="0.55000000000000004">
      <c r="A1755" s="25">
        <v>1047</v>
      </c>
      <c r="B1755" s="26">
        <v>100000516075</v>
      </c>
      <c r="C1755" s="25">
        <v>0</v>
      </c>
      <c r="D1755" s="24" t="s">
        <v>1546</v>
      </c>
      <c r="E1755" s="24" t="s">
        <v>1543</v>
      </c>
      <c r="F1755" s="23">
        <v>24600</v>
      </c>
      <c r="G1755" s="23">
        <v>-10478.82</v>
      </c>
      <c r="H1755" s="27">
        <v>14121.18</v>
      </c>
      <c r="I1755" s="114"/>
      <c r="J1755" s="17"/>
    </row>
    <row r="1756" spans="1:10" s="15" customFormat="1" ht="23.25" customHeight="1" x14ac:dyDescent="0.55000000000000004">
      <c r="A1756" s="25">
        <v>1048</v>
      </c>
      <c r="B1756" s="26">
        <v>100000516076</v>
      </c>
      <c r="C1756" s="25">
        <v>0</v>
      </c>
      <c r="D1756" s="24" t="s">
        <v>1546</v>
      </c>
      <c r="E1756" s="24" t="s">
        <v>1543</v>
      </c>
      <c r="F1756" s="23">
        <v>24600</v>
      </c>
      <c r="G1756" s="23">
        <v>-10478.82</v>
      </c>
      <c r="H1756" s="27">
        <v>14121.18</v>
      </c>
      <c r="I1756" s="114"/>
      <c r="J1756" s="17"/>
    </row>
    <row r="1757" spans="1:10" s="15" customFormat="1" ht="23.25" customHeight="1" x14ac:dyDescent="0.55000000000000004">
      <c r="A1757" s="25">
        <v>1049</v>
      </c>
      <c r="B1757" s="26">
        <v>100000516077</v>
      </c>
      <c r="C1757" s="25">
        <v>0</v>
      </c>
      <c r="D1757" s="24" t="s">
        <v>1546</v>
      </c>
      <c r="E1757" s="24" t="s">
        <v>1543</v>
      </c>
      <c r="F1757" s="23">
        <v>24600</v>
      </c>
      <c r="G1757" s="23">
        <v>-10478.82</v>
      </c>
      <c r="H1757" s="27">
        <v>14121.18</v>
      </c>
      <c r="I1757" s="114"/>
      <c r="J1757" s="17"/>
    </row>
    <row r="1758" spans="1:10" s="15" customFormat="1" ht="23.25" customHeight="1" x14ac:dyDescent="0.55000000000000004">
      <c r="A1758" s="25">
        <v>1050</v>
      </c>
      <c r="B1758" s="26">
        <v>100000516078</v>
      </c>
      <c r="C1758" s="25">
        <v>0</v>
      </c>
      <c r="D1758" s="24" t="s">
        <v>1546</v>
      </c>
      <c r="E1758" s="24" t="s">
        <v>1543</v>
      </c>
      <c r="F1758" s="23">
        <v>24600</v>
      </c>
      <c r="G1758" s="23">
        <v>-10478.82</v>
      </c>
      <c r="H1758" s="27">
        <v>14121.18</v>
      </c>
      <c r="I1758" s="114"/>
      <c r="J1758" s="17"/>
    </row>
    <row r="1759" spans="1:10" s="15" customFormat="1" ht="23.25" customHeight="1" x14ac:dyDescent="0.55000000000000004">
      <c r="A1759" s="25">
        <v>1051</v>
      </c>
      <c r="B1759" s="26">
        <v>100000516079</v>
      </c>
      <c r="C1759" s="25">
        <v>0</v>
      </c>
      <c r="D1759" s="24" t="s">
        <v>1546</v>
      </c>
      <c r="E1759" s="24" t="s">
        <v>1543</v>
      </c>
      <c r="F1759" s="23">
        <v>24600</v>
      </c>
      <c r="G1759" s="23">
        <v>-10478.82</v>
      </c>
      <c r="H1759" s="27">
        <v>14121.18</v>
      </c>
      <c r="I1759" s="114"/>
      <c r="J1759" s="17"/>
    </row>
    <row r="1760" spans="1:10" s="15" customFormat="1" ht="23.25" customHeight="1" x14ac:dyDescent="0.55000000000000004">
      <c r="A1760" s="25">
        <v>1052</v>
      </c>
      <c r="B1760" s="26">
        <v>100000516080</v>
      </c>
      <c r="C1760" s="25">
        <v>0</v>
      </c>
      <c r="D1760" s="24" t="s">
        <v>1546</v>
      </c>
      <c r="E1760" s="24" t="s">
        <v>1543</v>
      </c>
      <c r="F1760" s="23">
        <v>24600</v>
      </c>
      <c r="G1760" s="23">
        <v>-10478.82</v>
      </c>
      <c r="H1760" s="27">
        <v>14121.18</v>
      </c>
      <c r="I1760" s="114"/>
      <c r="J1760" s="17"/>
    </row>
    <row r="1761" spans="1:10" s="15" customFormat="1" ht="23.25" customHeight="1" x14ac:dyDescent="0.55000000000000004">
      <c r="A1761" s="25">
        <v>1053</v>
      </c>
      <c r="B1761" s="26">
        <v>100000516081</v>
      </c>
      <c r="C1761" s="25">
        <v>0</v>
      </c>
      <c r="D1761" s="24" t="s">
        <v>1546</v>
      </c>
      <c r="E1761" s="24" t="s">
        <v>1543</v>
      </c>
      <c r="F1761" s="23">
        <v>24600</v>
      </c>
      <c r="G1761" s="23">
        <v>-10478.82</v>
      </c>
      <c r="H1761" s="27">
        <v>14121.18</v>
      </c>
      <c r="I1761" s="114"/>
      <c r="J1761" s="17"/>
    </row>
    <row r="1762" spans="1:10" s="15" customFormat="1" ht="23.25" customHeight="1" x14ac:dyDescent="0.55000000000000004">
      <c r="A1762" s="25">
        <v>1054</v>
      </c>
      <c r="B1762" s="26">
        <v>100000516082</v>
      </c>
      <c r="C1762" s="25">
        <v>0</v>
      </c>
      <c r="D1762" s="24" t="s">
        <v>1546</v>
      </c>
      <c r="E1762" s="24" t="s">
        <v>1543</v>
      </c>
      <c r="F1762" s="23">
        <v>24600</v>
      </c>
      <c r="G1762" s="23">
        <v>-10478.82</v>
      </c>
      <c r="H1762" s="27">
        <v>14121.18</v>
      </c>
      <c r="I1762" s="114"/>
      <c r="J1762" s="17"/>
    </row>
    <row r="1763" spans="1:10" s="15" customFormat="1" ht="23.25" customHeight="1" x14ac:dyDescent="0.55000000000000004">
      <c r="A1763" s="25">
        <v>1055</v>
      </c>
      <c r="B1763" s="26">
        <v>100000516083</v>
      </c>
      <c r="C1763" s="25">
        <v>0</v>
      </c>
      <c r="D1763" s="24" t="s">
        <v>1546</v>
      </c>
      <c r="E1763" s="24" t="s">
        <v>1543</v>
      </c>
      <c r="F1763" s="23">
        <v>24600</v>
      </c>
      <c r="G1763" s="23">
        <v>-10478.82</v>
      </c>
      <c r="H1763" s="27">
        <v>14121.18</v>
      </c>
      <c r="I1763" s="114"/>
      <c r="J1763" s="17"/>
    </row>
    <row r="1764" spans="1:10" s="15" customFormat="1" ht="23.25" customHeight="1" x14ac:dyDescent="0.55000000000000004">
      <c r="A1764" s="25">
        <v>1056</v>
      </c>
      <c r="B1764" s="26">
        <v>100000516084</v>
      </c>
      <c r="C1764" s="25">
        <v>0</v>
      </c>
      <c r="D1764" s="24" t="s">
        <v>1546</v>
      </c>
      <c r="E1764" s="24" t="s">
        <v>1543</v>
      </c>
      <c r="F1764" s="23">
        <v>24600</v>
      </c>
      <c r="G1764" s="23">
        <v>-10478.82</v>
      </c>
      <c r="H1764" s="27">
        <v>14121.18</v>
      </c>
      <c r="I1764" s="114"/>
      <c r="J1764" s="17"/>
    </row>
    <row r="1765" spans="1:10" s="15" customFormat="1" ht="23.25" customHeight="1" x14ac:dyDescent="0.55000000000000004">
      <c r="A1765" s="25">
        <v>1057</v>
      </c>
      <c r="B1765" s="26">
        <v>100000516085</v>
      </c>
      <c r="C1765" s="25">
        <v>0</v>
      </c>
      <c r="D1765" s="24" t="s">
        <v>1546</v>
      </c>
      <c r="E1765" s="24" t="s">
        <v>1543</v>
      </c>
      <c r="F1765" s="23">
        <v>24600</v>
      </c>
      <c r="G1765" s="23">
        <v>-10478.82</v>
      </c>
      <c r="H1765" s="27">
        <v>14121.18</v>
      </c>
      <c r="I1765" s="114"/>
      <c r="J1765" s="17"/>
    </row>
    <row r="1766" spans="1:10" s="15" customFormat="1" ht="23.25" customHeight="1" x14ac:dyDescent="0.55000000000000004">
      <c r="A1766" s="25">
        <v>1058</v>
      </c>
      <c r="B1766" s="26">
        <v>100000516086</v>
      </c>
      <c r="C1766" s="25">
        <v>0</v>
      </c>
      <c r="D1766" s="24" t="s">
        <v>1546</v>
      </c>
      <c r="E1766" s="24" t="s">
        <v>1543</v>
      </c>
      <c r="F1766" s="23">
        <v>24600</v>
      </c>
      <c r="G1766" s="23">
        <v>-10478.82</v>
      </c>
      <c r="H1766" s="27">
        <v>14121.18</v>
      </c>
      <c r="I1766" s="114"/>
      <c r="J1766" s="17"/>
    </row>
    <row r="1767" spans="1:10" s="15" customFormat="1" ht="23.25" customHeight="1" x14ac:dyDescent="0.55000000000000004">
      <c r="A1767" s="25">
        <v>1059</v>
      </c>
      <c r="B1767" s="26">
        <v>100000516087</v>
      </c>
      <c r="C1767" s="25">
        <v>0</v>
      </c>
      <c r="D1767" s="24" t="s">
        <v>1546</v>
      </c>
      <c r="E1767" s="24" t="s">
        <v>1543</v>
      </c>
      <c r="F1767" s="23">
        <v>24600</v>
      </c>
      <c r="G1767" s="23">
        <v>-10478.82</v>
      </c>
      <c r="H1767" s="27">
        <v>14121.18</v>
      </c>
      <c r="I1767" s="114"/>
      <c r="J1767" s="17"/>
    </row>
    <row r="1768" spans="1:10" s="15" customFormat="1" ht="23.25" customHeight="1" x14ac:dyDescent="0.55000000000000004">
      <c r="A1768" s="25">
        <v>1060</v>
      </c>
      <c r="B1768" s="26">
        <v>100000516088</v>
      </c>
      <c r="C1768" s="25">
        <v>0</v>
      </c>
      <c r="D1768" s="24" t="s">
        <v>1546</v>
      </c>
      <c r="E1768" s="24" t="s">
        <v>1543</v>
      </c>
      <c r="F1768" s="23">
        <v>24600</v>
      </c>
      <c r="G1768" s="23">
        <v>-10478.82</v>
      </c>
      <c r="H1768" s="27">
        <v>14121.18</v>
      </c>
      <c r="I1768" s="114"/>
      <c r="J1768" s="17"/>
    </row>
    <row r="1769" spans="1:10" s="15" customFormat="1" ht="23.25" customHeight="1" x14ac:dyDescent="0.55000000000000004">
      <c r="A1769" s="25">
        <v>1061</v>
      </c>
      <c r="B1769" s="26">
        <v>100000516089</v>
      </c>
      <c r="C1769" s="25">
        <v>0</v>
      </c>
      <c r="D1769" s="24" t="s">
        <v>1546</v>
      </c>
      <c r="E1769" s="24" t="s">
        <v>1543</v>
      </c>
      <c r="F1769" s="23">
        <v>24600</v>
      </c>
      <c r="G1769" s="23">
        <v>-10478.82</v>
      </c>
      <c r="H1769" s="27">
        <v>14121.18</v>
      </c>
      <c r="I1769" s="114"/>
      <c r="J1769" s="17"/>
    </row>
    <row r="1770" spans="1:10" s="15" customFormat="1" ht="23.25" customHeight="1" x14ac:dyDescent="0.55000000000000004">
      <c r="A1770" s="25">
        <v>1062</v>
      </c>
      <c r="B1770" s="26">
        <v>100000516090</v>
      </c>
      <c r="C1770" s="25">
        <v>0</v>
      </c>
      <c r="D1770" s="24" t="s">
        <v>1546</v>
      </c>
      <c r="E1770" s="24" t="s">
        <v>1543</v>
      </c>
      <c r="F1770" s="23">
        <v>24600</v>
      </c>
      <c r="G1770" s="23">
        <v>-10478.82</v>
      </c>
      <c r="H1770" s="27">
        <v>14121.18</v>
      </c>
      <c r="I1770" s="114"/>
      <c r="J1770" s="17"/>
    </row>
    <row r="1771" spans="1:10" s="15" customFormat="1" ht="23.25" customHeight="1" x14ac:dyDescent="0.55000000000000004">
      <c r="A1771" s="25">
        <v>1063</v>
      </c>
      <c r="B1771" s="26">
        <v>100000516091</v>
      </c>
      <c r="C1771" s="25">
        <v>0</v>
      </c>
      <c r="D1771" s="24" t="s">
        <v>1546</v>
      </c>
      <c r="E1771" s="24" t="s">
        <v>1543</v>
      </c>
      <c r="F1771" s="23">
        <v>24600</v>
      </c>
      <c r="G1771" s="23">
        <v>-10478.82</v>
      </c>
      <c r="H1771" s="27">
        <v>14121.18</v>
      </c>
      <c r="I1771" s="114"/>
      <c r="J1771" s="17"/>
    </row>
    <row r="1772" spans="1:10" s="15" customFormat="1" ht="23.25" customHeight="1" x14ac:dyDescent="0.55000000000000004">
      <c r="A1772" s="25">
        <v>1064</v>
      </c>
      <c r="B1772" s="26">
        <v>100000516092</v>
      </c>
      <c r="C1772" s="25">
        <v>0</v>
      </c>
      <c r="D1772" s="24" t="s">
        <v>1546</v>
      </c>
      <c r="E1772" s="24" t="s">
        <v>1543</v>
      </c>
      <c r="F1772" s="23">
        <v>24600</v>
      </c>
      <c r="G1772" s="23">
        <v>-10478.82</v>
      </c>
      <c r="H1772" s="27">
        <v>14121.18</v>
      </c>
      <c r="I1772" s="114"/>
      <c r="J1772" s="17"/>
    </row>
    <row r="1773" spans="1:10" s="15" customFormat="1" ht="23.25" customHeight="1" x14ac:dyDescent="0.55000000000000004">
      <c r="A1773" s="25">
        <v>1065</v>
      </c>
      <c r="B1773" s="26">
        <v>100000516093</v>
      </c>
      <c r="C1773" s="25">
        <v>0</v>
      </c>
      <c r="D1773" s="24" t="s">
        <v>1546</v>
      </c>
      <c r="E1773" s="24" t="s">
        <v>1543</v>
      </c>
      <c r="F1773" s="23">
        <v>24600</v>
      </c>
      <c r="G1773" s="23">
        <v>-10478.82</v>
      </c>
      <c r="H1773" s="27">
        <v>14121.18</v>
      </c>
      <c r="I1773" s="114"/>
      <c r="J1773" s="17"/>
    </row>
    <row r="1774" spans="1:10" s="15" customFormat="1" ht="23.25" customHeight="1" x14ac:dyDescent="0.55000000000000004">
      <c r="A1774" s="25">
        <v>1066</v>
      </c>
      <c r="B1774" s="26">
        <v>100000516094</v>
      </c>
      <c r="C1774" s="25">
        <v>0</v>
      </c>
      <c r="D1774" s="24" t="s">
        <v>1546</v>
      </c>
      <c r="E1774" s="24" t="s">
        <v>1543</v>
      </c>
      <c r="F1774" s="23">
        <v>24600</v>
      </c>
      <c r="G1774" s="23">
        <v>-10478.82</v>
      </c>
      <c r="H1774" s="27">
        <v>14121.18</v>
      </c>
      <c r="I1774" s="114"/>
      <c r="J1774" s="17"/>
    </row>
    <row r="1775" spans="1:10" s="15" customFormat="1" ht="23.25" customHeight="1" x14ac:dyDescent="0.55000000000000004">
      <c r="A1775" s="25">
        <v>1067</v>
      </c>
      <c r="B1775" s="26">
        <v>100000516095</v>
      </c>
      <c r="C1775" s="25">
        <v>0</v>
      </c>
      <c r="D1775" s="24" t="s">
        <v>1546</v>
      </c>
      <c r="E1775" s="24" t="s">
        <v>1543</v>
      </c>
      <c r="F1775" s="23">
        <v>24600</v>
      </c>
      <c r="G1775" s="23">
        <v>-10478.82</v>
      </c>
      <c r="H1775" s="27">
        <v>14121.18</v>
      </c>
      <c r="I1775" s="114"/>
      <c r="J1775" s="17"/>
    </row>
    <row r="1776" spans="1:10" s="15" customFormat="1" ht="23.25" customHeight="1" x14ac:dyDescent="0.55000000000000004">
      <c r="A1776" s="25">
        <v>1068</v>
      </c>
      <c r="B1776" s="26">
        <v>100000516096</v>
      </c>
      <c r="C1776" s="25">
        <v>0</v>
      </c>
      <c r="D1776" s="24" t="s">
        <v>1546</v>
      </c>
      <c r="E1776" s="24" t="s">
        <v>1543</v>
      </c>
      <c r="F1776" s="23">
        <v>24600</v>
      </c>
      <c r="G1776" s="23">
        <v>-10478.82</v>
      </c>
      <c r="H1776" s="27">
        <v>14121.18</v>
      </c>
      <c r="I1776" s="114"/>
      <c r="J1776" s="17"/>
    </row>
    <row r="1777" spans="1:10" s="15" customFormat="1" ht="23.25" customHeight="1" x14ac:dyDescent="0.55000000000000004">
      <c r="A1777" s="25">
        <v>1069</v>
      </c>
      <c r="B1777" s="26">
        <v>100000516097</v>
      </c>
      <c r="C1777" s="25">
        <v>0</v>
      </c>
      <c r="D1777" s="24" t="s">
        <v>1546</v>
      </c>
      <c r="E1777" s="24" t="s">
        <v>1543</v>
      </c>
      <c r="F1777" s="23">
        <v>24600</v>
      </c>
      <c r="G1777" s="23">
        <v>-10478.82</v>
      </c>
      <c r="H1777" s="27">
        <v>14121.18</v>
      </c>
      <c r="I1777" s="114"/>
      <c r="J1777" s="17"/>
    </row>
    <row r="1778" spans="1:10" s="15" customFormat="1" ht="23.25" customHeight="1" x14ac:dyDescent="0.55000000000000004">
      <c r="A1778" s="25">
        <v>1070</v>
      </c>
      <c r="B1778" s="26">
        <v>100000516098</v>
      </c>
      <c r="C1778" s="25">
        <v>0</v>
      </c>
      <c r="D1778" s="24" t="s">
        <v>1546</v>
      </c>
      <c r="E1778" s="24" t="s">
        <v>1543</v>
      </c>
      <c r="F1778" s="23">
        <v>24600</v>
      </c>
      <c r="G1778" s="23">
        <v>-10478.82</v>
      </c>
      <c r="H1778" s="27">
        <v>14121.18</v>
      </c>
      <c r="I1778" s="114"/>
      <c r="J1778" s="17"/>
    </row>
    <row r="1779" spans="1:10" s="15" customFormat="1" ht="23.25" customHeight="1" x14ac:dyDescent="0.55000000000000004">
      <c r="A1779" s="25">
        <v>1071</v>
      </c>
      <c r="B1779" s="26">
        <v>100000516099</v>
      </c>
      <c r="C1779" s="25">
        <v>0</v>
      </c>
      <c r="D1779" s="24" t="s">
        <v>1546</v>
      </c>
      <c r="E1779" s="24" t="s">
        <v>1543</v>
      </c>
      <c r="F1779" s="23">
        <v>24600</v>
      </c>
      <c r="G1779" s="23">
        <v>-10478.82</v>
      </c>
      <c r="H1779" s="27">
        <v>14121.18</v>
      </c>
      <c r="I1779" s="114"/>
      <c r="J1779" s="17"/>
    </row>
    <row r="1780" spans="1:10" s="15" customFormat="1" ht="23.25" customHeight="1" x14ac:dyDescent="0.55000000000000004">
      <c r="A1780" s="25">
        <v>1072</v>
      </c>
      <c r="B1780" s="26">
        <v>100000516100</v>
      </c>
      <c r="C1780" s="25">
        <v>0</v>
      </c>
      <c r="D1780" s="24" t="s">
        <v>1546</v>
      </c>
      <c r="E1780" s="24" t="s">
        <v>1543</v>
      </c>
      <c r="F1780" s="23">
        <v>24600</v>
      </c>
      <c r="G1780" s="23">
        <v>-10478.82</v>
      </c>
      <c r="H1780" s="27">
        <v>14121.18</v>
      </c>
      <c r="I1780" s="114"/>
      <c r="J1780" s="17"/>
    </row>
    <row r="1781" spans="1:10" s="15" customFormat="1" ht="23.25" customHeight="1" x14ac:dyDescent="0.55000000000000004">
      <c r="A1781" s="25">
        <v>1073</v>
      </c>
      <c r="B1781" s="26">
        <v>100000516101</v>
      </c>
      <c r="C1781" s="25">
        <v>0</v>
      </c>
      <c r="D1781" s="24" t="s">
        <v>1546</v>
      </c>
      <c r="E1781" s="24" t="s">
        <v>1543</v>
      </c>
      <c r="F1781" s="23">
        <v>24600</v>
      </c>
      <c r="G1781" s="23">
        <v>-10478.82</v>
      </c>
      <c r="H1781" s="27">
        <v>14121.18</v>
      </c>
      <c r="I1781" s="114"/>
      <c r="J1781" s="17"/>
    </row>
    <row r="1782" spans="1:10" s="15" customFormat="1" ht="23.25" customHeight="1" x14ac:dyDescent="0.55000000000000004">
      <c r="A1782" s="25">
        <v>1074</v>
      </c>
      <c r="B1782" s="26">
        <v>100000516102</v>
      </c>
      <c r="C1782" s="25">
        <v>0</v>
      </c>
      <c r="D1782" s="24" t="s">
        <v>1546</v>
      </c>
      <c r="E1782" s="24" t="s">
        <v>1543</v>
      </c>
      <c r="F1782" s="23">
        <v>24600</v>
      </c>
      <c r="G1782" s="23">
        <v>-10478.82</v>
      </c>
      <c r="H1782" s="27">
        <v>14121.18</v>
      </c>
      <c r="I1782" s="114"/>
      <c r="J1782" s="17"/>
    </row>
    <row r="1783" spans="1:10" s="15" customFormat="1" ht="23.25" customHeight="1" x14ac:dyDescent="0.55000000000000004">
      <c r="A1783" s="25">
        <v>1075</v>
      </c>
      <c r="B1783" s="26">
        <v>100000516103</v>
      </c>
      <c r="C1783" s="25">
        <v>0</v>
      </c>
      <c r="D1783" s="24" t="s">
        <v>1546</v>
      </c>
      <c r="E1783" s="24" t="s">
        <v>1543</v>
      </c>
      <c r="F1783" s="23">
        <v>24600</v>
      </c>
      <c r="G1783" s="23">
        <v>-10478.82</v>
      </c>
      <c r="H1783" s="27">
        <v>14121.18</v>
      </c>
      <c r="I1783" s="114"/>
      <c r="J1783" s="17"/>
    </row>
    <row r="1784" spans="1:10" s="15" customFormat="1" ht="23.25" customHeight="1" x14ac:dyDescent="0.55000000000000004">
      <c r="A1784" s="25">
        <v>1076</v>
      </c>
      <c r="B1784" s="26">
        <v>100000516104</v>
      </c>
      <c r="C1784" s="25">
        <v>0</v>
      </c>
      <c r="D1784" s="24" t="s">
        <v>1546</v>
      </c>
      <c r="E1784" s="24" t="s">
        <v>1543</v>
      </c>
      <c r="F1784" s="23">
        <v>24600</v>
      </c>
      <c r="G1784" s="23">
        <v>-10478.82</v>
      </c>
      <c r="H1784" s="27">
        <v>14121.18</v>
      </c>
      <c r="I1784" s="114"/>
      <c r="J1784" s="17"/>
    </row>
    <row r="1785" spans="1:10" s="15" customFormat="1" ht="23.25" customHeight="1" x14ac:dyDescent="0.55000000000000004">
      <c r="A1785" s="25">
        <v>1077</v>
      </c>
      <c r="B1785" s="26">
        <v>100000516105</v>
      </c>
      <c r="C1785" s="25">
        <v>0</v>
      </c>
      <c r="D1785" s="24" t="s">
        <v>1546</v>
      </c>
      <c r="E1785" s="24" t="s">
        <v>1543</v>
      </c>
      <c r="F1785" s="23">
        <v>24600</v>
      </c>
      <c r="G1785" s="23">
        <v>-10478.82</v>
      </c>
      <c r="H1785" s="27">
        <v>14121.18</v>
      </c>
      <c r="I1785" s="114"/>
      <c r="J1785" s="17"/>
    </row>
    <row r="1786" spans="1:10" s="15" customFormat="1" ht="23.25" customHeight="1" x14ac:dyDescent="0.55000000000000004">
      <c r="A1786" s="25">
        <v>1078</v>
      </c>
      <c r="B1786" s="26">
        <v>100000516106</v>
      </c>
      <c r="C1786" s="25">
        <v>0</v>
      </c>
      <c r="D1786" s="24" t="s">
        <v>1546</v>
      </c>
      <c r="E1786" s="24" t="s">
        <v>1543</v>
      </c>
      <c r="F1786" s="23">
        <v>24600</v>
      </c>
      <c r="G1786" s="23">
        <v>-10478.82</v>
      </c>
      <c r="H1786" s="27">
        <v>14121.18</v>
      </c>
      <c r="I1786" s="114"/>
      <c r="J1786" s="17"/>
    </row>
    <row r="1787" spans="1:10" s="15" customFormat="1" ht="23.25" customHeight="1" x14ac:dyDescent="0.55000000000000004">
      <c r="A1787" s="25">
        <v>1079</v>
      </c>
      <c r="B1787" s="26">
        <v>100000516107</v>
      </c>
      <c r="C1787" s="25">
        <v>0</v>
      </c>
      <c r="D1787" s="24" t="s">
        <v>1546</v>
      </c>
      <c r="E1787" s="24" t="s">
        <v>1543</v>
      </c>
      <c r="F1787" s="23">
        <v>24600</v>
      </c>
      <c r="G1787" s="23">
        <v>-10478.82</v>
      </c>
      <c r="H1787" s="27">
        <v>14121.18</v>
      </c>
      <c r="I1787" s="114"/>
      <c r="J1787" s="17"/>
    </row>
    <row r="1788" spans="1:10" s="15" customFormat="1" ht="23.25" customHeight="1" x14ac:dyDescent="0.55000000000000004">
      <c r="A1788" s="25">
        <v>1080</v>
      </c>
      <c r="B1788" s="26">
        <v>100000516108</v>
      </c>
      <c r="C1788" s="25">
        <v>0</v>
      </c>
      <c r="D1788" s="24" t="s">
        <v>1546</v>
      </c>
      <c r="E1788" s="24" t="s">
        <v>1543</v>
      </c>
      <c r="F1788" s="23">
        <v>24600</v>
      </c>
      <c r="G1788" s="23">
        <v>-10478.82</v>
      </c>
      <c r="H1788" s="27">
        <v>14121.18</v>
      </c>
      <c r="I1788" s="114"/>
      <c r="J1788" s="17"/>
    </row>
    <row r="1789" spans="1:10" s="15" customFormat="1" ht="23.25" customHeight="1" x14ac:dyDescent="0.55000000000000004">
      <c r="A1789" s="25">
        <v>1081</v>
      </c>
      <c r="B1789" s="26">
        <v>100000516109</v>
      </c>
      <c r="C1789" s="25">
        <v>0</v>
      </c>
      <c r="D1789" s="24" t="s">
        <v>1546</v>
      </c>
      <c r="E1789" s="24" t="s">
        <v>1543</v>
      </c>
      <c r="F1789" s="23">
        <v>24600</v>
      </c>
      <c r="G1789" s="23">
        <v>-10478.82</v>
      </c>
      <c r="H1789" s="27">
        <v>14121.18</v>
      </c>
      <c r="I1789" s="114"/>
      <c r="J1789" s="17"/>
    </row>
    <row r="1790" spans="1:10" s="15" customFormat="1" ht="23.25" customHeight="1" x14ac:dyDescent="0.55000000000000004">
      <c r="A1790" s="25">
        <v>1082</v>
      </c>
      <c r="B1790" s="26">
        <v>100000516110</v>
      </c>
      <c r="C1790" s="25">
        <v>0</v>
      </c>
      <c r="D1790" s="24" t="s">
        <v>1546</v>
      </c>
      <c r="E1790" s="24" t="s">
        <v>1543</v>
      </c>
      <c r="F1790" s="23">
        <v>24600</v>
      </c>
      <c r="G1790" s="23">
        <v>-10478.82</v>
      </c>
      <c r="H1790" s="27">
        <v>14121.18</v>
      </c>
      <c r="I1790" s="114"/>
      <c r="J1790" s="17"/>
    </row>
    <row r="1791" spans="1:10" s="15" customFormat="1" ht="23.25" customHeight="1" x14ac:dyDescent="0.55000000000000004">
      <c r="A1791" s="25">
        <v>1083</v>
      </c>
      <c r="B1791" s="26">
        <v>100000516111</v>
      </c>
      <c r="C1791" s="25">
        <v>0</v>
      </c>
      <c r="D1791" s="24" t="s">
        <v>1546</v>
      </c>
      <c r="E1791" s="24" t="s">
        <v>1543</v>
      </c>
      <c r="F1791" s="23">
        <v>24600</v>
      </c>
      <c r="G1791" s="23">
        <v>-10478.82</v>
      </c>
      <c r="H1791" s="27">
        <v>14121.18</v>
      </c>
      <c r="I1791" s="114"/>
      <c r="J1791" s="17"/>
    </row>
    <row r="1792" spans="1:10" s="15" customFormat="1" ht="23.25" customHeight="1" x14ac:dyDescent="0.55000000000000004">
      <c r="A1792" s="25">
        <v>1084</v>
      </c>
      <c r="B1792" s="26">
        <v>100000516112</v>
      </c>
      <c r="C1792" s="25">
        <v>0</v>
      </c>
      <c r="D1792" s="24" t="s">
        <v>1546</v>
      </c>
      <c r="E1792" s="24" t="s">
        <v>1543</v>
      </c>
      <c r="F1792" s="23">
        <v>24600</v>
      </c>
      <c r="G1792" s="23">
        <v>-10478.82</v>
      </c>
      <c r="H1792" s="27">
        <v>14121.18</v>
      </c>
      <c r="I1792" s="114"/>
      <c r="J1792" s="17"/>
    </row>
    <row r="1793" spans="1:10" s="15" customFormat="1" ht="23.25" customHeight="1" x14ac:dyDescent="0.55000000000000004">
      <c r="A1793" s="25">
        <v>1085</v>
      </c>
      <c r="B1793" s="26">
        <v>100000516113</v>
      </c>
      <c r="C1793" s="25">
        <v>0</v>
      </c>
      <c r="D1793" s="24" t="s">
        <v>1546</v>
      </c>
      <c r="E1793" s="24" t="s">
        <v>1543</v>
      </c>
      <c r="F1793" s="23">
        <v>24600</v>
      </c>
      <c r="G1793" s="23">
        <v>-10478.82</v>
      </c>
      <c r="H1793" s="27">
        <v>14121.18</v>
      </c>
      <c r="I1793" s="114"/>
      <c r="J1793" s="17"/>
    </row>
    <row r="1794" spans="1:10" s="15" customFormat="1" ht="23.25" customHeight="1" x14ac:dyDescent="0.55000000000000004">
      <c r="A1794" s="25">
        <v>1086</v>
      </c>
      <c r="B1794" s="26">
        <v>100000516114</v>
      </c>
      <c r="C1794" s="25">
        <v>0</v>
      </c>
      <c r="D1794" s="24" t="s">
        <v>1546</v>
      </c>
      <c r="E1794" s="24" t="s">
        <v>1543</v>
      </c>
      <c r="F1794" s="23">
        <v>24600</v>
      </c>
      <c r="G1794" s="23">
        <v>-10478.82</v>
      </c>
      <c r="H1794" s="27">
        <v>14121.18</v>
      </c>
      <c r="I1794" s="114"/>
      <c r="J1794" s="17"/>
    </row>
    <row r="1795" spans="1:10" s="15" customFormat="1" ht="23.25" customHeight="1" x14ac:dyDescent="0.55000000000000004">
      <c r="A1795" s="25">
        <v>1087</v>
      </c>
      <c r="B1795" s="26">
        <v>100000516115</v>
      </c>
      <c r="C1795" s="25">
        <v>0</v>
      </c>
      <c r="D1795" s="24" t="s">
        <v>1546</v>
      </c>
      <c r="E1795" s="24" t="s">
        <v>1543</v>
      </c>
      <c r="F1795" s="23">
        <v>24600</v>
      </c>
      <c r="G1795" s="23">
        <v>-10478.82</v>
      </c>
      <c r="H1795" s="27">
        <v>14121.18</v>
      </c>
      <c r="I1795" s="114"/>
      <c r="J1795" s="17"/>
    </row>
    <row r="1796" spans="1:10" s="15" customFormat="1" ht="23.25" customHeight="1" x14ac:dyDescent="0.55000000000000004">
      <c r="A1796" s="25">
        <v>1088</v>
      </c>
      <c r="B1796" s="26">
        <v>100000516116</v>
      </c>
      <c r="C1796" s="25">
        <v>0</v>
      </c>
      <c r="D1796" s="24" t="s">
        <v>1546</v>
      </c>
      <c r="E1796" s="24" t="s">
        <v>1543</v>
      </c>
      <c r="F1796" s="23">
        <v>24600</v>
      </c>
      <c r="G1796" s="23">
        <v>-10478.82</v>
      </c>
      <c r="H1796" s="27">
        <v>14121.18</v>
      </c>
      <c r="I1796" s="114"/>
      <c r="J1796" s="17"/>
    </row>
    <row r="1797" spans="1:10" s="15" customFormat="1" ht="23.25" customHeight="1" x14ac:dyDescent="0.55000000000000004">
      <c r="A1797" s="25">
        <v>1089</v>
      </c>
      <c r="B1797" s="26">
        <v>100000516117</v>
      </c>
      <c r="C1797" s="25">
        <v>0</v>
      </c>
      <c r="D1797" s="24" t="s">
        <v>1546</v>
      </c>
      <c r="E1797" s="24" t="s">
        <v>1543</v>
      </c>
      <c r="F1797" s="23">
        <v>24600</v>
      </c>
      <c r="G1797" s="23">
        <v>-10478.82</v>
      </c>
      <c r="H1797" s="27">
        <v>14121.18</v>
      </c>
      <c r="I1797" s="114"/>
      <c r="J1797" s="17"/>
    </row>
    <row r="1798" spans="1:10" s="15" customFormat="1" ht="23.25" customHeight="1" x14ac:dyDescent="0.55000000000000004">
      <c r="A1798" s="25">
        <v>1090</v>
      </c>
      <c r="B1798" s="26">
        <v>100000516118</v>
      </c>
      <c r="C1798" s="25">
        <v>0</v>
      </c>
      <c r="D1798" s="24" t="s">
        <v>1546</v>
      </c>
      <c r="E1798" s="24" t="s">
        <v>1543</v>
      </c>
      <c r="F1798" s="23">
        <v>24600</v>
      </c>
      <c r="G1798" s="23">
        <v>-10478.82</v>
      </c>
      <c r="H1798" s="27">
        <v>14121.18</v>
      </c>
      <c r="I1798" s="114"/>
      <c r="J1798" s="17"/>
    </row>
    <row r="1799" spans="1:10" s="15" customFormat="1" ht="23.25" customHeight="1" x14ac:dyDescent="0.55000000000000004">
      <c r="A1799" s="25">
        <v>1091</v>
      </c>
      <c r="B1799" s="26">
        <v>100000516119</v>
      </c>
      <c r="C1799" s="25">
        <v>0</v>
      </c>
      <c r="D1799" s="24" t="s">
        <v>1546</v>
      </c>
      <c r="E1799" s="24" t="s">
        <v>1543</v>
      </c>
      <c r="F1799" s="23">
        <v>24600</v>
      </c>
      <c r="G1799" s="23">
        <v>-10478.82</v>
      </c>
      <c r="H1799" s="27">
        <v>14121.18</v>
      </c>
      <c r="I1799" s="114"/>
      <c r="J1799" s="17"/>
    </row>
    <row r="1800" spans="1:10" s="15" customFormat="1" ht="23.25" customHeight="1" x14ac:dyDescent="0.55000000000000004">
      <c r="A1800" s="25">
        <v>1092</v>
      </c>
      <c r="B1800" s="26">
        <v>100000516120</v>
      </c>
      <c r="C1800" s="25">
        <v>0</v>
      </c>
      <c r="D1800" s="24" t="s">
        <v>1546</v>
      </c>
      <c r="E1800" s="24" t="s">
        <v>1543</v>
      </c>
      <c r="F1800" s="23">
        <v>24600</v>
      </c>
      <c r="G1800" s="23">
        <v>-10478.82</v>
      </c>
      <c r="H1800" s="27">
        <v>14121.18</v>
      </c>
      <c r="I1800" s="114"/>
      <c r="J1800" s="17"/>
    </row>
    <row r="1801" spans="1:10" s="15" customFormat="1" ht="23.25" customHeight="1" x14ac:dyDescent="0.55000000000000004">
      <c r="A1801" s="25">
        <v>1093</v>
      </c>
      <c r="B1801" s="26">
        <v>100000516121</v>
      </c>
      <c r="C1801" s="25">
        <v>0</v>
      </c>
      <c r="D1801" s="24" t="s">
        <v>1546</v>
      </c>
      <c r="E1801" s="24" t="s">
        <v>1543</v>
      </c>
      <c r="F1801" s="23">
        <v>24600</v>
      </c>
      <c r="G1801" s="23">
        <v>-10478.82</v>
      </c>
      <c r="H1801" s="27">
        <v>14121.18</v>
      </c>
      <c r="I1801" s="114"/>
      <c r="J1801" s="17"/>
    </row>
    <row r="1802" spans="1:10" s="15" customFormat="1" ht="23.25" customHeight="1" x14ac:dyDescent="0.55000000000000004">
      <c r="A1802" s="25">
        <v>1094</v>
      </c>
      <c r="B1802" s="26">
        <v>100000516122</v>
      </c>
      <c r="C1802" s="25">
        <v>0</v>
      </c>
      <c r="D1802" s="24" t="s">
        <v>1546</v>
      </c>
      <c r="E1802" s="24" t="s">
        <v>1543</v>
      </c>
      <c r="F1802" s="23">
        <v>24600</v>
      </c>
      <c r="G1802" s="23">
        <v>-10478.82</v>
      </c>
      <c r="H1802" s="27">
        <v>14121.18</v>
      </c>
      <c r="I1802" s="114"/>
      <c r="J1802" s="17"/>
    </row>
    <row r="1803" spans="1:10" s="15" customFormat="1" ht="23.25" customHeight="1" x14ac:dyDescent="0.55000000000000004">
      <c r="A1803" s="25">
        <v>1095</v>
      </c>
      <c r="B1803" s="26">
        <v>100000516123</v>
      </c>
      <c r="C1803" s="25">
        <v>0</v>
      </c>
      <c r="D1803" s="24" t="s">
        <v>1546</v>
      </c>
      <c r="E1803" s="24" t="s">
        <v>1543</v>
      </c>
      <c r="F1803" s="23">
        <v>24600</v>
      </c>
      <c r="G1803" s="23">
        <v>-10478.82</v>
      </c>
      <c r="H1803" s="27">
        <v>14121.18</v>
      </c>
      <c r="I1803" s="114"/>
      <c r="J1803" s="17"/>
    </row>
    <row r="1804" spans="1:10" s="15" customFormat="1" ht="23.25" customHeight="1" x14ac:dyDescent="0.55000000000000004">
      <c r="A1804" s="25">
        <v>1096</v>
      </c>
      <c r="B1804" s="26">
        <v>100000516124</v>
      </c>
      <c r="C1804" s="25">
        <v>0</v>
      </c>
      <c r="D1804" s="24" t="s">
        <v>1546</v>
      </c>
      <c r="E1804" s="24" t="s">
        <v>1543</v>
      </c>
      <c r="F1804" s="23">
        <v>24600</v>
      </c>
      <c r="G1804" s="23">
        <v>-10478.82</v>
      </c>
      <c r="H1804" s="27">
        <v>14121.18</v>
      </c>
      <c r="I1804" s="114"/>
      <c r="J1804" s="17"/>
    </row>
    <row r="1805" spans="1:10" s="15" customFormat="1" ht="23.25" customHeight="1" x14ac:dyDescent="0.55000000000000004">
      <c r="A1805" s="25">
        <v>1097</v>
      </c>
      <c r="B1805" s="26">
        <v>100000516125</v>
      </c>
      <c r="C1805" s="25">
        <v>0</v>
      </c>
      <c r="D1805" s="24" t="s">
        <v>1546</v>
      </c>
      <c r="E1805" s="24" t="s">
        <v>1543</v>
      </c>
      <c r="F1805" s="23">
        <v>24600</v>
      </c>
      <c r="G1805" s="23">
        <v>-10478.82</v>
      </c>
      <c r="H1805" s="27">
        <v>14121.18</v>
      </c>
      <c r="I1805" s="114"/>
      <c r="J1805" s="17"/>
    </row>
    <row r="1806" spans="1:10" s="15" customFormat="1" ht="23.25" customHeight="1" x14ac:dyDescent="0.55000000000000004">
      <c r="A1806" s="25">
        <v>1098</v>
      </c>
      <c r="B1806" s="26">
        <v>100000516126</v>
      </c>
      <c r="C1806" s="25">
        <v>0</v>
      </c>
      <c r="D1806" s="24" t="s">
        <v>1546</v>
      </c>
      <c r="E1806" s="24" t="s">
        <v>1543</v>
      </c>
      <c r="F1806" s="23">
        <v>24600</v>
      </c>
      <c r="G1806" s="23">
        <v>-10478.82</v>
      </c>
      <c r="H1806" s="27">
        <v>14121.18</v>
      </c>
      <c r="I1806" s="114"/>
      <c r="J1806" s="17"/>
    </row>
    <row r="1807" spans="1:10" s="15" customFormat="1" ht="23.25" customHeight="1" x14ac:dyDescent="0.55000000000000004">
      <c r="A1807" s="25">
        <v>1099</v>
      </c>
      <c r="B1807" s="26">
        <v>100000516127</v>
      </c>
      <c r="C1807" s="25">
        <v>0</v>
      </c>
      <c r="D1807" s="24" t="s">
        <v>1546</v>
      </c>
      <c r="E1807" s="24" t="s">
        <v>1543</v>
      </c>
      <c r="F1807" s="23">
        <v>24600</v>
      </c>
      <c r="G1807" s="23">
        <v>-10478.82</v>
      </c>
      <c r="H1807" s="27">
        <v>14121.18</v>
      </c>
      <c r="I1807" s="114"/>
      <c r="J1807" s="17"/>
    </row>
    <row r="1808" spans="1:10" s="15" customFormat="1" ht="23.25" customHeight="1" x14ac:dyDescent="0.55000000000000004">
      <c r="A1808" s="25">
        <v>1100</v>
      </c>
      <c r="B1808" s="26">
        <v>100000516128</v>
      </c>
      <c r="C1808" s="25">
        <v>0</v>
      </c>
      <c r="D1808" s="24" t="s">
        <v>1546</v>
      </c>
      <c r="E1808" s="24" t="s">
        <v>1543</v>
      </c>
      <c r="F1808" s="23">
        <v>24600</v>
      </c>
      <c r="G1808" s="23">
        <v>-10478.82</v>
      </c>
      <c r="H1808" s="27">
        <v>14121.18</v>
      </c>
      <c r="I1808" s="114"/>
      <c r="J1808" s="17"/>
    </row>
    <row r="1809" spans="1:10" s="15" customFormat="1" ht="23.25" customHeight="1" x14ac:dyDescent="0.55000000000000004">
      <c r="A1809" s="25">
        <v>1101</v>
      </c>
      <c r="B1809" s="26">
        <v>100000516129</v>
      </c>
      <c r="C1809" s="25">
        <v>0</v>
      </c>
      <c r="D1809" s="24" t="s">
        <v>1546</v>
      </c>
      <c r="E1809" s="24" t="s">
        <v>1543</v>
      </c>
      <c r="F1809" s="23">
        <v>24600</v>
      </c>
      <c r="G1809" s="23">
        <v>-10478.82</v>
      </c>
      <c r="H1809" s="27">
        <v>14121.18</v>
      </c>
      <c r="I1809" s="114"/>
      <c r="J1809" s="17"/>
    </row>
    <row r="1810" spans="1:10" s="15" customFormat="1" ht="23.25" customHeight="1" x14ac:dyDescent="0.55000000000000004">
      <c r="A1810" s="25">
        <v>1102</v>
      </c>
      <c r="B1810" s="26">
        <v>100000516130</v>
      </c>
      <c r="C1810" s="25">
        <v>0</v>
      </c>
      <c r="D1810" s="24" t="s">
        <v>1546</v>
      </c>
      <c r="E1810" s="24" t="s">
        <v>1543</v>
      </c>
      <c r="F1810" s="23">
        <v>24600</v>
      </c>
      <c r="G1810" s="23">
        <v>-10478.82</v>
      </c>
      <c r="H1810" s="27">
        <v>14121.18</v>
      </c>
      <c r="I1810" s="114"/>
      <c r="J1810" s="17"/>
    </row>
    <row r="1811" spans="1:10" s="15" customFormat="1" ht="23.25" customHeight="1" x14ac:dyDescent="0.55000000000000004">
      <c r="A1811" s="25">
        <v>1103</v>
      </c>
      <c r="B1811" s="26">
        <v>100000516131</v>
      </c>
      <c r="C1811" s="25">
        <v>0</v>
      </c>
      <c r="D1811" s="24" t="s">
        <v>1546</v>
      </c>
      <c r="E1811" s="24" t="s">
        <v>1543</v>
      </c>
      <c r="F1811" s="23">
        <v>24600</v>
      </c>
      <c r="G1811" s="23">
        <v>-10478.82</v>
      </c>
      <c r="H1811" s="27">
        <v>14121.18</v>
      </c>
      <c r="I1811" s="114"/>
      <c r="J1811" s="17"/>
    </row>
    <row r="1812" spans="1:10" s="15" customFormat="1" ht="23.25" customHeight="1" x14ac:dyDescent="0.55000000000000004">
      <c r="A1812" s="25">
        <v>1104</v>
      </c>
      <c r="B1812" s="26">
        <v>100000516132</v>
      </c>
      <c r="C1812" s="25">
        <v>0</v>
      </c>
      <c r="D1812" s="24" t="s">
        <v>1546</v>
      </c>
      <c r="E1812" s="24" t="s">
        <v>1543</v>
      </c>
      <c r="F1812" s="23">
        <v>24600</v>
      </c>
      <c r="G1812" s="23">
        <v>-10478.82</v>
      </c>
      <c r="H1812" s="27">
        <v>14121.18</v>
      </c>
      <c r="I1812" s="114"/>
      <c r="J1812" s="17"/>
    </row>
    <row r="1813" spans="1:10" s="15" customFormat="1" ht="23.25" customHeight="1" x14ac:dyDescent="0.55000000000000004">
      <c r="A1813" s="25">
        <v>1105</v>
      </c>
      <c r="B1813" s="26">
        <v>100000516133</v>
      </c>
      <c r="C1813" s="25">
        <v>0</v>
      </c>
      <c r="D1813" s="24" t="s">
        <v>1546</v>
      </c>
      <c r="E1813" s="24" t="s">
        <v>1543</v>
      </c>
      <c r="F1813" s="23">
        <v>24600</v>
      </c>
      <c r="G1813" s="23">
        <v>-10478.82</v>
      </c>
      <c r="H1813" s="27">
        <v>14121.18</v>
      </c>
      <c r="I1813" s="114"/>
      <c r="J1813" s="17"/>
    </row>
    <row r="1814" spans="1:10" s="15" customFormat="1" ht="23.25" customHeight="1" x14ac:dyDescent="0.55000000000000004">
      <c r="A1814" s="25">
        <v>1106</v>
      </c>
      <c r="B1814" s="26">
        <v>100000516134</v>
      </c>
      <c r="C1814" s="25">
        <v>0</v>
      </c>
      <c r="D1814" s="24" t="s">
        <v>1546</v>
      </c>
      <c r="E1814" s="24" t="s">
        <v>1543</v>
      </c>
      <c r="F1814" s="23">
        <v>24600</v>
      </c>
      <c r="G1814" s="23">
        <v>-10478.82</v>
      </c>
      <c r="H1814" s="27">
        <v>14121.18</v>
      </c>
      <c r="I1814" s="114"/>
      <c r="J1814" s="17"/>
    </row>
    <row r="1815" spans="1:10" s="15" customFormat="1" ht="23.25" customHeight="1" x14ac:dyDescent="0.55000000000000004">
      <c r="A1815" s="25">
        <v>1107</v>
      </c>
      <c r="B1815" s="26">
        <v>100000516135</v>
      </c>
      <c r="C1815" s="25">
        <v>0</v>
      </c>
      <c r="D1815" s="24" t="s">
        <v>1546</v>
      </c>
      <c r="E1815" s="24" t="s">
        <v>1543</v>
      </c>
      <c r="F1815" s="23">
        <v>24600</v>
      </c>
      <c r="G1815" s="23">
        <v>-10478.82</v>
      </c>
      <c r="H1815" s="27">
        <v>14121.18</v>
      </c>
      <c r="I1815" s="114"/>
      <c r="J1815" s="17"/>
    </row>
    <row r="1816" spans="1:10" s="15" customFormat="1" ht="23.25" customHeight="1" x14ac:dyDescent="0.55000000000000004">
      <c r="A1816" s="25">
        <v>1108</v>
      </c>
      <c r="B1816" s="26">
        <v>100000516136</v>
      </c>
      <c r="C1816" s="25">
        <v>0</v>
      </c>
      <c r="D1816" s="24" t="s">
        <v>1546</v>
      </c>
      <c r="E1816" s="24" t="s">
        <v>1543</v>
      </c>
      <c r="F1816" s="23">
        <v>24600</v>
      </c>
      <c r="G1816" s="23">
        <v>-10478.82</v>
      </c>
      <c r="H1816" s="27">
        <v>14121.18</v>
      </c>
      <c r="I1816" s="114"/>
      <c r="J1816" s="17"/>
    </row>
    <row r="1817" spans="1:10" s="15" customFormat="1" ht="23.25" customHeight="1" x14ac:dyDescent="0.55000000000000004">
      <c r="A1817" s="25">
        <v>1109</v>
      </c>
      <c r="B1817" s="26">
        <v>100000516137</v>
      </c>
      <c r="C1817" s="25">
        <v>0</v>
      </c>
      <c r="D1817" s="24" t="s">
        <v>1546</v>
      </c>
      <c r="E1817" s="24" t="s">
        <v>1543</v>
      </c>
      <c r="F1817" s="23">
        <v>24600</v>
      </c>
      <c r="G1817" s="23">
        <v>-10478.82</v>
      </c>
      <c r="H1817" s="27">
        <v>14121.18</v>
      </c>
      <c r="I1817" s="114"/>
      <c r="J1817" s="17"/>
    </row>
    <row r="1818" spans="1:10" s="15" customFormat="1" ht="23.25" customHeight="1" x14ac:dyDescent="0.55000000000000004">
      <c r="A1818" s="25">
        <v>1110</v>
      </c>
      <c r="B1818" s="26">
        <v>100000516138</v>
      </c>
      <c r="C1818" s="25">
        <v>0</v>
      </c>
      <c r="D1818" s="24" t="s">
        <v>1546</v>
      </c>
      <c r="E1818" s="24" t="s">
        <v>1543</v>
      </c>
      <c r="F1818" s="23">
        <v>24600</v>
      </c>
      <c r="G1818" s="23">
        <v>-10478.82</v>
      </c>
      <c r="H1818" s="27">
        <v>14121.18</v>
      </c>
      <c r="I1818" s="114"/>
      <c r="J1818" s="17"/>
    </row>
    <row r="1819" spans="1:10" s="15" customFormat="1" ht="23.25" customHeight="1" x14ac:dyDescent="0.55000000000000004">
      <c r="A1819" s="25">
        <v>1111</v>
      </c>
      <c r="B1819" s="26">
        <v>100000516139</v>
      </c>
      <c r="C1819" s="25">
        <v>0</v>
      </c>
      <c r="D1819" s="24" t="s">
        <v>1546</v>
      </c>
      <c r="E1819" s="24" t="s">
        <v>1543</v>
      </c>
      <c r="F1819" s="23">
        <v>24600</v>
      </c>
      <c r="G1819" s="23">
        <v>-10478.82</v>
      </c>
      <c r="H1819" s="27">
        <v>14121.18</v>
      </c>
      <c r="I1819" s="114"/>
      <c r="J1819" s="17"/>
    </row>
    <row r="1820" spans="1:10" s="15" customFormat="1" ht="23.25" customHeight="1" x14ac:dyDescent="0.55000000000000004">
      <c r="A1820" s="25">
        <v>1112</v>
      </c>
      <c r="B1820" s="26">
        <v>100000516140</v>
      </c>
      <c r="C1820" s="25">
        <v>0</v>
      </c>
      <c r="D1820" s="24" t="s">
        <v>1546</v>
      </c>
      <c r="E1820" s="24" t="s">
        <v>1543</v>
      </c>
      <c r="F1820" s="23">
        <v>24600</v>
      </c>
      <c r="G1820" s="23">
        <v>-10478.82</v>
      </c>
      <c r="H1820" s="27">
        <v>14121.18</v>
      </c>
      <c r="I1820" s="114"/>
      <c r="J1820" s="17"/>
    </row>
    <row r="1821" spans="1:10" s="15" customFormat="1" ht="23.25" customHeight="1" x14ac:dyDescent="0.55000000000000004">
      <c r="A1821" s="25">
        <v>1113</v>
      </c>
      <c r="B1821" s="26">
        <v>100000516141</v>
      </c>
      <c r="C1821" s="25">
        <v>0</v>
      </c>
      <c r="D1821" s="24" t="s">
        <v>1546</v>
      </c>
      <c r="E1821" s="24" t="s">
        <v>1543</v>
      </c>
      <c r="F1821" s="23">
        <v>24600</v>
      </c>
      <c r="G1821" s="23">
        <v>-10478.82</v>
      </c>
      <c r="H1821" s="27">
        <v>14121.18</v>
      </c>
      <c r="I1821" s="114"/>
      <c r="J1821" s="17"/>
    </row>
    <row r="1822" spans="1:10" s="15" customFormat="1" ht="23.25" customHeight="1" x14ac:dyDescent="0.55000000000000004">
      <c r="A1822" s="25">
        <v>1114</v>
      </c>
      <c r="B1822" s="26">
        <v>100000516142</v>
      </c>
      <c r="C1822" s="25">
        <v>0</v>
      </c>
      <c r="D1822" s="24" t="s">
        <v>1546</v>
      </c>
      <c r="E1822" s="24" t="s">
        <v>1543</v>
      </c>
      <c r="F1822" s="23">
        <v>24600</v>
      </c>
      <c r="G1822" s="23">
        <v>-10478.82</v>
      </c>
      <c r="H1822" s="27">
        <v>14121.18</v>
      </c>
      <c r="I1822" s="114"/>
      <c r="J1822" s="17"/>
    </row>
    <row r="1823" spans="1:10" s="15" customFormat="1" ht="23.25" customHeight="1" x14ac:dyDescent="0.55000000000000004">
      <c r="A1823" s="25">
        <v>1115</v>
      </c>
      <c r="B1823" s="26">
        <v>100000516143</v>
      </c>
      <c r="C1823" s="25">
        <v>0</v>
      </c>
      <c r="D1823" s="24" t="s">
        <v>1546</v>
      </c>
      <c r="E1823" s="24" t="s">
        <v>1543</v>
      </c>
      <c r="F1823" s="23">
        <v>24600</v>
      </c>
      <c r="G1823" s="23">
        <v>-10478.82</v>
      </c>
      <c r="H1823" s="27">
        <v>14121.18</v>
      </c>
      <c r="I1823" s="114"/>
      <c r="J1823" s="17"/>
    </row>
    <row r="1824" spans="1:10" s="15" customFormat="1" ht="23.25" customHeight="1" x14ac:dyDescent="0.55000000000000004">
      <c r="A1824" s="25">
        <v>1116</v>
      </c>
      <c r="B1824" s="26">
        <v>100000516144</v>
      </c>
      <c r="C1824" s="25">
        <v>0</v>
      </c>
      <c r="D1824" s="24" t="s">
        <v>1546</v>
      </c>
      <c r="E1824" s="24" t="s">
        <v>1543</v>
      </c>
      <c r="F1824" s="23">
        <v>24600</v>
      </c>
      <c r="G1824" s="23">
        <v>-10478.82</v>
      </c>
      <c r="H1824" s="27">
        <v>14121.18</v>
      </c>
      <c r="I1824" s="114"/>
      <c r="J1824" s="17"/>
    </row>
    <row r="1825" spans="1:10" s="15" customFormat="1" ht="23.25" customHeight="1" x14ac:dyDescent="0.55000000000000004">
      <c r="A1825" s="25">
        <v>1117</v>
      </c>
      <c r="B1825" s="26">
        <v>100000516145</v>
      </c>
      <c r="C1825" s="25">
        <v>0</v>
      </c>
      <c r="D1825" s="24" t="s">
        <v>1546</v>
      </c>
      <c r="E1825" s="24" t="s">
        <v>1543</v>
      </c>
      <c r="F1825" s="23">
        <v>24600</v>
      </c>
      <c r="G1825" s="23">
        <v>-10478.82</v>
      </c>
      <c r="H1825" s="27">
        <v>14121.18</v>
      </c>
      <c r="I1825" s="114"/>
      <c r="J1825" s="17"/>
    </row>
    <row r="1826" spans="1:10" s="15" customFormat="1" ht="23.25" customHeight="1" x14ac:dyDescent="0.55000000000000004">
      <c r="A1826" s="25">
        <v>1118</v>
      </c>
      <c r="B1826" s="26">
        <v>100000516146</v>
      </c>
      <c r="C1826" s="25">
        <v>0</v>
      </c>
      <c r="D1826" s="24" t="s">
        <v>1546</v>
      </c>
      <c r="E1826" s="24" t="s">
        <v>1543</v>
      </c>
      <c r="F1826" s="23">
        <v>24600</v>
      </c>
      <c r="G1826" s="23">
        <v>-10478.82</v>
      </c>
      <c r="H1826" s="27">
        <v>14121.18</v>
      </c>
      <c r="I1826" s="114"/>
      <c r="J1826" s="17"/>
    </row>
    <row r="1827" spans="1:10" s="15" customFormat="1" ht="23.25" customHeight="1" x14ac:dyDescent="0.55000000000000004">
      <c r="A1827" s="25">
        <v>1119</v>
      </c>
      <c r="B1827" s="26">
        <v>100000516147</v>
      </c>
      <c r="C1827" s="25">
        <v>0</v>
      </c>
      <c r="D1827" s="24" t="s">
        <v>1546</v>
      </c>
      <c r="E1827" s="24" t="s">
        <v>1543</v>
      </c>
      <c r="F1827" s="23">
        <v>24600</v>
      </c>
      <c r="G1827" s="23">
        <v>-10478.82</v>
      </c>
      <c r="H1827" s="27">
        <v>14121.18</v>
      </c>
      <c r="I1827" s="114"/>
      <c r="J1827" s="17"/>
    </row>
    <row r="1828" spans="1:10" s="15" customFormat="1" ht="23.25" customHeight="1" x14ac:dyDescent="0.55000000000000004">
      <c r="A1828" s="25">
        <v>1120</v>
      </c>
      <c r="B1828" s="26">
        <v>100000516148</v>
      </c>
      <c r="C1828" s="25">
        <v>0</v>
      </c>
      <c r="D1828" s="24" t="s">
        <v>1546</v>
      </c>
      <c r="E1828" s="24" t="s">
        <v>1543</v>
      </c>
      <c r="F1828" s="23">
        <v>24600</v>
      </c>
      <c r="G1828" s="23">
        <v>-10478.82</v>
      </c>
      <c r="H1828" s="27">
        <v>14121.18</v>
      </c>
      <c r="I1828" s="114"/>
      <c r="J1828" s="17"/>
    </row>
    <row r="1829" spans="1:10" s="15" customFormat="1" ht="23.25" customHeight="1" x14ac:dyDescent="0.55000000000000004">
      <c r="A1829" s="25">
        <v>1121</v>
      </c>
      <c r="B1829" s="26">
        <v>100000516149</v>
      </c>
      <c r="C1829" s="25">
        <v>0</v>
      </c>
      <c r="D1829" s="24" t="s">
        <v>1546</v>
      </c>
      <c r="E1829" s="24" t="s">
        <v>1543</v>
      </c>
      <c r="F1829" s="23">
        <v>24600</v>
      </c>
      <c r="G1829" s="23">
        <v>-10478.82</v>
      </c>
      <c r="H1829" s="27">
        <v>14121.18</v>
      </c>
      <c r="I1829" s="114"/>
      <c r="J1829" s="17"/>
    </row>
    <row r="1830" spans="1:10" s="15" customFormat="1" ht="23.25" customHeight="1" x14ac:dyDescent="0.55000000000000004">
      <c r="A1830" s="25">
        <v>1122</v>
      </c>
      <c r="B1830" s="26">
        <v>100000516150</v>
      </c>
      <c r="C1830" s="25">
        <v>0</v>
      </c>
      <c r="D1830" s="24" t="s">
        <v>1546</v>
      </c>
      <c r="E1830" s="24" t="s">
        <v>1543</v>
      </c>
      <c r="F1830" s="23">
        <v>24600</v>
      </c>
      <c r="G1830" s="23">
        <v>-10478.82</v>
      </c>
      <c r="H1830" s="27">
        <v>14121.18</v>
      </c>
      <c r="I1830" s="114"/>
      <c r="J1830" s="17"/>
    </row>
    <row r="1831" spans="1:10" s="15" customFormat="1" ht="23.25" customHeight="1" x14ac:dyDescent="0.55000000000000004">
      <c r="A1831" s="25">
        <v>1123</v>
      </c>
      <c r="B1831" s="26">
        <v>100000516151</v>
      </c>
      <c r="C1831" s="25">
        <v>0</v>
      </c>
      <c r="D1831" s="24" t="s">
        <v>1546</v>
      </c>
      <c r="E1831" s="24" t="s">
        <v>1543</v>
      </c>
      <c r="F1831" s="23">
        <v>24600</v>
      </c>
      <c r="G1831" s="23">
        <v>-10478.82</v>
      </c>
      <c r="H1831" s="27">
        <v>14121.18</v>
      </c>
      <c r="I1831" s="114"/>
      <c r="J1831" s="17"/>
    </row>
    <row r="1832" spans="1:10" s="15" customFormat="1" ht="23.25" customHeight="1" x14ac:dyDescent="0.55000000000000004">
      <c r="A1832" s="25">
        <v>1124</v>
      </c>
      <c r="B1832" s="26">
        <v>100000516152</v>
      </c>
      <c r="C1832" s="25">
        <v>0</v>
      </c>
      <c r="D1832" s="24" t="s">
        <v>1546</v>
      </c>
      <c r="E1832" s="24" t="s">
        <v>1543</v>
      </c>
      <c r="F1832" s="23">
        <v>24600</v>
      </c>
      <c r="G1832" s="23">
        <v>-10478.82</v>
      </c>
      <c r="H1832" s="27">
        <v>14121.18</v>
      </c>
      <c r="I1832" s="114"/>
      <c r="J1832" s="17"/>
    </row>
    <row r="1833" spans="1:10" s="15" customFormat="1" ht="23.25" customHeight="1" x14ac:dyDescent="0.55000000000000004">
      <c r="A1833" s="25">
        <v>1125</v>
      </c>
      <c r="B1833" s="26">
        <v>100000516153</v>
      </c>
      <c r="C1833" s="25">
        <v>0</v>
      </c>
      <c r="D1833" s="24" t="s">
        <v>1546</v>
      </c>
      <c r="E1833" s="24" t="s">
        <v>1543</v>
      </c>
      <c r="F1833" s="23">
        <v>24600</v>
      </c>
      <c r="G1833" s="23">
        <v>-10478.82</v>
      </c>
      <c r="H1833" s="27">
        <v>14121.18</v>
      </c>
      <c r="I1833" s="114"/>
      <c r="J1833" s="17"/>
    </row>
    <row r="1834" spans="1:10" s="15" customFormat="1" ht="23.25" customHeight="1" x14ac:dyDescent="0.55000000000000004">
      <c r="A1834" s="25">
        <v>1126</v>
      </c>
      <c r="B1834" s="26">
        <v>100000516154</v>
      </c>
      <c r="C1834" s="25">
        <v>0</v>
      </c>
      <c r="D1834" s="24" t="s">
        <v>1546</v>
      </c>
      <c r="E1834" s="24" t="s">
        <v>1543</v>
      </c>
      <c r="F1834" s="23">
        <v>24600</v>
      </c>
      <c r="G1834" s="23">
        <v>-10478.82</v>
      </c>
      <c r="H1834" s="27">
        <v>14121.18</v>
      </c>
      <c r="I1834" s="114"/>
      <c r="J1834" s="17"/>
    </row>
    <row r="1835" spans="1:10" s="15" customFormat="1" ht="23.25" customHeight="1" x14ac:dyDescent="0.55000000000000004">
      <c r="A1835" s="25">
        <v>1127</v>
      </c>
      <c r="B1835" s="26">
        <v>100000516155</v>
      </c>
      <c r="C1835" s="25">
        <v>0</v>
      </c>
      <c r="D1835" s="24" t="s">
        <v>1546</v>
      </c>
      <c r="E1835" s="24" t="s">
        <v>1543</v>
      </c>
      <c r="F1835" s="23">
        <v>24600</v>
      </c>
      <c r="G1835" s="23">
        <v>-10478.82</v>
      </c>
      <c r="H1835" s="27">
        <v>14121.18</v>
      </c>
      <c r="I1835" s="114"/>
      <c r="J1835" s="17"/>
    </row>
    <row r="1836" spans="1:10" s="15" customFormat="1" ht="23.25" customHeight="1" x14ac:dyDescent="0.55000000000000004">
      <c r="A1836" s="25">
        <v>1128</v>
      </c>
      <c r="B1836" s="26">
        <v>100000516156</v>
      </c>
      <c r="C1836" s="25">
        <v>0</v>
      </c>
      <c r="D1836" s="24" t="s">
        <v>1546</v>
      </c>
      <c r="E1836" s="24" t="s">
        <v>1543</v>
      </c>
      <c r="F1836" s="23">
        <v>24600</v>
      </c>
      <c r="G1836" s="23">
        <v>-10478.82</v>
      </c>
      <c r="H1836" s="27">
        <v>14121.18</v>
      </c>
      <c r="I1836" s="114"/>
      <c r="J1836" s="17"/>
    </row>
    <row r="1837" spans="1:10" s="15" customFormat="1" ht="23.25" customHeight="1" x14ac:dyDescent="0.55000000000000004">
      <c r="A1837" s="25">
        <v>1129</v>
      </c>
      <c r="B1837" s="26">
        <v>100000516157</v>
      </c>
      <c r="C1837" s="25">
        <v>0</v>
      </c>
      <c r="D1837" s="24" t="s">
        <v>1546</v>
      </c>
      <c r="E1837" s="24" t="s">
        <v>1543</v>
      </c>
      <c r="F1837" s="23">
        <v>24600</v>
      </c>
      <c r="G1837" s="23">
        <v>-10478.82</v>
      </c>
      <c r="H1837" s="27">
        <v>14121.18</v>
      </c>
      <c r="I1837" s="114"/>
      <c r="J1837" s="17"/>
    </row>
    <row r="1838" spans="1:10" s="15" customFormat="1" ht="23.25" customHeight="1" x14ac:dyDescent="0.55000000000000004">
      <c r="A1838" s="25">
        <v>1130</v>
      </c>
      <c r="B1838" s="26">
        <v>100000516158</v>
      </c>
      <c r="C1838" s="25">
        <v>0</v>
      </c>
      <c r="D1838" s="24" t="s">
        <v>1546</v>
      </c>
      <c r="E1838" s="24" t="s">
        <v>1543</v>
      </c>
      <c r="F1838" s="23">
        <v>24600</v>
      </c>
      <c r="G1838" s="23">
        <v>-10478.82</v>
      </c>
      <c r="H1838" s="27">
        <v>14121.18</v>
      </c>
      <c r="I1838" s="114"/>
      <c r="J1838" s="17"/>
    </row>
    <row r="1839" spans="1:10" s="15" customFormat="1" ht="23.25" customHeight="1" x14ac:dyDescent="0.55000000000000004">
      <c r="A1839" s="25">
        <v>1131</v>
      </c>
      <c r="B1839" s="26">
        <v>100000516159</v>
      </c>
      <c r="C1839" s="25">
        <v>0</v>
      </c>
      <c r="D1839" s="24" t="s">
        <v>1546</v>
      </c>
      <c r="E1839" s="24" t="s">
        <v>1543</v>
      </c>
      <c r="F1839" s="23">
        <v>24600</v>
      </c>
      <c r="G1839" s="23">
        <v>-10478.82</v>
      </c>
      <c r="H1839" s="27">
        <v>14121.18</v>
      </c>
      <c r="I1839" s="114"/>
      <c r="J1839" s="17"/>
    </row>
    <row r="1840" spans="1:10" s="15" customFormat="1" ht="23.25" customHeight="1" x14ac:dyDescent="0.55000000000000004">
      <c r="A1840" s="25">
        <v>1132</v>
      </c>
      <c r="B1840" s="26">
        <v>100000516160</v>
      </c>
      <c r="C1840" s="25">
        <v>0</v>
      </c>
      <c r="D1840" s="24" t="s">
        <v>1546</v>
      </c>
      <c r="E1840" s="24" t="s">
        <v>1543</v>
      </c>
      <c r="F1840" s="23">
        <v>24600</v>
      </c>
      <c r="G1840" s="23">
        <v>-10478.82</v>
      </c>
      <c r="H1840" s="27">
        <v>14121.18</v>
      </c>
      <c r="I1840" s="114"/>
      <c r="J1840" s="17"/>
    </row>
    <row r="1841" spans="1:10" s="15" customFormat="1" ht="23.25" customHeight="1" x14ac:dyDescent="0.55000000000000004">
      <c r="A1841" s="25">
        <v>1133</v>
      </c>
      <c r="B1841" s="26">
        <v>100000516161</v>
      </c>
      <c r="C1841" s="25">
        <v>0</v>
      </c>
      <c r="D1841" s="24" t="s">
        <v>1546</v>
      </c>
      <c r="E1841" s="24" t="s">
        <v>1543</v>
      </c>
      <c r="F1841" s="23">
        <v>24600</v>
      </c>
      <c r="G1841" s="23">
        <v>-10478.82</v>
      </c>
      <c r="H1841" s="27">
        <v>14121.18</v>
      </c>
      <c r="I1841" s="114"/>
      <c r="J1841" s="17"/>
    </row>
    <row r="1842" spans="1:10" s="15" customFormat="1" ht="23.25" customHeight="1" x14ac:dyDescent="0.55000000000000004">
      <c r="A1842" s="25">
        <v>1134</v>
      </c>
      <c r="B1842" s="26">
        <v>100000516162</v>
      </c>
      <c r="C1842" s="25">
        <v>0</v>
      </c>
      <c r="D1842" s="24" t="s">
        <v>1546</v>
      </c>
      <c r="E1842" s="24" t="s">
        <v>1543</v>
      </c>
      <c r="F1842" s="23">
        <v>24600</v>
      </c>
      <c r="G1842" s="23">
        <v>-10478.82</v>
      </c>
      <c r="H1842" s="27">
        <v>14121.18</v>
      </c>
      <c r="I1842" s="114"/>
      <c r="J1842" s="17"/>
    </row>
    <row r="1843" spans="1:10" s="15" customFormat="1" ht="23.25" customHeight="1" x14ac:dyDescent="0.55000000000000004">
      <c r="A1843" s="25">
        <v>1135</v>
      </c>
      <c r="B1843" s="26">
        <v>100000516163</v>
      </c>
      <c r="C1843" s="25">
        <v>0</v>
      </c>
      <c r="D1843" s="24" t="s">
        <v>1546</v>
      </c>
      <c r="E1843" s="24" t="s">
        <v>1543</v>
      </c>
      <c r="F1843" s="23">
        <v>24600</v>
      </c>
      <c r="G1843" s="23">
        <v>-10478.82</v>
      </c>
      <c r="H1843" s="27">
        <v>14121.18</v>
      </c>
      <c r="I1843" s="114"/>
      <c r="J1843" s="17"/>
    </row>
    <row r="1844" spans="1:10" s="15" customFormat="1" ht="23.25" customHeight="1" x14ac:dyDescent="0.55000000000000004">
      <c r="A1844" s="25">
        <v>1136</v>
      </c>
      <c r="B1844" s="26">
        <v>100000516164</v>
      </c>
      <c r="C1844" s="25">
        <v>0</v>
      </c>
      <c r="D1844" s="24" t="s">
        <v>1546</v>
      </c>
      <c r="E1844" s="24" t="s">
        <v>1543</v>
      </c>
      <c r="F1844" s="23">
        <v>24600</v>
      </c>
      <c r="G1844" s="23">
        <v>-10478.82</v>
      </c>
      <c r="H1844" s="27">
        <v>14121.18</v>
      </c>
      <c r="I1844" s="114"/>
      <c r="J1844" s="17"/>
    </row>
    <row r="1845" spans="1:10" s="15" customFormat="1" ht="23.25" customHeight="1" x14ac:dyDescent="0.55000000000000004">
      <c r="A1845" s="25">
        <v>1137</v>
      </c>
      <c r="B1845" s="26">
        <v>100000516165</v>
      </c>
      <c r="C1845" s="25">
        <v>0</v>
      </c>
      <c r="D1845" s="24" t="s">
        <v>1546</v>
      </c>
      <c r="E1845" s="24" t="s">
        <v>1543</v>
      </c>
      <c r="F1845" s="23">
        <v>24600</v>
      </c>
      <c r="G1845" s="23">
        <v>-10478.82</v>
      </c>
      <c r="H1845" s="27">
        <v>14121.18</v>
      </c>
      <c r="I1845" s="114"/>
      <c r="J1845" s="17"/>
    </row>
    <row r="1846" spans="1:10" s="15" customFormat="1" ht="23.25" customHeight="1" x14ac:dyDescent="0.55000000000000004">
      <c r="A1846" s="25">
        <v>1138</v>
      </c>
      <c r="B1846" s="26">
        <v>100000516166</v>
      </c>
      <c r="C1846" s="25">
        <v>0</v>
      </c>
      <c r="D1846" s="24" t="s">
        <v>1546</v>
      </c>
      <c r="E1846" s="24" t="s">
        <v>1543</v>
      </c>
      <c r="F1846" s="23">
        <v>24600</v>
      </c>
      <c r="G1846" s="23">
        <v>-10478.82</v>
      </c>
      <c r="H1846" s="27">
        <v>14121.18</v>
      </c>
      <c r="I1846" s="114"/>
      <c r="J1846" s="17"/>
    </row>
    <row r="1847" spans="1:10" s="15" customFormat="1" ht="23.25" customHeight="1" x14ac:dyDescent="0.55000000000000004">
      <c r="A1847" s="25">
        <v>1139</v>
      </c>
      <c r="B1847" s="26">
        <v>100000516167</v>
      </c>
      <c r="C1847" s="25">
        <v>0</v>
      </c>
      <c r="D1847" s="24" t="s">
        <v>1546</v>
      </c>
      <c r="E1847" s="24" t="s">
        <v>1543</v>
      </c>
      <c r="F1847" s="23">
        <v>24600</v>
      </c>
      <c r="G1847" s="23">
        <v>-10478.82</v>
      </c>
      <c r="H1847" s="27">
        <v>14121.18</v>
      </c>
      <c r="I1847" s="114"/>
      <c r="J1847" s="17"/>
    </row>
    <row r="1848" spans="1:10" s="15" customFormat="1" ht="23.25" customHeight="1" x14ac:dyDescent="0.55000000000000004">
      <c r="A1848" s="25">
        <v>1140</v>
      </c>
      <c r="B1848" s="26">
        <v>100000516168</v>
      </c>
      <c r="C1848" s="25">
        <v>0</v>
      </c>
      <c r="D1848" s="24" t="s">
        <v>1546</v>
      </c>
      <c r="E1848" s="24" t="s">
        <v>1543</v>
      </c>
      <c r="F1848" s="23">
        <v>24600</v>
      </c>
      <c r="G1848" s="23">
        <v>-10478.82</v>
      </c>
      <c r="H1848" s="27">
        <v>14121.18</v>
      </c>
      <c r="I1848" s="114"/>
      <c r="J1848" s="17"/>
    </row>
    <row r="1849" spans="1:10" s="15" customFormat="1" ht="23.25" customHeight="1" x14ac:dyDescent="0.55000000000000004">
      <c r="A1849" s="25">
        <v>1141</v>
      </c>
      <c r="B1849" s="26">
        <v>100000516169</v>
      </c>
      <c r="C1849" s="25">
        <v>0</v>
      </c>
      <c r="D1849" s="24" t="s">
        <v>1546</v>
      </c>
      <c r="E1849" s="24" t="s">
        <v>1543</v>
      </c>
      <c r="F1849" s="23">
        <v>24600</v>
      </c>
      <c r="G1849" s="23">
        <v>-10478.82</v>
      </c>
      <c r="H1849" s="27">
        <v>14121.18</v>
      </c>
      <c r="I1849" s="114"/>
      <c r="J1849" s="17"/>
    </row>
    <row r="1850" spans="1:10" s="15" customFormat="1" ht="23.25" customHeight="1" x14ac:dyDescent="0.55000000000000004">
      <c r="A1850" s="25">
        <v>1142</v>
      </c>
      <c r="B1850" s="26">
        <v>100000516170</v>
      </c>
      <c r="C1850" s="25">
        <v>0</v>
      </c>
      <c r="D1850" s="24" t="s">
        <v>1546</v>
      </c>
      <c r="E1850" s="24" t="s">
        <v>1543</v>
      </c>
      <c r="F1850" s="23">
        <v>24600</v>
      </c>
      <c r="G1850" s="23">
        <v>-10478.82</v>
      </c>
      <c r="H1850" s="27">
        <v>14121.18</v>
      </c>
      <c r="I1850" s="114"/>
      <c r="J1850" s="17"/>
    </row>
    <row r="1851" spans="1:10" s="15" customFormat="1" ht="23.25" customHeight="1" x14ac:dyDescent="0.55000000000000004">
      <c r="A1851" s="25">
        <v>1143</v>
      </c>
      <c r="B1851" s="26">
        <v>100000516171</v>
      </c>
      <c r="C1851" s="25">
        <v>0</v>
      </c>
      <c r="D1851" s="24" t="s">
        <v>1546</v>
      </c>
      <c r="E1851" s="24" t="s">
        <v>1543</v>
      </c>
      <c r="F1851" s="23">
        <v>24600</v>
      </c>
      <c r="G1851" s="23">
        <v>-10478.82</v>
      </c>
      <c r="H1851" s="27">
        <v>14121.18</v>
      </c>
      <c r="I1851" s="114"/>
      <c r="J1851" s="17"/>
    </row>
    <row r="1852" spans="1:10" s="15" customFormat="1" ht="23.25" customHeight="1" x14ac:dyDescent="0.55000000000000004">
      <c r="A1852" s="25">
        <v>1144</v>
      </c>
      <c r="B1852" s="26">
        <v>100000516172</v>
      </c>
      <c r="C1852" s="25">
        <v>0</v>
      </c>
      <c r="D1852" s="24" t="s">
        <v>1546</v>
      </c>
      <c r="E1852" s="24" t="s">
        <v>1543</v>
      </c>
      <c r="F1852" s="23">
        <v>24600</v>
      </c>
      <c r="G1852" s="23">
        <v>-10478.82</v>
      </c>
      <c r="H1852" s="27">
        <v>14121.18</v>
      </c>
      <c r="I1852" s="114"/>
      <c r="J1852" s="17"/>
    </row>
    <row r="1853" spans="1:10" s="15" customFormat="1" ht="23.25" customHeight="1" x14ac:dyDescent="0.55000000000000004">
      <c r="A1853" s="25">
        <v>1145</v>
      </c>
      <c r="B1853" s="26">
        <v>100000516173</v>
      </c>
      <c r="C1853" s="25">
        <v>0</v>
      </c>
      <c r="D1853" s="24" t="s">
        <v>1546</v>
      </c>
      <c r="E1853" s="24" t="s">
        <v>1543</v>
      </c>
      <c r="F1853" s="23">
        <v>24600</v>
      </c>
      <c r="G1853" s="23">
        <v>-10478.82</v>
      </c>
      <c r="H1853" s="27">
        <v>14121.18</v>
      </c>
      <c r="I1853" s="114"/>
      <c r="J1853" s="17"/>
    </row>
    <row r="1854" spans="1:10" s="15" customFormat="1" ht="23.25" customHeight="1" x14ac:dyDescent="0.55000000000000004">
      <c r="A1854" s="25">
        <v>1146</v>
      </c>
      <c r="B1854" s="26">
        <v>100000516174</v>
      </c>
      <c r="C1854" s="25">
        <v>0</v>
      </c>
      <c r="D1854" s="24" t="s">
        <v>1546</v>
      </c>
      <c r="E1854" s="24" t="s">
        <v>1543</v>
      </c>
      <c r="F1854" s="23">
        <v>24600</v>
      </c>
      <c r="G1854" s="23">
        <v>-10478.82</v>
      </c>
      <c r="H1854" s="27">
        <v>14121.18</v>
      </c>
      <c r="I1854" s="114"/>
      <c r="J1854" s="17"/>
    </row>
    <row r="1855" spans="1:10" s="15" customFormat="1" ht="23.25" customHeight="1" x14ac:dyDescent="0.55000000000000004">
      <c r="A1855" s="25">
        <v>1147</v>
      </c>
      <c r="B1855" s="26">
        <v>100000516175</v>
      </c>
      <c r="C1855" s="25">
        <v>0</v>
      </c>
      <c r="D1855" s="24" t="s">
        <v>1546</v>
      </c>
      <c r="E1855" s="24" t="s">
        <v>1543</v>
      </c>
      <c r="F1855" s="23">
        <v>24600</v>
      </c>
      <c r="G1855" s="23">
        <v>-10478.82</v>
      </c>
      <c r="H1855" s="27">
        <v>14121.18</v>
      </c>
      <c r="I1855" s="114"/>
      <c r="J1855" s="17"/>
    </row>
    <row r="1856" spans="1:10" s="15" customFormat="1" ht="23.25" customHeight="1" x14ac:dyDescent="0.55000000000000004">
      <c r="A1856" s="25">
        <v>1148</v>
      </c>
      <c r="B1856" s="26">
        <v>100000516176</v>
      </c>
      <c r="C1856" s="25">
        <v>0</v>
      </c>
      <c r="D1856" s="24" t="s">
        <v>1546</v>
      </c>
      <c r="E1856" s="24" t="s">
        <v>1543</v>
      </c>
      <c r="F1856" s="23">
        <v>24600</v>
      </c>
      <c r="G1856" s="23">
        <v>-10478.82</v>
      </c>
      <c r="H1856" s="27">
        <v>14121.18</v>
      </c>
      <c r="I1856" s="114"/>
      <c r="J1856" s="17"/>
    </row>
    <row r="1857" spans="1:10" s="15" customFormat="1" ht="23.25" customHeight="1" x14ac:dyDescent="0.55000000000000004">
      <c r="A1857" s="25">
        <v>1149</v>
      </c>
      <c r="B1857" s="26">
        <v>100000516177</v>
      </c>
      <c r="C1857" s="25">
        <v>0</v>
      </c>
      <c r="D1857" s="24" t="s">
        <v>1546</v>
      </c>
      <c r="E1857" s="24" t="s">
        <v>1543</v>
      </c>
      <c r="F1857" s="23">
        <v>24600</v>
      </c>
      <c r="G1857" s="23">
        <v>-10478.82</v>
      </c>
      <c r="H1857" s="27">
        <v>14121.18</v>
      </c>
      <c r="I1857" s="114"/>
      <c r="J1857" s="17"/>
    </row>
    <row r="1858" spans="1:10" s="15" customFormat="1" ht="23.25" customHeight="1" x14ac:dyDescent="0.55000000000000004">
      <c r="A1858" s="25">
        <v>1150</v>
      </c>
      <c r="B1858" s="26">
        <v>100000516178</v>
      </c>
      <c r="C1858" s="25">
        <v>0</v>
      </c>
      <c r="D1858" s="24" t="s">
        <v>1546</v>
      </c>
      <c r="E1858" s="24" t="s">
        <v>1543</v>
      </c>
      <c r="F1858" s="23">
        <v>24600</v>
      </c>
      <c r="G1858" s="23">
        <v>-10478.82</v>
      </c>
      <c r="H1858" s="27">
        <v>14121.18</v>
      </c>
      <c r="I1858" s="114"/>
      <c r="J1858" s="17"/>
    </row>
    <row r="1859" spans="1:10" s="15" customFormat="1" ht="23.25" customHeight="1" x14ac:dyDescent="0.55000000000000004">
      <c r="A1859" s="25">
        <v>1151</v>
      </c>
      <c r="B1859" s="26">
        <v>100000516179</v>
      </c>
      <c r="C1859" s="25">
        <v>0</v>
      </c>
      <c r="D1859" s="24" t="s">
        <v>1546</v>
      </c>
      <c r="E1859" s="24" t="s">
        <v>1543</v>
      </c>
      <c r="F1859" s="23">
        <v>24600</v>
      </c>
      <c r="G1859" s="23">
        <v>-10478.82</v>
      </c>
      <c r="H1859" s="27">
        <v>14121.18</v>
      </c>
      <c r="I1859" s="114"/>
      <c r="J1859" s="17"/>
    </row>
    <row r="1860" spans="1:10" s="15" customFormat="1" ht="23.25" customHeight="1" x14ac:dyDescent="0.55000000000000004">
      <c r="A1860" s="25">
        <v>1152</v>
      </c>
      <c r="B1860" s="26">
        <v>100000516180</v>
      </c>
      <c r="C1860" s="25">
        <v>0</v>
      </c>
      <c r="D1860" s="24" t="s">
        <v>1546</v>
      </c>
      <c r="E1860" s="24" t="s">
        <v>1543</v>
      </c>
      <c r="F1860" s="23">
        <v>24600</v>
      </c>
      <c r="G1860" s="23">
        <v>-10478.82</v>
      </c>
      <c r="H1860" s="27">
        <v>14121.18</v>
      </c>
      <c r="I1860" s="114"/>
      <c r="J1860" s="17"/>
    </row>
    <row r="1861" spans="1:10" s="15" customFormat="1" ht="23.25" customHeight="1" x14ac:dyDescent="0.55000000000000004">
      <c r="A1861" s="25">
        <v>1153</v>
      </c>
      <c r="B1861" s="26">
        <v>100000516181</v>
      </c>
      <c r="C1861" s="25">
        <v>0</v>
      </c>
      <c r="D1861" s="24" t="s">
        <v>1546</v>
      </c>
      <c r="E1861" s="24" t="s">
        <v>1543</v>
      </c>
      <c r="F1861" s="23">
        <v>24600</v>
      </c>
      <c r="G1861" s="23">
        <v>-10478.82</v>
      </c>
      <c r="H1861" s="27">
        <v>14121.18</v>
      </c>
      <c r="I1861" s="114"/>
      <c r="J1861" s="17"/>
    </row>
    <row r="1862" spans="1:10" s="15" customFormat="1" ht="23.25" customHeight="1" x14ac:dyDescent="0.55000000000000004">
      <c r="A1862" s="25">
        <v>1154</v>
      </c>
      <c r="B1862" s="26">
        <v>100000516182</v>
      </c>
      <c r="C1862" s="25">
        <v>0</v>
      </c>
      <c r="D1862" s="24" t="s">
        <v>1546</v>
      </c>
      <c r="E1862" s="24" t="s">
        <v>1543</v>
      </c>
      <c r="F1862" s="23">
        <v>24600</v>
      </c>
      <c r="G1862" s="23">
        <v>-10478.82</v>
      </c>
      <c r="H1862" s="27">
        <v>14121.18</v>
      </c>
      <c r="I1862" s="114"/>
      <c r="J1862" s="17"/>
    </row>
    <row r="1863" spans="1:10" s="15" customFormat="1" ht="23.25" customHeight="1" x14ac:dyDescent="0.55000000000000004">
      <c r="A1863" s="25">
        <v>1155</v>
      </c>
      <c r="B1863" s="26">
        <v>100000516183</v>
      </c>
      <c r="C1863" s="25">
        <v>0</v>
      </c>
      <c r="D1863" s="24" t="s">
        <v>1546</v>
      </c>
      <c r="E1863" s="24" t="s">
        <v>1543</v>
      </c>
      <c r="F1863" s="23">
        <v>24600</v>
      </c>
      <c r="G1863" s="23">
        <v>-10478.82</v>
      </c>
      <c r="H1863" s="27">
        <v>14121.18</v>
      </c>
      <c r="I1863" s="114"/>
      <c r="J1863" s="17"/>
    </row>
    <row r="1864" spans="1:10" s="15" customFormat="1" ht="23.25" customHeight="1" x14ac:dyDescent="0.55000000000000004">
      <c r="A1864" s="25">
        <v>1156</v>
      </c>
      <c r="B1864" s="26">
        <v>100000516184</v>
      </c>
      <c r="C1864" s="25">
        <v>0</v>
      </c>
      <c r="D1864" s="24" t="s">
        <v>1546</v>
      </c>
      <c r="E1864" s="24" t="s">
        <v>1543</v>
      </c>
      <c r="F1864" s="23">
        <v>24600</v>
      </c>
      <c r="G1864" s="23">
        <v>-10478.82</v>
      </c>
      <c r="H1864" s="27">
        <v>14121.18</v>
      </c>
      <c r="I1864" s="114"/>
      <c r="J1864" s="17"/>
    </row>
    <row r="1865" spans="1:10" s="15" customFormat="1" ht="23.25" customHeight="1" x14ac:dyDescent="0.55000000000000004">
      <c r="A1865" s="25">
        <v>1157</v>
      </c>
      <c r="B1865" s="26">
        <v>100000516185</v>
      </c>
      <c r="C1865" s="25">
        <v>0</v>
      </c>
      <c r="D1865" s="24" t="s">
        <v>1546</v>
      </c>
      <c r="E1865" s="24" t="s">
        <v>1543</v>
      </c>
      <c r="F1865" s="23">
        <v>24600</v>
      </c>
      <c r="G1865" s="23">
        <v>-10478.82</v>
      </c>
      <c r="H1865" s="27">
        <v>14121.18</v>
      </c>
      <c r="I1865" s="114"/>
      <c r="J1865" s="17"/>
    </row>
    <row r="1866" spans="1:10" s="15" customFormat="1" ht="23.25" customHeight="1" x14ac:dyDescent="0.55000000000000004">
      <c r="A1866" s="25">
        <v>1158</v>
      </c>
      <c r="B1866" s="26">
        <v>100000516186</v>
      </c>
      <c r="C1866" s="25">
        <v>0</v>
      </c>
      <c r="D1866" s="24" t="s">
        <v>1546</v>
      </c>
      <c r="E1866" s="24" t="s">
        <v>1543</v>
      </c>
      <c r="F1866" s="23">
        <v>24600</v>
      </c>
      <c r="G1866" s="23">
        <v>-10478.82</v>
      </c>
      <c r="H1866" s="27">
        <v>14121.18</v>
      </c>
      <c r="I1866" s="114"/>
      <c r="J1866" s="17"/>
    </row>
    <row r="1867" spans="1:10" s="15" customFormat="1" ht="23.25" customHeight="1" x14ac:dyDescent="0.55000000000000004">
      <c r="A1867" s="25">
        <v>1159</v>
      </c>
      <c r="B1867" s="26">
        <v>100000516187</v>
      </c>
      <c r="C1867" s="25">
        <v>0</v>
      </c>
      <c r="D1867" s="24" t="s">
        <v>1546</v>
      </c>
      <c r="E1867" s="24" t="s">
        <v>1543</v>
      </c>
      <c r="F1867" s="23">
        <v>24600</v>
      </c>
      <c r="G1867" s="23">
        <v>-10478.82</v>
      </c>
      <c r="H1867" s="27">
        <v>14121.18</v>
      </c>
      <c r="I1867" s="114"/>
      <c r="J1867" s="17"/>
    </row>
    <row r="1868" spans="1:10" s="15" customFormat="1" ht="23.25" customHeight="1" x14ac:dyDescent="0.55000000000000004">
      <c r="A1868" s="25">
        <v>1160</v>
      </c>
      <c r="B1868" s="26">
        <v>100000516188</v>
      </c>
      <c r="C1868" s="25">
        <v>0</v>
      </c>
      <c r="D1868" s="24" t="s">
        <v>1546</v>
      </c>
      <c r="E1868" s="24" t="s">
        <v>1543</v>
      </c>
      <c r="F1868" s="23">
        <v>24600</v>
      </c>
      <c r="G1868" s="23">
        <v>-10478.82</v>
      </c>
      <c r="H1868" s="27">
        <v>14121.18</v>
      </c>
      <c r="I1868" s="114"/>
      <c r="J1868" s="17"/>
    </row>
    <row r="1869" spans="1:10" s="15" customFormat="1" ht="23.25" customHeight="1" x14ac:dyDescent="0.55000000000000004">
      <c r="A1869" s="25">
        <v>1161</v>
      </c>
      <c r="B1869" s="26">
        <v>100000516189</v>
      </c>
      <c r="C1869" s="25">
        <v>0</v>
      </c>
      <c r="D1869" s="24" t="s">
        <v>1546</v>
      </c>
      <c r="E1869" s="24" t="s">
        <v>1543</v>
      </c>
      <c r="F1869" s="23">
        <v>24600</v>
      </c>
      <c r="G1869" s="23">
        <v>-10478.82</v>
      </c>
      <c r="H1869" s="27">
        <v>14121.18</v>
      </c>
      <c r="I1869" s="114"/>
      <c r="J1869" s="17"/>
    </row>
    <row r="1870" spans="1:10" s="15" customFormat="1" ht="23.25" customHeight="1" x14ac:dyDescent="0.55000000000000004">
      <c r="A1870" s="25">
        <v>1162</v>
      </c>
      <c r="B1870" s="26">
        <v>100000516190</v>
      </c>
      <c r="C1870" s="25">
        <v>0</v>
      </c>
      <c r="D1870" s="24" t="s">
        <v>1546</v>
      </c>
      <c r="E1870" s="24" t="s">
        <v>1543</v>
      </c>
      <c r="F1870" s="23">
        <v>24600</v>
      </c>
      <c r="G1870" s="23">
        <v>-10478.82</v>
      </c>
      <c r="H1870" s="27">
        <v>14121.18</v>
      </c>
      <c r="I1870" s="114"/>
      <c r="J1870" s="17"/>
    </row>
    <row r="1871" spans="1:10" s="15" customFormat="1" ht="23.25" customHeight="1" x14ac:dyDescent="0.55000000000000004">
      <c r="A1871" s="25">
        <v>1163</v>
      </c>
      <c r="B1871" s="26">
        <v>100000516191</v>
      </c>
      <c r="C1871" s="25">
        <v>0</v>
      </c>
      <c r="D1871" s="24" t="s">
        <v>1546</v>
      </c>
      <c r="E1871" s="24" t="s">
        <v>1543</v>
      </c>
      <c r="F1871" s="23">
        <v>24600</v>
      </c>
      <c r="G1871" s="23">
        <v>-10478.82</v>
      </c>
      <c r="H1871" s="27">
        <v>14121.18</v>
      </c>
      <c r="I1871" s="114"/>
      <c r="J1871" s="17"/>
    </row>
    <row r="1872" spans="1:10" s="15" customFormat="1" ht="23.25" customHeight="1" x14ac:dyDescent="0.55000000000000004">
      <c r="A1872" s="25">
        <v>1164</v>
      </c>
      <c r="B1872" s="26">
        <v>100000516192</v>
      </c>
      <c r="C1872" s="25">
        <v>0</v>
      </c>
      <c r="D1872" s="24" t="s">
        <v>1546</v>
      </c>
      <c r="E1872" s="24" t="s">
        <v>1543</v>
      </c>
      <c r="F1872" s="23">
        <v>24600</v>
      </c>
      <c r="G1872" s="23">
        <v>-10478.82</v>
      </c>
      <c r="H1872" s="27">
        <v>14121.18</v>
      </c>
      <c r="I1872" s="114"/>
      <c r="J1872" s="17"/>
    </row>
    <row r="1873" spans="1:10" s="15" customFormat="1" ht="23.25" customHeight="1" x14ac:dyDescent="0.55000000000000004">
      <c r="A1873" s="25">
        <v>1165</v>
      </c>
      <c r="B1873" s="26">
        <v>100000516193</v>
      </c>
      <c r="C1873" s="25">
        <v>0</v>
      </c>
      <c r="D1873" s="24" t="s">
        <v>1546</v>
      </c>
      <c r="E1873" s="24" t="s">
        <v>1543</v>
      </c>
      <c r="F1873" s="23">
        <v>24600</v>
      </c>
      <c r="G1873" s="23">
        <v>-10478.82</v>
      </c>
      <c r="H1873" s="27">
        <v>14121.18</v>
      </c>
      <c r="I1873" s="114"/>
      <c r="J1873" s="17"/>
    </row>
    <row r="1874" spans="1:10" s="15" customFormat="1" ht="23.25" customHeight="1" x14ac:dyDescent="0.55000000000000004">
      <c r="A1874" s="25">
        <v>1166</v>
      </c>
      <c r="B1874" s="26">
        <v>100000516194</v>
      </c>
      <c r="C1874" s="25">
        <v>0</v>
      </c>
      <c r="D1874" s="24" t="s">
        <v>1546</v>
      </c>
      <c r="E1874" s="24" t="s">
        <v>1543</v>
      </c>
      <c r="F1874" s="23">
        <v>24600</v>
      </c>
      <c r="G1874" s="23">
        <v>-10478.82</v>
      </c>
      <c r="H1874" s="27">
        <v>14121.18</v>
      </c>
      <c r="I1874" s="114"/>
      <c r="J1874" s="17"/>
    </row>
    <row r="1875" spans="1:10" s="15" customFormat="1" ht="23.25" customHeight="1" x14ac:dyDescent="0.55000000000000004">
      <c r="A1875" s="25">
        <v>1167</v>
      </c>
      <c r="B1875" s="26">
        <v>100000516195</v>
      </c>
      <c r="C1875" s="25">
        <v>0</v>
      </c>
      <c r="D1875" s="24" t="s">
        <v>1546</v>
      </c>
      <c r="E1875" s="24" t="s">
        <v>1543</v>
      </c>
      <c r="F1875" s="23">
        <v>24600</v>
      </c>
      <c r="G1875" s="23">
        <v>-10478.82</v>
      </c>
      <c r="H1875" s="27">
        <v>14121.18</v>
      </c>
      <c r="I1875" s="114"/>
      <c r="J1875" s="17"/>
    </row>
    <row r="1876" spans="1:10" s="15" customFormat="1" ht="23.25" customHeight="1" x14ac:dyDescent="0.55000000000000004">
      <c r="A1876" s="25">
        <v>1168</v>
      </c>
      <c r="B1876" s="26">
        <v>100000516196</v>
      </c>
      <c r="C1876" s="25">
        <v>0</v>
      </c>
      <c r="D1876" s="24" t="s">
        <v>1546</v>
      </c>
      <c r="E1876" s="24" t="s">
        <v>1543</v>
      </c>
      <c r="F1876" s="23">
        <v>24600</v>
      </c>
      <c r="G1876" s="23">
        <v>-10478.82</v>
      </c>
      <c r="H1876" s="27">
        <v>14121.18</v>
      </c>
      <c r="I1876" s="114"/>
      <c r="J1876" s="17"/>
    </row>
    <row r="1877" spans="1:10" s="15" customFormat="1" ht="23.25" customHeight="1" x14ac:dyDescent="0.55000000000000004">
      <c r="A1877" s="25">
        <v>1169</v>
      </c>
      <c r="B1877" s="26">
        <v>100000516197</v>
      </c>
      <c r="C1877" s="25">
        <v>0</v>
      </c>
      <c r="D1877" s="24" t="s">
        <v>1546</v>
      </c>
      <c r="E1877" s="24" t="s">
        <v>1543</v>
      </c>
      <c r="F1877" s="23">
        <v>24600</v>
      </c>
      <c r="G1877" s="23">
        <v>-10478.82</v>
      </c>
      <c r="H1877" s="27">
        <v>14121.18</v>
      </c>
      <c r="I1877" s="114"/>
      <c r="J1877" s="17"/>
    </row>
    <row r="1878" spans="1:10" s="15" customFormat="1" ht="23.25" customHeight="1" x14ac:dyDescent="0.55000000000000004">
      <c r="A1878" s="25">
        <v>1170</v>
      </c>
      <c r="B1878" s="26">
        <v>100000516198</v>
      </c>
      <c r="C1878" s="25">
        <v>0</v>
      </c>
      <c r="D1878" s="24" t="s">
        <v>1546</v>
      </c>
      <c r="E1878" s="24" t="s">
        <v>1543</v>
      </c>
      <c r="F1878" s="23">
        <v>24600</v>
      </c>
      <c r="G1878" s="23">
        <v>-10478.82</v>
      </c>
      <c r="H1878" s="27">
        <v>14121.18</v>
      </c>
      <c r="I1878" s="114"/>
      <c r="J1878" s="17"/>
    </row>
    <row r="1879" spans="1:10" s="15" customFormat="1" ht="23.25" customHeight="1" x14ac:dyDescent="0.55000000000000004">
      <c r="A1879" s="25">
        <v>1171</v>
      </c>
      <c r="B1879" s="26">
        <v>100000516199</v>
      </c>
      <c r="C1879" s="25">
        <v>0</v>
      </c>
      <c r="D1879" s="24" t="s">
        <v>1546</v>
      </c>
      <c r="E1879" s="24" t="s">
        <v>1543</v>
      </c>
      <c r="F1879" s="23">
        <v>24600</v>
      </c>
      <c r="G1879" s="23">
        <v>-10478.82</v>
      </c>
      <c r="H1879" s="27">
        <v>14121.18</v>
      </c>
      <c r="I1879" s="114"/>
      <c r="J1879" s="17"/>
    </row>
    <row r="1880" spans="1:10" s="15" customFormat="1" ht="23.25" customHeight="1" x14ac:dyDescent="0.55000000000000004">
      <c r="A1880" s="25">
        <v>1172</v>
      </c>
      <c r="B1880" s="26">
        <v>100000516200</v>
      </c>
      <c r="C1880" s="25">
        <v>0</v>
      </c>
      <c r="D1880" s="24" t="s">
        <v>1546</v>
      </c>
      <c r="E1880" s="24" t="s">
        <v>1543</v>
      </c>
      <c r="F1880" s="23">
        <v>24600</v>
      </c>
      <c r="G1880" s="23">
        <v>-10478.82</v>
      </c>
      <c r="H1880" s="27">
        <v>14121.18</v>
      </c>
      <c r="I1880" s="114"/>
      <c r="J1880" s="17"/>
    </row>
    <row r="1881" spans="1:10" s="15" customFormat="1" ht="23.25" customHeight="1" x14ac:dyDescent="0.55000000000000004">
      <c r="A1881" s="25">
        <v>1173</v>
      </c>
      <c r="B1881" s="26">
        <v>100000516201</v>
      </c>
      <c r="C1881" s="25">
        <v>0</v>
      </c>
      <c r="D1881" s="24" t="s">
        <v>1546</v>
      </c>
      <c r="E1881" s="24" t="s">
        <v>1543</v>
      </c>
      <c r="F1881" s="23">
        <v>24600</v>
      </c>
      <c r="G1881" s="23">
        <v>-10478.82</v>
      </c>
      <c r="H1881" s="27">
        <v>14121.18</v>
      </c>
      <c r="I1881" s="114"/>
      <c r="J1881" s="17"/>
    </row>
    <row r="1882" spans="1:10" s="15" customFormat="1" ht="23.25" customHeight="1" x14ac:dyDescent="0.55000000000000004">
      <c r="A1882" s="25">
        <v>1174</v>
      </c>
      <c r="B1882" s="26">
        <v>100000516202</v>
      </c>
      <c r="C1882" s="25">
        <v>0</v>
      </c>
      <c r="D1882" s="24" t="s">
        <v>1546</v>
      </c>
      <c r="E1882" s="24" t="s">
        <v>1543</v>
      </c>
      <c r="F1882" s="23">
        <v>24600</v>
      </c>
      <c r="G1882" s="23">
        <v>-10478.82</v>
      </c>
      <c r="H1882" s="27">
        <v>14121.18</v>
      </c>
      <c r="I1882" s="114"/>
      <c r="J1882" s="17"/>
    </row>
    <row r="1883" spans="1:10" s="15" customFormat="1" ht="23.25" customHeight="1" x14ac:dyDescent="0.55000000000000004">
      <c r="A1883" s="25">
        <v>1175</v>
      </c>
      <c r="B1883" s="26">
        <v>100000516203</v>
      </c>
      <c r="C1883" s="25">
        <v>0</v>
      </c>
      <c r="D1883" s="24" t="s">
        <v>1546</v>
      </c>
      <c r="E1883" s="24" t="s">
        <v>1543</v>
      </c>
      <c r="F1883" s="23">
        <v>24600</v>
      </c>
      <c r="G1883" s="23">
        <v>-10478.82</v>
      </c>
      <c r="H1883" s="27">
        <v>14121.18</v>
      </c>
      <c r="I1883" s="114"/>
      <c r="J1883" s="17"/>
    </row>
    <row r="1884" spans="1:10" s="15" customFormat="1" ht="23.25" customHeight="1" x14ac:dyDescent="0.55000000000000004">
      <c r="A1884" s="25">
        <v>1176</v>
      </c>
      <c r="B1884" s="26">
        <v>100000516204</v>
      </c>
      <c r="C1884" s="25">
        <v>0</v>
      </c>
      <c r="D1884" s="24" t="s">
        <v>1546</v>
      </c>
      <c r="E1884" s="24" t="s">
        <v>1543</v>
      </c>
      <c r="F1884" s="23">
        <v>24600</v>
      </c>
      <c r="G1884" s="23">
        <v>-10478.82</v>
      </c>
      <c r="H1884" s="27">
        <v>14121.18</v>
      </c>
      <c r="I1884" s="114"/>
      <c r="J1884" s="17"/>
    </row>
    <row r="1885" spans="1:10" s="15" customFormat="1" ht="23.25" customHeight="1" x14ac:dyDescent="0.55000000000000004">
      <c r="A1885" s="25">
        <v>1177</v>
      </c>
      <c r="B1885" s="26">
        <v>100000516205</v>
      </c>
      <c r="C1885" s="25">
        <v>0</v>
      </c>
      <c r="D1885" s="24" t="s">
        <v>1546</v>
      </c>
      <c r="E1885" s="24" t="s">
        <v>1543</v>
      </c>
      <c r="F1885" s="23">
        <v>24600</v>
      </c>
      <c r="G1885" s="23">
        <v>-10478.82</v>
      </c>
      <c r="H1885" s="27">
        <v>14121.18</v>
      </c>
      <c r="I1885" s="114"/>
      <c r="J1885" s="17"/>
    </row>
    <row r="1886" spans="1:10" s="15" customFormat="1" ht="23.25" customHeight="1" x14ac:dyDescent="0.55000000000000004">
      <c r="A1886" s="25">
        <v>1178</v>
      </c>
      <c r="B1886" s="26">
        <v>100000516206</v>
      </c>
      <c r="C1886" s="25">
        <v>0</v>
      </c>
      <c r="D1886" s="24" t="s">
        <v>1546</v>
      </c>
      <c r="E1886" s="24" t="s">
        <v>1543</v>
      </c>
      <c r="F1886" s="23">
        <v>24600</v>
      </c>
      <c r="G1886" s="23">
        <v>-10478.82</v>
      </c>
      <c r="H1886" s="27">
        <v>14121.18</v>
      </c>
      <c r="I1886" s="114"/>
      <c r="J1886" s="17"/>
    </row>
    <row r="1887" spans="1:10" s="15" customFormat="1" ht="23.25" customHeight="1" x14ac:dyDescent="0.55000000000000004">
      <c r="A1887" s="25">
        <v>1179</v>
      </c>
      <c r="B1887" s="26">
        <v>100000516207</v>
      </c>
      <c r="C1887" s="25">
        <v>0</v>
      </c>
      <c r="D1887" s="24" t="s">
        <v>1546</v>
      </c>
      <c r="E1887" s="24" t="s">
        <v>1543</v>
      </c>
      <c r="F1887" s="23">
        <v>24600</v>
      </c>
      <c r="G1887" s="23">
        <v>-10478.82</v>
      </c>
      <c r="H1887" s="27">
        <v>14121.18</v>
      </c>
      <c r="I1887" s="114"/>
      <c r="J1887" s="17"/>
    </row>
    <row r="1888" spans="1:10" s="15" customFormat="1" ht="23.25" customHeight="1" x14ac:dyDescent="0.55000000000000004">
      <c r="A1888" s="25">
        <v>1180</v>
      </c>
      <c r="B1888" s="26">
        <v>100000516208</v>
      </c>
      <c r="C1888" s="25">
        <v>0</v>
      </c>
      <c r="D1888" s="24" t="s">
        <v>1546</v>
      </c>
      <c r="E1888" s="24" t="s">
        <v>1543</v>
      </c>
      <c r="F1888" s="23">
        <v>24600</v>
      </c>
      <c r="G1888" s="23">
        <v>-10478.82</v>
      </c>
      <c r="H1888" s="27">
        <v>14121.18</v>
      </c>
      <c r="I1888" s="114"/>
      <c r="J1888" s="17"/>
    </row>
    <row r="1889" spans="1:10" s="15" customFormat="1" ht="23.25" customHeight="1" x14ac:dyDescent="0.55000000000000004">
      <c r="A1889" s="25">
        <v>1181</v>
      </c>
      <c r="B1889" s="26">
        <v>100000516209</v>
      </c>
      <c r="C1889" s="25">
        <v>0</v>
      </c>
      <c r="D1889" s="24" t="s">
        <v>1546</v>
      </c>
      <c r="E1889" s="24" t="s">
        <v>1543</v>
      </c>
      <c r="F1889" s="23">
        <v>24600</v>
      </c>
      <c r="G1889" s="23">
        <v>-10478.82</v>
      </c>
      <c r="H1889" s="27">
        <v>14121.18</v>
      </c>
      <c r="I1889" s="114"/>
      <c r="J1889" s="17"/>
    </row>
    <row r="1890" spans="1:10" s="15" customFormat="1" ht="23.25" customHeight="1" x14ac:dyDescent="0.55000000000000004">
      <c r="A1890" s="25">
        <v>1182</v>
      </c>
      <c r="B1890" s="26">
        <v>100000516210</v>
      </c>
      <c r="C1890" s="25">
        <v>0</v>
      </c>
      <c r="D1890" s="24" t="s">
        <v>1546</v>
      </c>
      <c r="E1890" s="24" t="s">
        <v>1543</v>
      </c>
      <c r="F1890" s="23">
        <v>24600</v>
      </c>
      <c r="G1890" s="23">
        <v>-10478.82</v>
      </c>
      <c r="H1890" s="27">
        <v>14121.18</v>
      </c>
      <c r="I1890" s="114"/>
      <c r="J1890" s="17"/>
    </row>
    <row r="1891" spans="1:10" s="15" customFormat="1" ht="23.25" customHeight="1" x14ac:dyDescent="0.55000000000000004">
      <c r="A1891" s="25">
        <v>1183</v>
      </c>
      <c r="B1891" s="26">
        <v>100000516211</v>
      </c>
      <c r="C1891" s="25">
        <v>0</v>
      </c>
      <c r="D1891" s="24" t="s">
        <v>1546</v>
      </c>
      <c r="E1891" s="24" t="s">
        <v>1543</v>
      </c>
      <c r="F1891" s="23">
        <v>24600</v>
      </c>
      <c r="G1891" s="23">
        <v>-10478.82</v>
      </c>
      <c r="H1891" s="27">
        <v>14121.18</v>
      </c>
      <c r="I1891" s="114"/>
      <c r="J1891" s="17"/>
    </row>
    <row r="1892" spans="1:10" s="15" customFormat="1" ht="23.25" customHeight="1" x14ac:dyDescent="0.55000000000000004">
      <c r="A1892" s="25">
        <v>1184</v>
      </c>
      <c r="B1892" s="26">
        <v>100000516212</v>
      </c>
      <c r="C1892" s="25">
        <v>0</v>
      </c>
      <c r="D1892" s="24" t="s">
        <v>1546</v>
      </c>
      <c r="E1892" s="24" t="s">
        <v>1543</v>
      </c>
      <c r="F1892" s="23">
        <v>24600</v>
      </c>
      <c r="G1892" s="23">
        <v>-10478.82</v>
      </c>
      <c r="H1892" s="27">
        <v>14121.18</v>
      </c>
      <c r="I1892" s="114"/>
      <c r="J1892" s="17"/>
    </row>
    <row r="1893" spans="1:10" s="15" customFormat="1" ht="23.25" customHeight="1" x14ac:dyDescent="0.55000000000000004">
      <c r="A1893" s="25">
        <v>1185</v>
      </c>
      <c r="B1893" s="26">
        <v>100000516213</v>
      </c>
      <c r="C1893" s="25">
        <v>0</v>
      </c>
      <c r="D1893" s="24" t="s">
        <v>1546</v>
      </c>
      <c r="E1893" s="24" t="s">
        <v>1543</v>
      </c>
      <c r="F1893" s="23">
        <v>24600</v>
      </c>
      <c r="G1893" s="23">
        <v>-10478.82</v>
      </c>
      <c r="H1893" s="27">
        <v>14121.18</v>
      </c>
      <c r="I1893" s="114"/>
      <c r="J1893" s="17"/>
    </row>
    <row r="1894" spans="1:10" s="15" customFormat="1" ht="23.25" customHeight="1" x14ac:dyDescent="0.55000000000000004">
      <c r="A1894" s="25">
        <v>1186</v>
      </c>
      <c r="B1894" s="26">
        <v>100000516214</v>
      </c>
      <c r="C1894" s="25">
        <v>0</v>
      </c>
      <c r="D1894" s="24" t="s">
        <v>1546</v>
      </c>
      <c r="E1894" s="24" t="s">
        <v>1543</v>
      </c>
      <c r="F1894" s="23">
        <v>24600</v>
      </c>
      <c r="G1894" s="23">
        <v>-10478.82</v>
      </c>
      <c r="H1894" s="27">
        <v>14121.18</v>
      </c>
      <c r="I1894" s="114"/>
      <c r="J1894" s="17"/>
    </row>
    <row r="1895" spans="1:10" s="15" customFormat="1" ht="23.25" customHeight="1" x14ac:dyDescent="0.55000000000000004">
      <c r="A1895" s="25">
        <v>1187</v>
      </c>
      <c r="B1895" s="26">
        <v>100000516215</v>
      </c>
      <c r="C1895" s="25">
        <v>0</v>
      </c>
      <c r="D1895" s="24" t="s">
        <v>1546</v>
      </c>
      <c r="E1895" s="24" t="s">
        <v>1543</v>
      </c>
      <c r="F1895" s="23">
        <v>24600</v>
      </c>
      <c r="G1895" s="23">
        <v>-10478.82</v>
      </c>
      <c r="H1895" s="27">
        <v>14121.18</v>
      </c>
      <c r="I1895" s="114"/>
      <c r="J1895" s="17"/>
    </row>
    <row r="1896" spans="1:10" s="15" customFormat="1" ht="23.25" customHeight="1" x14ac:dyDescent="0.55000000000000004">
      <c r="A1896" s="25">
        <v>1188</v>
      </c>
      <c r="B1896" s="26">
        <v>100000516216</v>
      </c>
      <c r="C1896" s="25">
        <v>0</v>
      </c>
      <c r="D1896" s="24" t="s">
        <v>1546</v>
      </c>
      <c r="E1896" s="24" t="s">
        <v>1543</v>
      </c>
      <c r="F1896" s="23">
        <v>24600</v>
      </c>
      <c r="G1896" s="23">
        <v>-10478.82</v>
      </c>
      <c r="H1896" s="27">
        <v>14121.18</v>
      </c>
      <c r="I1896" s="114"/>
      <c r="J1896" s="17"/>
    </row>
    <row r="1897" spans="1:10" s="15" customFormat="1" ht="23.25" customHeight="1" x14ac:dyDescent="0.55000000000000004">
      <c r="A1897" s="25">
        <v>1189</v>
      </c>
      <c r="B1897" s="26">
        <v>100000516217</v>
      </c>
      <c r="C1897" s="25">
        <v>0</v>
      </c>
      <c r="D1897" s="24" t="s">
        <v>1546</v>
      </c>
      <c r="E1897" s="24" t="s">
        <v>1543</v>
      </c>
      <c r="F1897" s="23">
        <v>24600</v>
      </c>
      <c r="G1897" s="23">
        <v>-10478.82</v>
      </c>
      <c r="H1897" s="27">
        <v>14121.18</v>
      </c>
      <c r="I1897" s="114"/>
      <c r="J1897" s="17"/>
    </row>
    <row r="1898" spans="1:10" s="15" customFormat="1" ht="23.25" customHeight="1" x14ac:dyDescent="0.55000000000000004">
      <c r="A1898" s="25">
        <v>1190</v>
      </c>
      <c r="B1898" s="26">
        <v>100000516218</v>
      </c>
      <c r="C1898" s="25">
        <v>0</v>
      </c>
      <c r="D1898" s="24" t="s">
        <v>1546</v>
      </c>
      <c r="E1898" s="24" t="s">
        <v>1543</v>
      </c>
      <c r="F1898" s="23">
        <v>24600</v>
      </c>
      <c r="G1898" s="23">
        <v>-10478.82</v>
      </c>
      <c r="H1898" s="27">
        <v>14121.18</v>
      </c>
      <c r="I1898" s="114"/>
      <c r="J1898" s="17"/>
    </row>
    <row r="1899" spans="1:10" s="15" customFormat="1" ht="23.25" customHeight="1" x14ac:dyDescent="0.55000000000000004">
      <c r="A1899" s="25">
        <v>1191</v>
      </c>
      <c r="B1899" s="26">
        <v>100000516219</v>
      </c>
      <c r="C1899" s="25">
        <v>0</v>
      </c>
      <c r="D1899" s="24" t="s">
        <v>1546</v>
      </c>
      <c r="E1899" s="24" t="s">
        <v>1543</v>
      </c>
      <c r="F1899" s="23">
        <v>24600</v>
      </c>
      <c r="G1899" s="23">
        <v>-10478.82</v>
      </c>
      <c r="H1899" s="27">
        <v>14121.18</v>
      </c>
      <c r="I1899" s="114"/>
      <c r="J1899" s="17"/>
    </row>
    <row r="1900" spans="1:10" s="15" customFormat="1" ht="23.25" customHeight="1" x14ac:dyDescent="0.55000000000000004">
      <c r="A1900" s="25">
        <v>1192</v>
      </c>
      <c r="B1900" s="26">
        <v>100000516220</v>
      </c>
      <c r="C1900" s="25">
        <v>0</v>
      </c>
      <c r="D1900" s="24" t="s">
        <v>1546</v>
      </c>
      <c r="E1900" s="24" t="s">
        <v>1543</v>
      </c>
      <c r="F1900" s="23">
        <v>24600</v>
      </c>
      <c r="G1900" s="23">
        <v>-10478.82</v>
      </c>
      <c r="H1900" s="27">
        <v>14121.18</v>
      </c>
      <c r="I1900" s="114"/>
      <c r="J1900" s="17"/>
    </row>
    <row r="1901" spans="1:10" s="15" customFormat="1" ht="23.25" customHeight="1" x14ac:dyDescent="0.55000000000000004">
      <c r="A1901" s="25">
        <v>1193</v>
      </c>
      <c r="B1901" s="26">
        <v>100000516221</v>
      </c>
      <c r="C1901" s="25">
        <v>0</v>
      </c>
      <c r="D1901" s="24" t="s">
        <v>1546</v>
      </c>
      <c r="E1901" s="24" t="s">
        <v>1543</v>
      </c>
      <c r="F1901" s="23">
        <v>24600</v>
      </c>
      <c r="G1901" s="23">
        <v>-10478.82</v>
      </c>
      <c r="H1901" s="27">
        <v>14121.18</v>
      </c>
      <c r="I1901" s="114"/>
      <c r="J1901" s="17"/>
    </row>
    <row r="1902" spans="1:10" s="15" customFormat="1" ht="23.25" customHeight="1" x14ac:dyDescent="0.55000000000000004">
      <c r="A1902" s="25">
        <v>1194</v>
      </c>
      <c r="B1902" s="26">
        <v>100000516222</v>
      </c>
      <c r="C1902" s="25">
        <v>0</v>
      </c>
      <c r="D1902" s="24" t="s">
        <v>1546</v>
      </c>
      <c r="E1902" s="24" t="s">
        <v>1543</v>
      </c>
      <c r="F1902" s="23">
        <v>24600</v>
      </c>
      <c r="G1902" s="23">
        <v>-10478.82</v>
      </c>
      <c r="H1902" s="27">
        <v>14121.18</v>
      </c>
      <c r="I1902" s="114"/>
      <c r="J1902" s="17"/>
    </row>
    <row r="1903" spans="1:10" s="15" customFormat="1" ht="23.25" customHeight="1" x14ac:dyDescent="0.55000000000000004">
      <c r="A1903" s="25">
        <v>1195</v>
      </c>
      <c r="B1903" s="26">
        <v>100000516223</v>
      </c>
      <c r="C1903" s="25">
        <v>0</v>
      </c>
      <c r="D1903" s="24" t="s">
        <v>1546</v>
      </c>
      <c r="E1903" s="24" t="s">
        <v>1543</v>
      </c>
      <c r="F1903" s="23">
        <v>24600</v>
      </c>
      <c r="G1903" s="23">
        <v>-10478.82</v>
      </c>
      <c r="H1903" s="27">
        <v>14121.18</v>
      </c>
      <c r="I1903" s="114"/>
      <c r="J1903" s="17"/>
    </row>
    <row r="1904" spans="1:10" s="15" customFormat="1" ht="23.25" customHeight="1" x14ac:dyDescent="0.55000000000000004">
      <c r="A1904" s="25">
        <v>1196</v>
      </c>
      <c r="B1904" s="26">
        <v>100000516224</v>
      </c>
      <c r="C1904" s="25">
        <v>0</v>
      </c>
      <c r="D1904" s="24" t="s">
        <v>1546</v>
      </c>
      <c r="E1904" s="24" t="s">
        <v>1543</v>
      </c>
      <c r="F1904" s="23">
        <v>24600</v>
      </c>
      <c r="G1904" s="23">
        <v>-10478.82</v>
      </c>
      <c r="H1904" s="27">
        <v>14121.18</v>
      </c>
      <c r="I1904" s="114"/>
      <c r="J1904" s="17"/>
    </row>
    <row r="1905" spans="1:10" s="15" customFormat="1" ht="23.25" customHeight="1" x14ac:dyDescent="0.55000000000000004">
      <c r="A1905" s="25">
        <v>1197</v>
      </c>
      <c r="B1905" s="26">
        <v>100000516225</v>
      </c>
      <c r="C1905" s="25">
        <v>0</v>
      </c>
      <c r="D1905" s="24" t="s">
        <v>1546</v>
      </c>
      <c r="E1905" s="24" t="s">
        <v>1543</v>
      </c>
      <c r="F1905" s="23">
        <v>24600</v>
      </c>
      <c r="G1905" s="23">
        <v>-10478.82</v>
      </c>
      <c r="H1905" s="27">
        <v>14121.18</v>
      </c>
      <c r="I1905" s="114"/>
      <c r="J1905" s="17"/>
    </row>
    <row r="1906" spans="1:10" s="15" customFormat="1" ht="23.25" customHeight="1" x14ac:dyDescent="0.55000000000000004">
      <c r="A1906" s="25">
        <v>1198</v>
      </c>
      <c r="B1906" s="26">
        <v>100000516226</v>
      </c>
      <c r="C1906" s="25">
        <v>0</v>
      </c>
      <c r="D1906" s="24" t="s">
        <v>1546</v>
      </c>
      <c r="E1906" s="24" t="s">
        <v>1543</v>
      </c>
      <c r="F1906" s="23">
        <v>24600</v>
      </c>
      <c r="G1906" s="23">
        <v>-10478.82</v>
      </c>
      <c r="H1906" s="27">
        <v>14121.18</v>
      </c>
      <c r="I1906" s="114"/>
      <c r="J1906" s="17"/>
    </row>
    <row r="1907" spans="1:10" s="15" customFormat="1" ht="23.25" customHeight="1" x14ac:dyDescent="0.55000000000000004">
      <c r="A1907" s="25">
        <v>1199</v>
      </c>
      <c r="B1907" s="26">
        <v>100000516227</v>
      </c>
      <c r="C1907" s="25">
        <v>0</v>
      </c>
      <c r="D1907" s="24" t="s">
        <v>1546</v>
      </c>
      <c r="E1907" s="24" t="s">
        <v>1543</v>
      </c>
      <c r="F1907" s="23">
        <v>24600</v>
      </c>
      <c r="G1907" s="23">
        <v>-10478.82</v>
      </c>
      <c r="H1907" s="27">
        <v>14121.18</v>
      </c>
      <c r="I1907" s="114"/>
      <c r="J1907" s="17"/>
    </row>
    <row r="1908" spans="1:10" s="15" customFormat="1" ht="23.25" customHeight="1" x14ac:dyDescent="0.55000000000000004">
      <c r="A1908" s="25">
        <v>1200</v>
      </c>
      <c r="B1908" s="26">
        <v>100000516228</v>
      </c>
      <c r="C1908" s="25">
        <v>0</v>
      </c>
      <c r="D1908" s="24" t="s">
        <v>1546</v>
      </c>
      <c r="E1908" s="24" t="s">
        <v>1543</v>
      </c>
      <c r="F1908" s="23">
        <v>24600</v>
      </c>
      <c r="G1908" s="23">
        <v>-10478.82</v>
      </c>
      <c r="H1908" s="27">
        <v>14121.18</v>
      </c>
      <c r="I1908" s="114"/>
      <c r="J1908" s="17"/>
    </row>
    <row r="1909" spans="1:10" s="15" customFormat="1" ht="23.25" customHeight="1" x14ac:dyDescent="0.55000000000000004">
      <c r="A1909" s="25">
        <v>1201</v>
      </c>
      <c r="B1909" s="26">
        <v>100000516229</v>
      </c>
      <c r="C1909" s="25">
        <v>0</v>
      </c>
      <c r="D1909" s="24" t="s">
        <v>1546</v>
      </c>
      <c r="E1909" s="24" t="s">
        <v>1543</v>
      </c>
      <c r="F1909" s="23">
        <v>24600</v>
      </c>
      <c r="G1909" s="23">
        <v>-10478.82</v>
      </c>
      <c r="H1909" s="27">
        <v>14121.18</v>
      </c>
      <c r="I1909" s="114"/>
      <c r="J1909" s="17"/>
    </row>
    <row r="1910" spans="1:10" s="15" customFormat="1" ht="23.25" customHeight="1" x14ac:dyDescent="0.55000000000000004">
      <c r="A1910" s="25">
        <v>1202</v>
      </c>
      <c r="B1910" s="26">
        <v>100000516230</v>
      </c>
      <c r="C1910" s="25">
        <v>0</v>
      </c>
      <c r="D1910" s="24" t="s">
        <v>1546</v>
      </c>
      <c r="E1910" s="24" t="s">
        <v>1543</v>
      </c>
      <c r="F1910" s="23">
        <v>24600</v>
      </c>
      <c r="G1910" s="23">
        <v>-10478.82</v>
      </c>
      <c r="H1910" s="27">
        <v>14121.18</v>
      </c>
      <c r="I1910" s="114"/>
      <c r="J1910" s="17"/>
    </row>
    <row r="1911" spans="1:10" s="15" customFormat="1" ht="23.25" customHeight="1" x14ac:dyDescent="0.55000000000000004">
      <c r="A1911" s="25">
        <v>1203</v>
      </c>
      <c r="B1911" s="26">
        <v>100000516231</v>
      </c>
      <c r="C1911" s="25">
        <v>0</v>
      </c>
      <c r="D1911" s="24" t="s">
        <v>1546</v>
      </c>
      <c r="E1911" s="24" t="s">
        <v>1543</v>
      </c>
      <c r="F1911" s="23">
        <v>24600</v>
      </c>
      <c r="G1911" s="23">
        <v>-10478.82</v>
      </c>
      <c r="H1911" s="27">
        <v>14121.18</v>
      </c>
      <c r="I1911" s="114"/>
      <c r="J1911" s="17"/>
    </row>
    <row r="1912" spans="1:10" s="15" customFormat="1" ht="23.25" customHeight="1" x14ac:dyDescent="0.55000000000000004">
      <c r="A1912" s="25">
        <v>1204</v>
      </c>
      <c r="B1912" s="26">
        <v>100000516232</v>
      </c>
      <c r="C1912" s="25">
        <v>0</v>
      </c>
      <c r="D1912" s="24" t="s">
        <v>1546</v>
      </c>
      <c r="E1912" s="24" t="s">
        <v>1543</v>
      </c>
      <c r="F1912" s="23">
        <v>24600</v>
      </c>
      <c r="G1912" s="23">
        <v>-10478.82</v>
      </c>
      <c r="H1912" s="27">
        <v>14121.18</v>
      </c>
      <c r="I1912" s="114"/>
      <c r="J1912" s="17"/>
    </row>
    <row r="1913" spans="1:10" s="15" customFormat="1" ht="23.25" customHeight="1" x14ac:dyDescent="0.55000000000000004">
      <c r="A1913" s="25">
        <v>1205</v>
      </c>
      <c r="B1913" s="26">
        <v>100000516233</v>
      </c>
      <c r="C1913" s="25">
        <v>0</v>
      </c>
      <c r="D1913" s="24" t="s">
        <v>1546</v>
      </c>
      <c r="E1913" s="24" t="s">
        <v>1543</v>
      </c>
      <c r="F1913" s="23">
        <v>24600</v>
      </c>
      <c r="G1913" s="23">
        <v>-10478.82</v>
      </c>
      <c r="H1913" s="27">
        <v>14121.18</v>
      </c>
      <c r="I1913" s="114"/>
      <c r="J1913" s="17"/>
    </row>
    <row r="1914" spans="1:10" s="15" customFormat="1" ht="23.25" customHeight="1" x14ac:dyDescent="0.55000000000000004">
      <c r="A1914" s="25">
        <v>1206</v>
      </c>
      <c r="B1914" s="26">
        <v>100000516234</v>
      </c>
      <c r="C1914" s="25">
        <v>0</v>
      </c>
      <c r="D1914" s="24" t="s">
        <v>1546</v>
      </c>
      <c r="E1914" s="24" t="s">
        <v>1543</v>
      </c>
      <c r="F1914" s="23">
        <v>24600</v>
      </c>
      <c r="G1914" s="23">
        <v>-10478.82</v>
      </c>
      <c r="H1914" s="27">
        <v>14121.18</v>
      </c>
      <c r="I1914" s="114"/>
      <c r="J1914" s="17"/>
    </row>
    <row r="1915" spans="1:10" s="15" customFormat="1" ht="23.25" customHeight="1" x14ac:dyDescent="0.55000000000000004">
      <c r="A1915" s="25">
        <v>1207</v>
      </c>
      <c r="B1915" s="26">
        <v>100000516235</v>
      </c>
      <c r="C1915" s="25">
        <v>0</v>
      </c>
      <c r="D1915" s="24" t="s">
        <v>1546</v>
      </c>
      <c r="E1915" s="24" t="s">
        <v>1543</v>
      </c>
      <c r="F1915" s="23">
        <v>24600</v>
      </c>
      <c r="G1915" s="23">
        <v>-10478.82</v>
      </c>
      <c r="H1915" s="27">
        <v>14121.18</v>
      </c>
      <c r="I1915" s="114"/>
      <c r="J1915" s="17"/>
    </row>
    <row r="1916" spans="1:10" s="15" customFormat="1" ht="23.25" customHeight="1" x14ac:dyDescent="0.55000000000000004">
      <c r="A1916" s="25">
        <v>1208</v>
      </c>
      <c r="B1916" s="26">
        <v>100000516236</v>
      </c>
      <c r="C1916" s="25">
        <v>0</v>
      </c>
      <c r="D1916" s="24" t="s">
        <v>1546</v>
      </c>
      <c r="E1916" s="24" t="s">
        <v>1543</v>
      </c>
      <c r="F1916" s="23">
        <v>24600</v>
      </c>
      <c r="G1916" s="23">
        <v>-10478.82</v>
      </c>
      <c r="H1916" s="27">
        <v>14121.18</v>
      </c>
      <c r="I1916" s="114"/>
      <c r="J1916" s="17"/>
    </row>
    <row r="1917" spans="1:10" s="15" customFormat="1" ht="23.25" customHeight="1" x14ac:dyDescent="0.55000000000000004">
      <c r="A1917" s="25">
        <v>1209</v>
      </c>
      <c r="B1917" s="26">
        <v>100000516237</v>
      </c>
      <c r="C1917" s="25">
        <v>0</v>
      </c>
      <c r="D1917" s="24" t="s">
        <v>1546</v>
      </c>
      <c r="E1917" s="24" t="s">
        <v>1543</v>
      </c>
      <c r="F1917" s="23">
        <v>24600</v>
      </c>
      <c r="G1917" s="23">
        <v>-10478.82</v>
      </c>
      <c r="H1917" s="27">
        <v>14121.18</v>
      </c>
      <c r="I1917" s="114"/>
      <c r="J1917" s="17"/>
    </row>
    <row r="1918" spans="1:10" s="15" customFormat="1" ht="23.25" customHeight="1" x14ac:dyDescent="0.55000000000000004">
      <c r="A1918" s="25">
        <v>1210</v>
      </c>
      <c r="B1918" s="26">
        <v>100000516238</v>
      </c>
      <c r="C1918" s="25">
        <v>0</v>
      </c>
      <c r="D1918" s="24" t="s">
        <v>1546</v>
      </c>
      <c r="E1918" s="24" t="s">
        <v>1543</v>
      </c>
      <c r="F1918" s="23">
        <v>24600</v>
      </c>
      <c r="G1918" s="23">
        <v>-10478.82</v>
      </c>
      <c r="H1918" s="27">
        <v>14121.18</v>
      </c>
      <c r="I1918" s="114"/>
      <c r="J1918" s="17"/>
    </row>
    <row r="1919" spans="1:10" s="15" customFormat="1" ht="23.25" customHeight="1" x14ac:dyDescent="0.55000000000000004">
      <c r="A1919" s="25">
        <v>1211</v>
      </c>
      <c r="B1919" s="26">
        <v>100000516239</v>
      </c>
      <c r="C1919" s="25">
        <v>0</v>
      </c>
      <c r="D1919" s="24" t="s">
        <v>1546</v>
      </c>
      <c r="E1919" s="24" t="s">
        <v>1543</v>
      </c>
      <c r="F1919" s="23">
        <v>24600</v>
      </c>
      <c r="G1919" s="23">
        <v>-10478.82</v>
      </c>
      <c r="H1919" s="27">
        <v>14121.18</v>
      </c>
      <c r="I1919" s="114"/>
      <c r="J1919" s="17"/>
    </row>
    <row r="1920" spans="1:10" s="15" customFormat="1" ht="23.25" customHeight="1" x14ac:dyDescent="0.55000000000000004">
      <c r="A1920" s="25">
        <v>1212</v>
      </c>
      <c r="B1920" s="26">
        <v>100000516240</v>
      </c>
      <c r="C1920" s="25">
        <v>0</v>
      </c>
      <c r="D1920" s="24" t="s">
        <v>1546</v>
      </c>
      <c r="E1920" s="24" t="s">
        <v>1543</v>
      </c>
      <c r="F1920" s="23">
        <v>24600</v>
      </c>
      <c r="G1920" s="23">
        <v>-10478.82</v>
      </c>
      <c r="H1920" s="27">
        <v>14121.18</v>
      </c>
      <c r="I1920" s="114"/>
      <c r="J1920" s="17"/>
    </row>
    <row r="1921" spans="1:10" s="15" customFormat="1" ht="23.25" customHeight="1" x14ac:dyDescent="0.55000000000000004">
      <c r="A1921" s="25">
        <v>1213</v>
      </c>
      <c r="B1921" s="26">
        <v>100000516241</v>
      </c>
      <c r="C1921" s="25">
        <v>0</v>
      </c>
      <c r="D1921" s="24" t="s">
        <v>1546</v>
      </c>
      <c r="E1921" s="24" t="s">
        <v>1543</v>
      </c>
      <c r="F1921" s="23">
        <v>24600</v>
      </c>
      <c r="G1921" s="23">
        <v>-10478.82</v>
      </c>
      <c r="H1921" s="27">
        <v>14121.18</v>
      </c>
      <c r="I1921" s="114"/>
      <c r="J1921" s="17"/>
    </row>
    <row r="1922" spans="1:10" s="15" customFormat="1" ht="23.25" customHeight="1" x14ac:dyDescent="0.55000000000000004">
      <c r="A1922" s="25">
        <v>1214</v>
      </c>
      <c r="B1922" s="26">
        <v>100000516242</v>
      </c>
      <c r="C1922" s="25">
        <v>0</v>
      </c>
      <c r="D1922" s="24" t="s">
        <v>1546</v>
      </c>
      <c r="E1922" s="24" t="s">
        <v>1543</v>
      </c>
      <c r="F1922" s="23">
        <v>24600</v>
      </c>
      <c r="G1922" s="23">
        <v>-10478.82</v>
      </c>
      <c r="H1922" s="27">
        <v>14121.18</v>
      </c>
      <c r="I1922" s="114"/>
      <c r="J1922" s="17"/>
    </row>
    <row r="1923" spans="1:10" s="15" customFormat="1" ht="23.25" customHeight="1" x14ac:dyDescent="0.55000000000000004">
      <c r="A1923" s="25">
        <v>1215</v>
      </c>
      <c r="B1923" s="26">
        <v>100000516243</v>
      </c>
      <c r="C1923" s="25">
        <v>0</v>
      </c>
      <c r="D1923" s="24" t="s">
        <v>1546</v>
      </c>
      <c r="E1923" s="24" t="s">
        <v>1543</v>
      </c>
      <c r="F1923" s="23">
        <v>24600</v>
      </c>
      <c r="G1923" s="23">
        <v>-10478.82</v>
      </c>
      <c r="H1923" s="27">
        <v>14121.18</v>
      </c>
      <c r="I1923" s="114"/>
      <c r="J1923" s="17"/>
    </row>
    <row r="1924" spans="1:10" s="15" customFormat="1" ht="23.25" customHeight="1" x14ac:dyDescent="0.55000000000000004">
      <c r="A1924" s="25">
        <v>1216</v>
      </c>
      <c r="B1924" s="26">
        <v>100000516244</v>
      </c>
      <c r="C1924" s="25">
        <v>0</v>
      </c>
      <c r="D1924" s="24" t="s">
        <v>1546</v>
      </c>
      <c r="E1924" s="24" t="s">
        <v>1543</v>
      </c>
      <c r="F1924" s="23">
        <v>24600</v>
      </c>
      <c r="G1924" s="23">
        <v>-10478.82</v>
      </c>
      <c r="H1924" s="27">
        <v>14121.18</v>
      </c>
      <c r="I1924" s="114"/>
      <c r="J1924" s="17"/>
    </row>
    <row r="1925" spans="1:10" s="15" customFormat="1" ht="23.25" customHeight="1" x14ac:dyDescent="0.55000000000000004">
      <c r="A1925" s="25">
        <v>1217</v>
      </c>
      <c r="B1925" s="26">
        <v>100000516245</v>
      </c>
      <c r="C1925" s="25">
        <v>0</v>
      </c>
      <c r="D1925" s="24" t="s">
        <v>1546</v>
      </c>
      <c r="E1925" s="24" t="s">
        <v>1543</v>
      </c>
      <c r="F1925" s="23">
        <v>24600</v>
      </c>
      <c r="G1925" s="23">
        <v>-10478.82</v>
      </c>
      <c r="H1925" s="27">
        <v>14121.18</v>
      </c>
      <c r="I1925" s="114"/>
      <c r="J1925" s="17"/>
    </row>
    <row r="1926" spans="1:10" s="15" customFormat="1" ht="23.25" customHeight="1" x14ac:dyDescent="0.55000000000000004">
      <c r="A1926" s="25">
        <v>1218</v>
      </c>
      <c r="B1926" s="26">
        <v>100000516246</v>
      </c>
      <c r="C1926" s="25">
        <v>0</v>
      </c>
      <c r="D1926" s="24" t="s">
        <v>1546</v>
      </c>
      <c r="E1926" s="24" t="s">
        <v>1543</v>
      </c>
      <c r="F1926" s="23">
        <v>24600</v>
      </c>
      <c r="G1926" s="23">
        <v>-10478.82</v>
      </c>
      <c r="H1926" s="27">
        <v>14121.18</v>
      </c>
      <c r="I1926" s="114"/>
      <c r="J1926" s="17"/>
    </row>
    <row r="1927" spans="1:10" s="15" customFormat="1" ht="23.25" customHeight="1" x14ac:dyDescent="0.55000000000000004">
      <c r="A1927" s="25">
        <v>1219</v>
      </c>
      <c r="B1927" s="26">
        <v>100000516247</v>
      </c>
      <c r="C1927" s="25">
        <v>0</v>
      </c>
      <c r="D1927" s="24" t="s">
        <v>1546</v>
      </c>
      <c r="E1927" s="24" t="s">
        <v>1543</v>
      </c>
      <c r="F1927" s="23">
        <v>24600</v>
      </c>
      <c r="G1927" s="23">
        <v>-10478.82</v>
      </c>
      <c r="H1927" s="27">
        <v>14121.18</v>
      </c>
      <c r="I1927" s="114"/>
      <c r="J1927" s="17"/>
    </row>
    <row r="1928" spans="1:10" s="15" customFormat="1" ht="23.25" customHeight="1" x14ac:dyDescent="0.55000000000000004">
      <c r="A1928" s="25">
        <v>1220</v>
      </c>
      <c r="B1928" s="26">
        <v>100000516248</v>
      </c>
      <c r="C1928" s="25">
        <v>0</v>
      </c>
      <c r="D1928" s="24" t="s">
        <v>1546</v>
      </c>
      <c r="E1928" s="24" t="s">
        <v>1543</v>
      </c>
      <c r="F1928" s="23">
        <v>24600</v>
      </c>
      <c r="G1928" s="23">
        <v>-10478.82</v>
      </c>
      <c r="H1928" s="27">
        <v>14121.18</v>
      </c>
      <c r="I1928" s="114"/>
      <c r="J1928" s="17"/>
    </row>
    <row r="1929" spans="1:10" s="15" customFormat="1" ht="23.25" customHeight="1" x14ac:dyDescent="0.55000000000000004">
      <c r="A1929" s="25">
        <v>1221</v>
      </c>
      <c r="B1929" s="26">
        <v>100000516249</v>
      </c>
      <c r="C1929" s="25">
        <v>0</v>
      </c>
      <c r="D1929" s="24" t="s">
        <v>1546</v>
      </c>
      <c r="E1929" s="24" t="s">
        <v>1543</v>
      </c>
      <c r="F1929" s="23">
        <v>24600</v>
      </c>
      <c r="G1929" s="23">
        <v>-10478.82</v>
      </c>
      <c r="H1929" s="27">
        <v>14121.18</v>
      </c>
      <c r="I1929" s="114"/>
      <c r="J1929" s="17"/>
    </row>
    <row r="1930" spans="1:10" s="15" customFormat="1" ht="23.25" customHeight="1" x14ac:dyDescent="0.55000000000000004">
      <c r="A1930" s="25">
        <v>1222</v>
      </c>
      <c r="B1930" s="26">
        <v>100000516250</v>
      </c>
      <c r="C1930" s="25">
        <v>0</v>
      </c>
      <c r="D1930" s="24" t="s">
        <v>1546</v>
      </c>
      <c r="E1930" s="24" t="s">
        <v>1543</v>
      </c>
      <c r="F1930" s="23">
        <v>24600</v>
      </c>
      <c r="G1930" s="23">
        <v>-10478.82</v>
      </c>
      <c r="H1930" s="27">
        <v>14121.18</v>
      </c>
      <c r="I1930" s="114"/>
      <c r="J1930" s="17"/>
    </row>
    <row r="1931" spans="1:10" s="15" customFormat="1" ht="23.25" customHeight="1" x14ac:dyDescent="0.55000000000000004">
      <c r="A1931" s="25">
        <v>1223</v>
      </c>
      <c r="B1931" s="26">
        <v>100000516251</v>
      </c>
      <c r="C1931" s="25">
        <v>0</v>
      </c>
      <c r="D1931" s="24" t="s">
        <v>1546</v>
      </c>
      <c r="E1931" s="24" t="s">
        <v>1543</v>
      </c>
      <c r="F1931" s="23">
        <v>24600</v>
      </c>
      <c r="G1931" s="23">
        <v>-10478.82</v>
      </c>
      <c r="H1931" s="27">
        <v>14121.18</v>
      </c>
      <c r="I1931" s="114"/>
      <c r="J1931" s="17"/>
    </row>
    <row r="1932" spans="1:10" s="15" customFormat="1" ht="23.25" customHeight="1" x14ac:dyDescent="0.55000000000000004">
      <c r="A1932" s="25">
        <v>1224</v>
      </c>
      <c r="B1932" s="26">
        <v>100000516252</v>
      </c>
      <c r="C1932" s="25">
        <v>0</v>
      </c>
      <c r="D1932" s="24" t="s">
        <v>1546</v>
      </c>
      <c r="E1932" s="24" t="s">
        <v>1543</v>
      </c>
      <c r="F1932" s="23">
        <v>24600</v>
      </c>
      <c r="G1932" s="23">
        <v>-10478.82</v>
      </c>
      <c r="H1932" s="27">
        <v>14121.18</v>
      </c>
      <c r="I1932" s="114"/>
      <c r="J1932" s="17"/>
    </row>
    <row r="1933" spans="1:10" s="15" customFormat="1" ht="23.25" customHeight="1" x14ac:dyDescent="0.55000000000000004">
      <c r="A1933" s="25">
        <v>1225</v>
      </c>
      <c r="B1933" s="26">
        <v>100000516253</v>
      </c>
      <c r="C1933" s="25">
        <v>0</v>
      </c>
      <c r="D1933" s="24" t="s">
        <v>1546</v>
      </c>
      <c r="E1933" s="24" t="s">
        <v>1543</v>
      </c>
      <c r="F1933" s="23">
        <v>24600</v>
      </c>
      <c r="G1933" s="23">
        <v>-10478.82</v>
      </c>
      <c r="H1933" s="27">
        <v>14121.18</v>
      </c>
      <c r="I1933" s="114"/>
      <c r="J1933" s="17"/>
    </row>
    <row r="1934" spans="1:10" s="15" customFormat="1" ht="23.25" customHeight="1" x14ac:dyDescent="0.55000000000000004">
      <c r="A1934" s="25">
        <v>1226</v>
      </c>
      <c r="B1934" s="26">
        <v>100000516254</v>
      </c>
      <c r="C1934" s="25">
        <v>0</v>
      </c>
      <c r="D1934" s="24" t="s">
        <v>1546</v>
      </c>
      <c r="E1934" s="24" t="s">
        <v>1543</v>
      </c>
      <c r="F1934" s="23">
        <v>24600</v>
      </c>
      <c r="G1934" s="23">
        <v>-10478.82</v>
      </c>
      <c r="H1934" s="27">
        <v>14121.18</v>
      </c>
      <c r="I1934" s="114"/>
      <c r="J1934" s="17"/>
    </row>
    <row r="1935" spans="1:10" s="15" customFormat="1" ht="23.25" customHeight="1" x14ac:dyDescent="0.55000000000000004">
      <c r="A1935" s="25">
        <v>1227</v>
      </c>
      <c r="B1935" s="26">
        <v>100000516255</v>
      </c>
      <c r="C1935" s="25">
        <v>0</v>
      </c>
      <c r="D1935" s="24" t="s">
        <v>1546</v>
      </c>
      <c r="E1935" s="24" t="s">
        <v>1543</v>
      </c>
      <c r="F1935" s="23">
        <v>24600</v>
      </c>
      <c r="G1935" s="23">
        <v>-10478.82</v>
      </c>
      <c r="H1935" s="27">
        <v>14121.18</v>
      </c>
      <c r="I1935" s="114"/>
      <c r="J1935" s="17"/>
    </row>
    <row r="1936" spans="1:10" s="15" customFormat="1" ht="23.25" customHeight="1" x14ac:dyDescent="0.55000000000000004">
      <c r="A1936" s="25">
        <v>1228</v>
      </c>
      <c r="B1936" s="26">
        <v>100000516256</v>
      </c>
      <c r="C1936" s="25">
        <v>0</v>
      </c>
      <c r="D1936" s="24" t="s">
        <v>1546</v>
      </c>
      <c r="E1936" s="24" t="s">
        <v>1543</v>
      </c>
      <c r="F1936" s="23">
        <v>24600</v>
      </c>
      <c r="G1936" s="23">
        <v>-10478.82</v>
      </c>
      <c r="H1936" s="27">
        <v>14121.18</v>
      </c>
      <c r="I1936" s="114"/>
      <c r="J1936" s="17"/>
    </row>
    <row r="1937" spans="1:10" s="15" customFormat="1" ht="23.25" customHeight="1" x14ac:dyDescent="0.55000000000000004">
      <c r="A1937" s="25">
        <v>1229</v>
      </c>
      <c r="B1937" s="26">
        <v>100000516257</v>
      </c>
      <c r="C1937" s="25">
        <v>0</v>
      </c>
      <c r="D1937" s="24" t="s">
        <v>1546</v>
      </c>
      <c r="E1937" s="24" t="s">
        <v>1543</v>
      </c>
      <c r="F1937" s="23">
        <v>24600</v>
      </c>
      <c r="G1937" s="23">
        <v>-10478.82</v>
      </c>
      <c r="H1937" s="27">
        <v>14121.18</v>
      </c>
      <c r="I1937" s="114"/>
      <c r="J1937" s="17"/>
    </row>
    <row r="1938" spans="1:10" s="15" customFormat="1" ht="23.25" customHeight="1" x14ac:dyDescent="0.55000000000000004">
      <c r="A1938" s="25">
        <v>1230</v>
      </c>
      <c r="B1938" s="26">
        <v>100000516258</v>
      </c>
      <c r="C1938" s="25">
        <v>0</v>
      </c>
      <c r="D1938" s="24" t="s">
        <v>1546</v>
      </c>
      <c r="E1938" s="24" t="s">
        <v>1543</v>
      </c>
      <c r="F1938" s="23">
        <v>24600</v>
      </c>
      <c r="G1938" s="23">
        <v>-10478.82</v>
      </c>
      <c r="H1938" s="27">
        <v>14121.18</v>
      </c>
      <c r="I1938" s="114"/>
      <c r="J1938" s="17"/>
    </row>
    <row r="1939" spans="1:10" s="15" customFormat="1" ht="23.25" customHeight="1" x14ac:dyDescent="0.55000000000000004">
      <c r="A1939" s="25">
        <v>1231</v>
      </c>
      <c r="B1939" s="26">
        <v>100000516259</v>
      </c>
      <c r="C1939" s="25">
        <v>0</v>
      </c>
      <c r="D1939" s="24" t="s">
        <v>1546</v>
      </c>
      <c r="E1939" s="24" t="s">
        <v>1543</v>
      </c>
      <c r="F1939" s="23">
        <v>24600</v>
      </c>
      <c r="G1939" s="23">
        <v>-10478.82</v>
      </c>
      <c r="H1939" s="27">
        <v>14121.18</v>
      </c>
      <c r="I1939" s="114"/>
      <c r="J1939" s="17"/>
    </row>
    <row r="1940" spans="1:10" s="15" customFormat="1" ht="23.25" customHeight="1" x14ac:dyDescent="0.55000000000000004">
      <c r="A1940" s="25">
        <v>1232</v>
      </c>
      <c r="B1940" s="26">
        <v>100000516260</v>
      </c>
      <c r="C1940" s="25">
        <v>0</v>
      </c>
      <c r="D1940" s="24" t="s">
        <v>1546</v>
      </c>
      <c r="E1940" s="24" t="s">
        <v>1543</v>
      </c>
      <c r="F1940" s="23">
        <v>24600</v>
      </c>
      <c r="G1940" s="23">
        <v>-10478.82</v>
      </c>
      <c r="H1940" s="27">
        <v>14121.18</v>
      </c>
      <c r="I1940" s="114"/>
      <c r="J1940" s="17"/>
    </row>
    <row r="1941" spans="1:10" s="15" customFormat="1" ht="23.25" customHeight="1" x14ac:dyDescent="0.55000000000000004">
      <c r="A1941" s="25">
        <v>1233</v>
      </c>
      <c r="B1941" s="26">
        <v>100000516261</v>
      </c>
      <c r="C1941" s="25">
        <v>0</v>
      </c>
      <c r="D1941" s="24" t="s">
        <v>1546</v>
      </c>
      <c r="E1941" s="24" t="s">
        <v>1543</v>
      </c>
      <c r="F1941" s="23">
        <v>24600</v>
      </c>
      <c r="G1941" s="23">
        <v>-10478.82</v>
      </c>
      <c r="H1941" s="27">
        <v>14121.18</v>
      </c>
      <c r="I1941" s="114"/>
      <c r="J1941" s="17"/>
    </row>
    <row r="1942" spans="1:10" s="15" customFormat="1" ht="23.25" customHeight="1" x14ac:dyDescent="0.55000000000000004">
      <c r="A1942" s="25">
        <v>1234</v>
      </c>
      <c r="B1942" s="26">
        <v>100000516262</v>
      </c>
      <c r="C1942" s="25">
        <v>0</v>
      </c>
      <c r="D1942" s="24" t="s">
        <v>1546</v>
      </c>
      <c r="E1942" s="24" t="s">
        <v>1543</v>
      </c>
      <c r="F1942" s="23">
        <v>24600</v>
      </c>
      <c r="G1942" s="23">
        <v>-10478.82</v>
      </c>
      <c r="H1942" s="27">
        <v>14121.18</v>
      </c>
      <c r="I1942" s="114"/>
      <c r="J1942" s="17"/>
    </row>
    <row r="1943" spans="1:10" s="15" customFormat="1" ht="23.25" customHeight="1" x14ac:dyDescent="0.55000000000000004">
      <c r="A1943" s="25">
        <v>1235</v>
      </c>
      <c r="B1943" s="26">
        <v>100000516263</v>
      </c>
      <c r="C1943" s="25">
        <v>0</v>
      </c>
      <c r="D1943" s="24" t="s">
        <v>1546</v>
      </c>
      <c r="E1943" s="24" t="s">
        <v>1543</v>
      </c>
      <c r="F1943" s="23">
        <v>24600</v>
      </c>
      <c r="G1943" s="23">
        <v>-10478.82</v>
      </c>
      <c r="H1943" s="27">
        <v>14121.18</v>
      </c>
      <c r="I1943" s="114"/>
      <c r="J1943" s="17"/>
    </row>
    <row r="1944" spans="1:10" s="15" customFormat="1" ht="23.25" customHeight="1" x14ac:dyDescent="0.55000000000000004">
      <c r="A1944" s="25">
        <v>1236</v>
      </c>
      <c r="B1944" s="26">
        <v>100000516264</v>
      </c>
      <c r="C1944" s="25">
        <v>0</v>
      </c>
      <c r="D1944" s="24" t="s">
        <v>1546</v>
      </c>
      <c r="E1944" s="24" t="s">
        <v>1543</v>
      </c>
      <c r="F1944" s="23">
        <v>24600</v>
      </c>
      <c r="G1944" s="23">
        <v>-10478.82</v>
      </c>
      <c r="H1944" s="27">
        <v>14121.18</v>
      </c>
      <c r="I1944" s="114"/>
      <c r="J1944" s="17"/>
    </row>
    <row r="1945" spans="1:10" s="15" customFormat="1" ht="23.25" customHeight="1" x14ac:dyDescent="0.55000000000000004">
      <c r="A1945" s="25">
        <v>1237</v>
      </c>
      <c r="B1945" s="26">
        <v>100000516265</v>
      </c>
      <c r="C1945" s="25">
        <v>0</v>
      </c>
      <c r="D1945" s="24" t="s">
        <v>1546</v>
      </c>
      <c r="E1945" s="24" t="s">
        <v>1543</v>
      </c>
      <c r="F1945" s="23">
        <v>24600</v>
      </c>
      <c r="G1945" s="23">
        <v>-10478.82</v>
      </c>
      <c r="H1945" s="27">
        <v>14121.18</v>
      </c>
      <c r="I1945" s="114"/>
      <c r="J1945" s="17"/>
    </row>
    <row r="1946" spans="1:10" s="15" customFormat="1" ht="23.25" customHeight="1" x14ac:dyDescent="0.55000000000000004">
      <c r="A1946" s="25">
        <v>1238</v>
      </c>
      <c r="B1946" s="26">
        <v>100000516266</v>
      </c>
      <c r="C1946" s="25">
        <v>0</v>
      </c>
      <c r="D1946" s="24" t="s">
        <v>1546</v>
      </c>
      <c r="E1946" s="24" t="s">
        <v>1543</v>
      </c>
      <c r="F1946" s="23">
        <v>24600</v>
      </c>
      <c r="G1946" s="23">
        <v>-10478.82</v>
      </c>
      <c r="H1946" s="27">
        <v>14121.18</v>
      </c>
      <c r="I1946" s="114"/>
      <c r="J1946" s="17"/>
    </row>
    <row r="1947" spans="1:10" s="15" customFormat="1" ht="23.25" customHeight="1" x14ac:dyDescent="0.55000000000000004">
      <c r="A1947" s="25">
        <v>1239</v>
      </c>
      <c r="B1947" s="26">
        <v>100000516267</v>
      </c>
      <c r="C1947" s="25">
        <v>0</v>
      </c>
      <c r="D1947" s="24" t="s">
        <v>1546</v>
      </c>
      <c r="E1947" s="24" t="s">
        <v>1543</v>
      </c>
      <c r="F1947" s="23">
        <v>24600</v>
      </c>
      <c r="G1947" s="23">
        <v>-10478.82</v>
      </c>
      <c r="H1947" s="27">
        <v>14121.18</v>
      </c>
      <c r="I1947" s="114"/>
      <c r="J1947" s="17"/>
    </row>
    <row r="1948" spans="1:10" s="15" customFormat="1" ht="23.25" customHeight="1" x14ac:dyDescent="0.55000000000000004">
      <c r="A1948" s="25">
        <v>1240</v>
      </c>
      <c r="B1948" s="26">
        <v>100000516268</v>
      </c>
      <c r="C1948" s="25">
        <v>0</v>
      </c>
      <c r="D1948" s="24" t="s">
        <v>1546</v>
      </c>
      <c r="E1948" s="24" t="s">
        <v>1543</v>
      </c>
      <c r="F1948" s="23">
        <v>24600</v>
      </c>
      <c r="G1948" s="23">
        <v>-10478.82</v>
      </c>
      <c r="H1948" s="27">
        <v>14121.18</v>
      </c>
      <c r="I1948" s="114"/>
      <c r="J1948" s="17"/>
    </row>
    <row r="1949" spans="1:10" s="15" customFormat="1" ht="23.25" customHeight="1" x14ac:dyDescent="0.55000000000000004">
      <c r="A1949" s="25">
        <v>1241</v>
      </c>
      <c r="B1949" s="26">
        <v>100000516269</v>
      </c>
      <c r="C1949" s="25">
        <v>0</v>
      </c>
      <c r="D1949" s="24" t="s">
        <v>1546</v>
      </c>
      <c r="E1949" s="24" t="s">
        <v>1543</v>
      </c>
      <c r="F1949" s="23">
        <v>24600</v>
      </c>
      <c r="G1949" s="23">
        <v>-10478.82</v>
      </c>
      <c r="H1949" s="27">
        <v>14121.18</v>
      </c>
      <c r="I1949" s="114"/>
      <c r="J1949" s="17"/>
    </row>
    <row r="1950" spans="1:10" s="15" customFormat="1" ht="23.25" customHeight="1" x14ac:dyDescent="0.55000000000000004">
      <c r="A1950" s="25">
        <v>1242</v>
      </c>
      <c r="B1950" s="26">
        <v>100000516270</v>
      </c>
      <c r="C1950" s="25">
        <v>0</v>
      </c>
      <c r="D1950" s="24" t="s">
        <v>1546</v>
      </c>
      <c r="E1950" s="24" t="s">
        <v>1543</v>
      </c>
      <c r="F1950" s="23">
        <v>24600</v>
      </c>
      <c r="G1950" s="23">
        <v>-10478.82</v>
      </c>
      <c r="H1950" s="27">
        <v>14121.18</v>
      </c>
      <c r="I1950" s="114"/>
      <c r="J1950" s="17"/>
    </row>
    <row r="1951" spans="1:10" s="15" customFormat="1" ht="23.25" customHeight="1" x14ac:dyDescent="0.55000000000000004">
      <c r="A1951" s="25">
        <v>1243</v>
      </c>
      <c r="B1951" s="26">
        <v>100000516271</v>
      </c>
      <c r="C1951" s="25">
        <v>0</v>
      </c>
      <c r="D1951" s="24" t="s">
        <v>1546</v>
      </c>
      <c r="E1951" s="24" t="s">
        <v>1543</v>
      </c>
      <c r="F1951" s="23">
        <v>24600</v>
      </c>
      <c r="G1951" s="23">
        <v>-10478.82</v>
      </c>
      <c r="H1951" s="27">
        <v>14121.18</v>
      </c>
      <c r="I1951" s="114"/>
      <c r="J1951" s="17"/>
    </row>
    <row r="1952" spans="1:10" s="15" customFormat="1" ht="23.25" customHeight="1" x14ac:dyDescent="0.55000000000000004">
      <c r="A1952" s="25">
        <v>1244</v>
      </c>
      <c r="B1952" s="26">
        <v>100000516272</v>
      </c>
      <c r="C1952" s="25">
        <v>0</v>
      </c>
      <c r="D1952" s="24" t="s">
        <v>1546</v>
      </c>
      <c r="E1952" s="24" t="s">
        <v>1543</v>
      </c>
      <c r="F1952" s="23">
        <v>24600</v>
      </c>
      <c r="G1952" s="23">
        <v>-10478.82</v>
      </c>
      <c r="H1952" s="27">
        <v>14121.18</v>
      </c>
      <c r="I1952" s="114"/>
      <c r="J1952" s="17"/>
    </row>
    <row r="1953" spans="1:10" s="15" customFormat="1" ht="23.25" customHeight="1" x14ac:dyDescent="0.55000000000000004">
      <c r="A1953" s="25">
        <v>1245</v>
      </c>
      <c r="B1953" s="26">
        <v>100000516273</v>
      </c>
      <c r="C1953" s="25">
        <v>0</v>
      </c>
      <c r="D1953" s="24" t="s">
        <v>1546</v>
      </c>
      <c r="E1953" s="24" t="s">
        <v>1543</v>
      </c>
      <c r="F1953" s="23">
        <v>24600</v>
      </c>
      <c r="G1953" s="23">
        <v>-10478.82</v>
      </c>
      <c r="H1953" s="27">
        <v>14121.18</v>
      </c>
      <c r="I1953" s="114"/>
      <c r="J1953" s="17"/>
    </row>
    <row r="1954" spans="1:10" s="15" customFormat="1" ht="23.25" customHeight="1" x14ac:dyDescent="0.55000000000000004">
      <c r="A1954" s="25">
        <v>1246</v>
      </c>
      <c r="B1954" s="26">
        <v>100000516274</v>
      </c>
      <c r="C1954" s="25">
        <v>0</v>
      </c>
      <c r="D1954" s="24" t="s">
        <v>1546</v>
      </c>
      <c r="E1954" s="24" t="s">
        <v>1543</v>
      </c>
      <c r="F1954" s="23">
        <v>24600</v>
      </c>
      <c r="G1954" s="23">
        <v>-10478.82</v>
      </c>
      <c r="H1954" s="27">
        <v>14121.18</v>
      </c>
      <c r="I1954" s="114"/>
      <c r="J1954" s="17"/>
    </row>
    <row r="1955" spans="1:10" s="15" customFormat="1" ht="23.25" customHeight="1" x14ac:dyDescent="0.55000000000000004">
      <c r="A1955" s="25">
        <v>1247</v>
      </c>
      <c r="B1955" s="26">
        <v>100000516275</v>
      </c>
      <c r="C1955" s="25">
        <v>0</v>
      </c>
      <c r="D1955" s="24" t="s">
        <v>1546</v>
      </c>
      <c r="E1955" s="24" t="s">
        <v>1543</v>
      </c>
      <c r="F1955" s="23">
        <v>24600</v>
      </c>
      <c r="G1955" s="23">
        <v>-10478.82</v>
      </c>
      <c r="H1955" s="27">
        <v>14121.18</v>
      </c>
      <c r="I1955" s="114"/>
      <c r="J1955" s="17"/>
    </row>
    <row r="1956" spans="1:10" s="15" customFormat="1" ht="23.25" customHeight="1" x14ac:dyDescent="0.55000000000000004">
      <c r="A1956" s="25">
        <v>1248</v>
      </c>
      <c r="B1956" s="26">
        <v>100000516276</v>
      </c>
      <c r="C1956" s="25">
        <v>0</v>
      </c>
      <c r="D1956" s="24" t="s">
        <v>1546</v>
      </c>
      <c r="E1956" s="24" t="s">
        <v>1543</v>
      </c>
      <c r="F1956" s="23">
        <v>24600</v>
      </c>
      <c r="G1956" s="23">
        <v>-10478.82</v>
      </c>
      <c r="H1956" s="27">
        <v>14121.18</v>
      </c>
      <c r="I1956" s="114"/>
      <c r="J1956" s="17"/>
    </row>
    <row r="1957" spans="1:10" s="15" customFormat="1" ht="23.25" customHeight="1" x14ac:dyDescent="0.55000000000000004">
      <c r="A1957" s="25">
        <v>1249</v>
      </c>
      <c r="B1957" s="26">
        <v>100000516277</v>
      </c>
      <c r="C1957" s="25">
        <v>0</v>
      </c>
      <c r="D1957" s="24" t="s">
        <v>1546</v>
      </c>
      <c r="E1957" s="24" t="s">
        <v>1543</v>
      </c>
      <c r="F1957" s="23">
        <v>24600</v>
      </c>
      <c r="G1957" s="23">
        <v>-10478.82</v>
      </c>
      <c r="H1957" s="27">
        <v>14121.18</v>
      </c>
      <c r="I1957" s="114"/>
      <c r="J1957" s="17"/>
    </row>
    <row r="1958" spans="1:10" s="15" customFormat="1" ht="23.25" customHeight="1" x14ac:dyDescent="0.55000000000000004">
      <c r="A1958" s="25">
        <v>1250</v>
      </c>
      <c r="B1958" s="26">
        <v>100000516278</v>
      </c>
      <c r="C1958" s="25">
        <v>0</v>
      </c>
      <c r="D1958" s="24" t="s">
        <v>1546</v>
      </c>
      <c r="E1958" s="24" t="s">
        <v>1543</v>
      </c>
      <c r="F1958" s="23">
        <v>24600</v>
      </c>
      <c r="G1958" s="23">
        <v>-10478.82</v>
      </c>
      <c r="H1958" s="27">
        <v>14121.18</v>
      </c>
      <c r="I1958" s="114"/>
      <c r="J1958" s="17"/>
    </row>
    <row r="1959" spans="1:10" s="15" customFormat="1" ht="23.25" customHeight="1" x14ac:dyDescent="0.55000000000000004">
      <c r="A1959" s="25">
        <v>1251</v>
      </c>
      <c r="B1959" s="26">
        <v>100000516279</v>
      </c>
      <c r="C1959" s="25">
        <v>0</v>
      </c>
      <c r="D1959" s="24" t="s">
        <v>1546</v>
      </c>
      <c r="E1959" s="24" t="s">
        <v>1543</v>
      </c>
      <c r="F1959" s="23">
        <v>24600</v>
      </c>
      <c r="G1959" s="23">
        <v>-10478.82</v>
      </c>
      <c r="H1959" s="27">
        <v>14121.18</v>
      </c>
      <c r="I1959" s="114"/>
      <c r="J1959" s="17"/>
    </row>
    <row r="1960" spans="1:10" s="15" customFormat="1" ht="23.25" customHeight="1" x14ac:dyDescent="0.55000000000000004">
      <c r="A1960" s="25">
        <v>1252</v>
      </c>
      <c r="B1960" s="26">
        <v>100000516280</v>
      </c>
      <c r="C1960" s="25">
        <v>0</v>
      </c>
      <c r="D1960" s="24" t="s">
        <v>1546</v>
      </c>
      <c r="E1960" s="24" t="s">
        <v>1543</v>
      </c>
      <c r="F1960" s="23">
        <v>24600</v>
      </c>
      <c r="G1960" s="23">
        <v>-10478.82</v>
      </c>
      <c r="H1960" s="27">
        <v>14121.18</v>
      </c>
      <c r="I1960" s="114"/>
      <c r="J1960" s="17"/>
    </row>
    <row r="1961" spans="1:10" s="15" customFormat="1" ht="23.25" customHeight="1" x14ac:dyDescent="0.55000000000000004">
      <c r="A1961" s="25">
        <v>1253</v>
      </c>
      <c r="B1961" s="26">
        <v>100000516281</v>
      </c>
      <c r="C1961" s="25">
        <v>0</v>
      </c>
      <c r="D1961" s="24" t="s">
        <v>1546</v>
      </c>
      <c r="E1961" s="24" t="s">
        <v>1543</v>
      </c>
      <c r="F1961" s="23">
        <v>24600</v>
      </c>
      <c r="G1961" s="23">
        <v>-10478.82</v>
      </c>
      <c r="H1961" s="27">
        <v>14121.18</v>
      </c>
      <c r="I1961" s="114"/>
      <c r="J1961" s="17"/>
    </row>
    <row r="1962" spans="1:10" s="15" customFormat="1" ht="23.25" customHeight="1" x14ac:dyDescent="0.55000000000000004">
      <c r="A1962" s="25">
        <v>1254</v>
      </c>
      <c r="B1962" s="26">
        <v>100000516282</v>
      </c>
      <c r="C1962" s="25">
        <v>0</v>
      </c>
      <c r="D1962" s="24" t="s">
        <v>1546</v>
      </c>
      <c r="E1962" s="24" t="s">
        <v>1543</v>
      </c>
      <c r="F1962" s="23">
        <v>24600</v>
      </c>
      <c r="G1962" s="23">
        <v>-10478.82</v>
      </c>
      <c r="H1962" s="27">
        <v>14121.18</v>
      </c>
      <c r="I1962" s="114"/>
      <c r="J1962" s="17"/>
    </row>
    <row r="1963" spans="1:10" s="15" customFormat="1" ht="23.25" customHeight="1" x14ac:dyDescent="0.55000000000000004">
      <c r="A1963" s="25">
        <v>1255</v>
      </c>
      <c r="B1963" s="26">
        <v>100000516283</v>
      </c>
      <c r="C1963" s="25">
        <v>0</v>
      </c>
      <c r="D1963" s="24" t="s">
        <v>1546</v>
      </c>
      <c r="E1963" s="24" t="s">
        <v>1543</v>
      </c>
      <c r="F1963" s="23">
        <v>24600</v>
      </c>
      <c r="G1963" s="23">
        <v>-10478.82</v>
      </c>
      <c r="H1963" s="27">
        <v>14121.18</v>
      </c>
      <c r="I1963" s="114"/>
      <c r="J1963" s="17"/>
    </row>
    <row r="1964" spans="1:10" s="15" customFormat="1" ht="23.25" customHeight="1" x14ac:dyDescent="0.55000000000000004">
      <c r="A1964" s="25">
        <v>1256</v>
      </c>
      <c r="B1964" s="26">
        <v>100000516284</v>
      </c>
      <c r="C1964" s="25">
        <v>0</v>
      </c>
      <c r="D1964" s="24" t="s">
        <v>1546</v>
      </c>
      <c r="E1964" s="24" t="s">
        <v>1543</v>
      </c>
      <c r="F1964" s="23">
        <v>24600</v>
      </c>
      <c r="G1964" s="23">
        <v>-10478.82</v>
      </c>
      <c r="H1964" s="27">
        <v>14121.18</v>
      </c>
      <c r="I1964" s="114"/>
      <c r="J1964" s="17"/>
    </row>
    <row r="1965" spans="1:10" s="15" customFormat="1" ht="23.25" customHeight="1" x14ac:dyDescent="0.55000000000000004">
      <c r="A1965" s="25">
        <v>1257</v>
      </c>
      <c r="B1965" s="26">
        <v>100000516285</v>
      </c>
      <c r="C1965" s="25">
        <v>0</v>
      </c>
      <c r="D1965" s="24" t="s">
        <v>1546</v>
      </c>
      <c r="E1965" s="24" t="s">
        <v>1543</v>
      </c>
      <c r="F1965" s="23">
        <v>24600</v>
      </c>
      <c r="G1965" s="23">
        <v>-10478.82</v>
      </c>
      <c r="H1965" s="27">
        <v>14121.18</v>
      </c>
      <c r="I1965" s="114"/>
      <c r="J1965" s="17"/>
    </row>
    <row r="1966" spans="1:10" s="15" customFormat="1" ht="23.25" customHeight="1" x14ac:dyDescent="0.55000000000000004">
      <c r="A1966" s="25">
        <v>1258</v>
      </c>
      <c r="B1966" s="26">
        <v>100000516286</v>
      </c>
      <c r="C1966" s="25">
        <v>0</v>
      </c>
      <c r="D1966" s="24" t="s">
        <v>1546</v>
      </c>
      <c r="E1966" s="24" t="s">
        <v>1543</v>
      </c>
      <c r="F1966" s="23">
        <v>24600</v>
      </c>
      <c r="G1966" s="23">
        <v>-10478.82</v>
      </c>
      <c r="H1966" s="27">
        <v>14121.18</v>
      </c>
      <c r="I1966" s="114"/>
      <c r="J1966" s="17"/>
    </row>
    <row r="1967" spans="1:10" s="15" customFormat="1" ht="23.25" customHeight="1" x14ac:dyDescent="0.55000000000000004">
      <c r="A1967" s="25">
        <v>1259</v>
      </c>
      <c r="B1967" s="26">
        <v>100000516287</v>
      </c>
      <c r="C1967" s="25">
        <v>0</v>
      </c>
      <c r="D1967" s="24" t="s">
        <v>1546</v>
      </c>
      <c r="E1967" s="24" t="s">
        <v>1543</v>
      </c>
      <c r="F1967" s="23">
        <v>24600</v>
      </c>
      <c r="G1967" s="23">
        <v>-10478.82</v>
      </c>
      <c r="H1967" s="27">
        <v>14121.18</v>
      </c>
      <c r="I1967" s="114"/>
      <c r="J1967" s="17"/>
    </row>
    <row r="1968" spans="1:10" s="15" customFormat="1" ht="23.25" customHeight="1" x14ac:dyDescent="0.55000000000000004">
      <c r="A1968" s="25">
        <v>1260</v>
      </c>
      <c r="B1968" s="26">
        <v>100000516288</v>
      </c>
      <c r="C1968" s="25">
        <v>0</v>
      </c>
      <c r="D1968" s="24" t="s">
        <v>1546</v>
      </c>
      <c r="E1968" s="24" t="s">
        <v>1543</v>
      </c>
      <c r="F1968" s="23">
        <v>24600</v>
      </c>
      <c r="G1968" s="23">
        <v>-10478.82</v>
      </c>
      <c r="H1968" s="27">
        <v>14121.18</v>
      </c>
      <c r="I1968" s="114"/>
      <c r="J1968" s="17"/>
    </row>
    <row r="1969" spans="1:10" s="15" customFormat="1" ht="23.25" customHeight="1" x14ac:dyDescent="0.55000000000000004">
      <c r="A1969" s="25">
        <v>1261</v>
      </c>
      <c r="B1969" s="26">
        <v>100000516289</v>
      </c>
      <c r="C1969" s="25">
        <v>0</v>
      </c>
      <c r="D1969" s="24" t="s">
        <v>1546</v>
      </c>
      <c r="E1969" s="24" t="s">
        <v>1543</v>
      </c>
      <c r="F1969" s="23">
        <v>24600</v>
      </c>
      <c r="G1969" s="23">
        <v>-10478.82</v>
      </c>
      <c r="H1969" s="27">
        <v>14121.18</v>
      </c>
      <c r="I1969" s="114"/>
      <c r="J1969" s="17"/>
    </row>
    <row r="1970" spans="1:10" s="15" customFormat="1" ht="23.25" customHeight="1" x14ac:dyDescent="0.55000000000000004">
      <c r="A1970" s="25">
        <v>1262</v>
      </c>
      <c r="B1970" s="26">
        <v>100000516290</v>
      </c>
      <c r="C1970" s="25">
        <v>0</v>
      </c>
      <c r="D1970" s="24" t="s">
        <v>1546</v>
      </c>
      <c r="E1970" s="24" t="s">
        <v>1543</v>
      </c>
      <c r="F1970" s="23">
        <v>24600</v>
      </c>
      <c r="G1970" s="23">
        <v>-10478.82</v>
      </c>
      <c r="H1970" s="27">
        <v>14121.18</v>
      </c>
      <c r="I1970" s="114"/>
      <c r="J1970" s="17"/>
    </row>
    <row r="1971" spans="1:10" s="15" customFormat="1" ht="23.25" customHeight="1" x14ac:dyDescent="0.55000000000000004">
      <c r="A1971" s="25">
        <v>1263</v>
      </c>
      <c r="B1971" s="26">
        <v>100000516291</v>
      </c>
      <c r="C1971" s="25">
        <v>0</v>
      </c>
      <c r="D1971" s="24" t="s">
        <v>1546</v>
      </c>
      <c r="E1971" s="24" t="s">
        <v>1543</v>
      </c>
      <c r="F1971" s="23">
        <v>24600</v>
      </c>
      <c r="G1971" s="23">
        <v>-10478.82</v>
      </c>
      <c r="H1971" s="27">
        <v>14121.18</v>
      </c>
      <c r="I1971" s="114"/>
      <c r="J1971" s="17"/>
    </row>
    <row r="1972" spans="1:10" s="15" customFormat="1" ht="23.25" customHeight="1" x14ac:dyDescent="0.55000000000000004">
      <c r="A1972" s="25">
        <v>1264</v>
      </c>
      <c r="B1972" s="26">
        <v>100000516292</v>
      </c>
      <c r="C1972" s="25">
        <v>0</v>
      </c>
      <c r="D1972" s="24" t="s">
        <v>1546</v>
      </c>
      <c r="E1972" s="24" t="s">
        <v>1543</v>
      </c>
      <c r="F1972" s="23">
        <v>24600</v>
      </c>
      <c r="G1972" s="23">
        <v>-10478.82</v>
      </c>
      <c r="H1972" s="27">
        <v>14121.18</v>
      </c>
      <c r="I1972" s="114"/>
      <c r="J1972" s="17"/>
    </row>
    <row r="1973" spans="1:10" s="15" customFormat="1" ht="23.25" customHeight="1" x14ac:dyDescent="0.55000000000000004">
      <c r="A1973" s="25">
        <v>1265</v>
      </c>
      <c r="B1973" s="26">
        <v>100000516293</v>
      </c>
      <c r="C1973" s="25">
        <v>0</v>
      </c>
      <c r="D1973" s="24" t="s">
        <v>1546</v>
      </c>
      <c r="E1973" s="24" t="s">
        <v>1543</v>
      </c>
      <c r="F1973" s="23">
        <v>24600</v>
      </c>
      <c r="G1973" s="23">
        <v>-10478.82</v>
      </c>
      <c r="H1973" s="27">
        <v>14121.18</v>
      </c>
      <c r="I1973" s="114"/>
      <c r="J1973" s="17"/>
    </row>
    <row r="1974" spans="1:10" s="15" customFormat="1" ht="23.25" customHeight="1" x14ac:dyDescent="0.55000000000000004">
      <c r="A1974" s="25">
        <v>1266</v>
      </c>
      <c r="B1974" s="26">
        <v>100000516294</v>
      </c>
      <c r="C1974" s="25">
        <v>0</v>
      </c>
      <c r="D1974" s="24" t="s">
        <v>1546</v>
      </c>
      <c r="E1974" s="24" t="s">
        <v>1543</v>
      </c>
      <c r="F1974" s="23">
        <v>24600</v>
      </c>
      <c r="G1974" s="23">
        <v>-10478.82</v>
      </c>
      <c r="H1974" s="27">
        <v>14121.18</v>
      </c>
      <c r="I1974" s="114"/>
      <c r="J1974" s="17"/>
    </row>
    <row r="1975" spans="1:10" s="15" customFormat="1" ht="23.25" customHeight="1" x14ac:dyDescent="0.55000000000000004">
      <c r="A1975" s="25">
        <v>1267</v>
      </c>
      <c r="B1975" s="26">
        <v>100000516295</v>
      </c>
      <c r="C1975" s="25">
        <v>0</v>
      </c>
      <c r="D1975" s="24" t="s">
        <v>1546</v>
      </c>
      <c r="E1975" s="24" t="s">
        <v>1543</v>
      </c>
      <c r="F1975" s="23">
        <v>24600</v>
      </c>
      <c r="G1975" s="23">
        <v>-10478.82</v>
      </c>
      <c r="H1975" s="27">
        <v>14121.18</v>
      </c>
      <c r="I1975" s="114"/>
      <c r="J1975" s="17"/>
    </row>
    <row r="1976" spans="1:10" s="15" customFormat="1" ht="23.25" customHeight="1" x14ac:dyDescent="0.55000000000000004">
      <c r="A1976" s="25">
        <v>1268</v>
      </c>
      <c r="B1976" s="26">
        <v>100000516296</v>
      </c>
      <c r="C1976" s="25">
        <v>0</v>
      </c>
      <c r="D1976" s="24" t="s">
        <v>1546</v>
      </c>
      <c r="E1976" s="24" t="s">
        <v>1543</v>
      </c>
      <c r="F1976" s="23">
        <v>24600</v>
      </c>
      <c r="G1976" s="23">
        <v>-10478.82</v>
      </c>
      <c r="H1976" s="27">
        <v>14121.18</v>
      </c>
      <c r="I1976" s="114"/>
      <c r="J1976" s="17"/>
    </row>
    <row r="1977" spans="1:10" s="15" customFormat="1" ht="23.25" customHeight="1" x14ac:dyDescent="0.55000000000000004">
      <c r="A1977" s="25">
        <v>1269</v>
      </c>
      <c r="B1977" s="26">
        <v>100000516297</v>
      </c>
      <c r="C1977" s="25">
        <v>0</v>
      </c>
      <c r="D1977" s="24" t="s">
        <v>1546</v>
      </c>
      <c r="E1977" s="24" t="s">
        <v>1543</v>
      </c>
      <c r="F1977" s="23">
        <v>24600</v>
      </c>
      <c r="G1977" s="23">
        <v>-10478.82</v>
      </c>
      <c r="H1977" s="27">
        <v>14121.18</v>
      </c>
      <c r="I1977" s="114"/>
      <c r="J1977" s="17"/>
    </row>
    <row r="1978" spans="1:10" s="15" customFormat="1" ht="23.25" customHeight="1" x14ac:dyDescent="0.55000000000000004">
      <c r="A1978" s="25">
        <v>1270</v>
      </c>
      <c r="B1978" s="26">
        <v>100000516298</v>
      </c>
      <c r="C1978" s="25">
        <v>0</v>
      </c>
      <c r="D1978" s="24" t="s">
        <v>1546</v>
      </c>
      <c r="E1978" s="24" t="s">
        <v>1543</v>
      </c>
      <c r="F1978" s="23">
        <v>24600</v>
      </c>
      <c r="G1978" s="23">
        <v>-10478.82</v>
      </c>
      <c r="H1978" s="27">
        <v>14121.18</v>
      </c>
      <c r="I1978" s="114"/>
      <c r="J1978" s="17"/>
    </row>
    <row r="1979" spans="1:10" s="15" customFormat="1" ht="23.25" customHeight="1" x14ac:dyDescent="0.55000000000000004">
      <c r="A1979" s="25">
        <v>1271</v>
      </c>
      <c r="B1979" s="26">
        <v>100000516299</v>
      </c>
      <c r="C1979" s="25">
        <v>0</v>
      </c>
      <c r="D1979" s="24" t="s">
        <v>1546</v>
      </c>
      <c r="E1979" s="24" t="s">
        <v>1543</v>
      </c>
      <c r="F1979" s="23">
        <v>24600</v>
      </c>
      <c r="G1979" s="23">
        <v>-10478.82</v>
      </c>
      <c r="H1979" s="27">
        <v>14121.18</v>
      </c>
      <c r="I1979" s="114"/>
      <c r="J1979" s="17"/>
    </row>
    <row r="1980" spans="1:10" s="15" customFormat="1" ht="23.25" customHeight="1" x14ac:dyDescent="0.55000000000000004">
      <c r="A1980" s="25">
        <v>1272</v>
      </c>
      <c r="B1980" s="26">
        <v>100000516300</v>
      </c>
      <c r="C1980" s="25">
        <v>0</v>
      </c>
      <c r="D1980" s="24" t="s">
        <v>1546</v>
      </c>
      <c r="E1980" s="24" t="s">
        <v>1543</v>
      </c>
      <c r="F1980" s="23">
        <v>24600</v>
      </c>
      <c r="G1980" s="23">
        <v>-10478.82</v>
      </c>
      <c r="H1980" s="27">
        <v>14121.18</v>
      </c>
      <c r="I1980" s="114"/>
      <c r="J1980" s="17"/>
    </row>
    <row r="1981" spans="1:10" s="15" customFormat="1" ht="23.25" customHeight="1" x14ac:dyDescent="0.55000000000000004">
      <c r="A1981" s="25">
        <v>1273</v>
      </c>
      <c r="B1981" s="26">
        <v>100000516301</v>
      </c>
      <c r="C1981" s="25">
        <v>0</v>
      </c>
      <c r="D1981" s="24" t="s">
        <v>1546</v>
      </c>
      <c r="E1981" s="24" t="s">
        <v>1543</v>
      </c>
      <c r="F1981" s="23">
        <v>24600</v>
      </c>
      <c r="G1981" s="23">
        <v>-10478.82</v>
      </c>
      <c r="H1981" s="27">
        <v>14121.18</v>
      </c>
      <c r="I1981" s="114"/>
      <c r="J1981" s="17"/>
    </row>
    <row r="1982" spans="1:10" s="15" customFormat="1" ht="23.25" customHeight="1" x14ac:dyDescent="0.55000000000000004">
      <c r="A1982" s="25">
        <v>1274</v>
      </c>
      <c r="B1982" s="26">
        <v>100000516302</v>
      </c>
      <c r="C1982" s="25">
        <v>0</v>
      </c>
      <c r="D1982" s="24" t="s">
        <v>1546</v>
      </c>
      <c r="E1982" s="24" t="s">
        <v>1543</v>
      </c>
      <c r="F1982" s="23">
        <v>24600</v>
      </c>
      <c r="G1982" s="23">
        <v>-10478.82</v>
      </c>
      <c r="H1982" s="27">
        <v>14121.18</v>
      </c>
      <c r="I1982" s="114"/>
      <c r="J1982" s="17"/>
    </row>
    <row r="1983" spans="1:10" s="15" customFormat="1" ht="23.25" customHeight="1" x14ac:dyDescent="0.55000000000000004">
      <c r="A1983" s="25">
        <v>1275</v>
      </c>
      <c r="B1983" s="26">
        <v>100000516303</v>
      </c>
      <c r="C1983" s="25">
        <v>0</v>
      </c>
      <c r="D1983" s="24" t="s">
        <v>1546</v>
      </c>
      <c r="E1983" s="24" t="s">
        <v>1543</v>
      </c>
      <c r="F1983" s="23">
        <v>24600</v>
      </c>
      <c r="G1983" s="23">
        <v>-10478.82</v>
      </c>
      <c r="H1983" s="27">
        <v>14121.18</v>
      </c>
      <c r="I1983" s="114"/>
      <c r="J1983" s="17"/>
    </row>
    <row r="1984" spans="1:10" s="15" customFormat="1" ht="23.25" customHeight="1" x14ac:dyDescent="0.55000000000000004">
      <c r="A1984" s="25">
        <v>1276</v>
      </c>
      <c r="B1984" s="26">
        <v>100000516304</v>
      </c>
      <c r="C1984" s="25">
        <v>0</v>
      </c>
      <c r="D1984" s="24" t="s">
        <v>1546</v>
      </c>
      <c r="E1984" s="24" t="s">
        <v>1543</v>
      </c>
      <c r="F1984" s="23">
        <v>24600</v>
      </c>
      <c r="G1984" s="23">
        <v>-10478.82</v>
      </c>
      <c r="H1984" s="27">
        <v>14121.18</v>
      </c>
      <c r="I1984" s="114"/>
      <c r="J1984" s="17"/>
    </row>
    <row r="1985" spans="1:10" s="15" customFormat="1" ht="23.25" customHeight="1" x14ac:dyDescent="0.55000000000000004">
      <c r="A1985" s="25">
        <v>1277</v>
      </c>
      <c r="B1985" s="26">
        <v>100000516305</v>
      </c>
      <c r="C1985" s="25">
        <v>0</v>
      </c>
      <c r="D1985" s="24" t="s">
        <v>1546</v>
      </c>
      <c r="E1985" s="24" t="s">
        <v>1543</v>
      </c>
      <c r="F1985" s="23">
        <v>24600</v>
      </c>
      <c r="G1985" s="23">
        <v>-10478.82</v>
      </c>
      <c r="H1985" s="27">
        <v>14121.18</v>
      </c>
      <c r="I1985" s="114"/>
      <c r="J1985" s="17"/>
    </row>
    <row r="1986" spans="1:10" s="15" customFormat="1" ht="23.25" customHeight="1" x14ac:dyDescent="0.55000000000000004">
      <c r="A1986" s="25">
        <v>1278</v>
      </c>
      <c r="B1986" s="26">
        <v>100000516306</v>
      </c>
      <c r="C1986" s="25">
        <v>0</v>
      </c>
      <c r="D1986" s="24" t="s">
        <v>1546</v>
      </c>
      <c r="E1986" s="24" t="s">
        <v>1543</v>
      </c>
      <c r="F1986" s="23">
        <v>24600</v>
      </c>
      <c r="G1986" s="23">
        <v>-10478.82</v>
      </c>
      <c r="H1986" s="27">
        <v>14121.18</v>
      </c>
      <c r="I1986" s="114"/>
      <c r="J1986" s="17"/>
    </row>
    <row r="1987" spans="1:10" s="15" customFormat="1" ht="23.25" customHeight="1" x14ac:dyDescent="0.55000000000000004">
      <c r="A1987" s="25">
        <v>1279</v>
      </c>
      <c r="B1987" s="26">
        <v>100000516307</v>
      </c>
      <c r="C1987" s="25">
        <v>0</v>
      </c>
      <c r="D1987" s="24" t="s">
        <v>1546</v>
      </c>
      <c r="E1987" s="24" t="s">
        <v>1543</v>
      </c>
      <c r="F1987" s="23">
        <v>24600</v>
      </c>
      <c r="G1987" s="23">
        <v>-10478.82</v>
      </c>
      <c r="H1987" s="27">
        <v>14121.18</v>
      </c>
      <c r="I1987" s="114"/>
      <c r="J1987" s="17"/>
    </row>
    <row r="1988" spans="1:10" s="15" customFormat="1" ht="23.25" customHeight="1" x14ac:dyDescent="0.55000000000000004">
      <c r="A1988" s="25">
        <v>1280</v>
      </c>
      <c r="B1988" s="26">
        <v>100000516308</v>
      </c>
      <c r="C1988" s="25">
        <v>0</v>
      </c>
      <c r="D1988" s="24" t="s">
        <v>1546</v>
      </c>
      <c r="E1988" s="24" t="s">
        <v>1543</v>
      </c>
      <c r="F1988" s="23">
        <v>24600</v>
      </c>
      <c r="G1988" s="23">
        <v>-10478.82</v>
      </c>
      <c r="H1988" s="27">
        <v>14121.18</v>
      </c>
      <c r="I1988" s="114"/>
      <c r="J1988" s="17"/>
    </row>
    <row r="1989" spans="1:10" s="15" customFormat="1" ht="23.25" customHeight="1" x14ac:dyDescent="0.55000000000000004">
      <c r="A1989" s="25">
        <v>1281</v>
      </c>
      <c r="B1989" s="26">
        <v>100000516309</v>
      </c>
      <c r="C1989" s="25">
        <v>0</v>
      </c>
      <c r="D1989" s="24" t="s">
        <v>1546</v>
      </c>
      <c r="E1989" s="24" t="s">
        <v>1543</v>
      </c>
      <c r="F1989" s="23">
        <v>24600</v>
      </c>
      <c r="G1989" s="23">
        <v>-10478.82</v>
      </c>
      <c r="H1989" s="27">
        <v>14121.18</v>
      </c>
      <c r="I1989" s="114"/>
      <c r="J1989" s="17"/>
    </row>
    <row r="1990" spans="1:10" s="15" customFormat="1" ht="23.25" customHeight="1" x14ac:dyDescent="0.55000000000000004">
      <c r="A1990" s="25">
        <v>1282</v>
      </c>
      <c r="B1990" s="26">
        <v>100000516310</v>
      </c>
      <c r="C1990" s="25">
        <v>0</v>
      </c>
      <c r="D1990" s="24" t="s">
        <v>1546</v>
      </c>
      <c r="E1990" s="24" t="s">
        <v>1543</v>
      </c>
      <c r="F1990" s="23">
        <v>24600</v>
      </c>
      <c r="G1990" s="23">
        <v>-10478.82</v>
      </c>
      <c r="H1990" s="27">
        <v>14121.18</v>
      </c>
      <c r="I1990" s="114"/>
      <c r="J1990" s="17"/>
    </row>
    <row r="1991" spans="1:10" s="15" customFormat="1" ht="23.25" customHeight="1" x14ac:dyDescent="0.55000000000000004">
      <c r="A1991" s="25">
        <v>1283</v>
      </c>
      <c r="B1991" s="26">
        <v>100000516311</v>
      </c>
      <c r="C1991" s="25">
        <v>0</v>
      </c>
      <c r="D1991" s="24" t="s">
        <v>1546</v>
      </c>
      <c r="E1991" s="24" t="s">
        <v>1543</v>
      </c>
      <c r="F1991" s="23">
        <v>24600</v>
      </c>
      <c r="G1991" s="23">
        <v>-10478.82</v>
      </c>
      <c r="H1991" s="27">
        <v>14121.18</v>
      </c>
      <c r="I1991" s="114"/>
      <c r="J1991" s="17"/>
    </row>
    <row r="1992" spans="1:10" s="15" customFormat="1" ht="23.25" customHeight="1" x14ac:dyDescent="0.55000000000000004">
      <c r="A1992" s="25">
        <v>1284</v>
      </c>
      <c r="B1992" s="26">
        <v>100000516312</v>
      </c>
      <c r="C1992" s="25">
        <v>0</v>
      </c>
      <c r="D1992" s="24" t="s">
        <v>1546</v>
      </c>
      <c r="E1992" s="24" t="s">
        <v>1543</v>
      </c>
      <c r="F1992" s="23">
        <v>24600</v>
      </c>
      <c r="G1992" s="23">
        <v>-10478.82</v>
      </c>
      <c r="H1992" s="27">
        <v>14121.18</v>
      </c>
      <c r="I1992" s="114"/>
      <c r="J1992" s="17"/>
    </row>
    <row r="1993" spans="1:10" s="15" customFormat="1" ht="23.25" customHeight="1" x14ac:dyDescent="0.55000000000000004">
      <c r="A1993" s="25">
        <v>1285</v>
      </c>
      <c r="B1993" s="26">
        <v>100000516313</v>
      </c>
      <c r="C1993" s="25">
        <v>0</v>
      </c>
      <c r="D1993" s="24" t="s">
        <v>1546</v>
      </c>
      <c r="E1993" s="24" t="s">
        <v>1543</v>
      </c>
      <c r="F1993" s="23">
        <v>24600</v>
      </c>
      <c r="G1993" s="23">
        <v>-10478.82</v>
      </c>
      <c r="H1993" s="27">
        <v>14121.18</v>
      </c>
      <c r="I1993" s="114"/>
      <c r="J1993" s="17"/>
    </row>
    <row r="1994" spans="1:10" s="15" customFormat="1" ht="23.25" customHeight="1" x14ac:dyDescent="0.55000000000000004">
      <c r="A1994" s="25">
        <v>1286</v>
      </c>
      <c r="B1994" s="26">
        <v>100000516314</v>
      </c>
      <c r="C1994" s="25">
        <v>0</v>
      </c>
      <c r="D1994" s="24" t="s">
        <v>1546</v>
      </c>
      <c r="E1994" s="24" t="s">
        <v>1543</v>
      </c>
      <c r="F1994" s="23">
        <v>24600</v>
      </c>
      <c r="G1994" s="23">
        <v>-10478.82</v>
      </c>
      <c r="H1994" s="27">
        <v>14121.18</v>
      </c>
      <c r="I1994" s="114"/>
      <c r="J1994" s="17"/>
    </row>
    <row r="1995" spans="1:10" s="15" customFormat="1" ht="23.25" customHeight="1" x14ac:dyDescent="0.55000000000000004">
      <c r="A1995" s="25">
        <v>1287</v>
      </c>
      <c r="B1995" s="26">
        <v>100000516315</v>
      </c>
      <c r="C1995" s="25">
        <v>0</v>
      </c>
      <c r="D1995" s="24" t="s">
        <v>1546</v>
      </c>
      <c r="E1995" s="24" t="s">
        <v>1543</v>
      </c>
      <c r="F1995" s="23">
        <v>24600</v>
      </c>
      <c r="G1995" s="23">
        <v>-10478.82</v>
      </c>
      <c r="H1995" s="27">
        <v>14121.18</v>
      </c>
      <c r="I1995" s="114"/>
      <c r="J1995" s="17"/>
    </row>
    <row r="1996" spans="1:10" s="15" customFormat="1" ht="23.25" customHeight="1" x14ac:dyDescent="0.55000000000000004">
      <c r="A1996" s="25">
        <v>1288</v>
      </c>
      <c r="B1996" s="26">
        <v>100000516316</v>
      </c>
      <c r="C1996" s="25">
        <v>0</v>
      </c>
      <c r="D1996" s="24" t="s">
        <v>1546</v>
      </c>
      <c r="E1996" s="24" t="s">
        <v>1543</v>
      </c>
      <c r="F1996" s="23">
        <v>24600</v>
      </c>
      <c r="G1996" s="23">
        <v>-10478.82</v>
      </c>
      <c r="H1996" s="27">
        <v>14121.18</v>
      </c>
      <c r="I1996" s="114"/>
      <c r="J1996" s="17"/>
    </row>
    <row r="1997" spans="1:10" s="15" customFormat="1" ht="23.25" customHeight="1" x14ac:dyDescent="0.55000000000000004">
      <c r="A1997" s="25">
        <v>1289</v>
      </c>
      <c r="B1997" s="26">
        <v>100000516317</v>
      </c>
      <c r="C1997" s="25">
        <v>0</v>
      </c>
      <c r="D1997" s="24" t="s">
        <v>1546</v>
      </c>
      <c r="E1997" s="24" t="s">
        <v>1543</v>
      </c>
      <c r="F1997" s="23">
        <v>24600</v>
      </c>
      <c r="G1997" s="23">
        <v>-10478.82</v>
      </c>
      <c r="H1997" s="27">
        <v>14121.18</v>
      </c>
      <c r="I1997" s="114"/>
      <c r="J1997" s="17"/>
    </row>
    <row r="1998" spans="1:10" s="15" customFormat="1" ht="23.25" customHeight="1" x14ac:dyDescent="0.55000000000000004">
      <c r="A1998" s="25">
        <v>1290</v>
      </c>
      <c r="B1998" s="26">
        <v>100000516318</v>
      </c>
      <c r="C1998" s="25">
        <v>0</v>
      </c>
      <c r="D1998" s="24" t="s">
        <v>1546</v>
      </c>
      <c r="E1998" s="24" t="s">
        <v>1543</v>
      </c>
      <c r="F1998" s="23">
        <v>24600</v>
      </c>
      <c r="G1998" s="23">
        <v>-10478.82</v>
      </c>
      <c r="H1998" s="27">
        <v>14121.18</v>
      </c>
      <c r="I1998" s="114"/>
      <c r="J1998" s="17"/>
    </row>
    <row r="1999" spans="1:10" s="15" customFormat="1" ht="23.25" customHeight="1" x14ac:dyDescent="0.55000000000000004">
      <c r="A1999" s="25">
        <v>1291</v>
      </c>
      <c r="B1999" s="26">
        <v>100000516319</v>
      </c>
      <c r="C1999" s="25">
        <v>0</v>
      </c>
      <c r="D1999" s="24" t="s">
        <v>1546</v>
      </c>
      <c r="E1999" s="24" t="s">
        <v>1543</v>
      </c>
      <c r="F1999" s="23">
        <v>24600</v>
      </c>
      <c r="G1999" s="23">
        <v>-10478.82</v>
      </c>
      <c r="H1999" s="27">
        <v>14121.18</v>
      </c>
      <c r="I1999" s="114"/>
      <c r="J1999" s="17"/>
    </row>
    <row r="2000" spans="1:10" s="15" customFormat="1" ht="23.25" customHeight="1" x14ac:dyDescent="0.55000000000000004">
      <c r="A2000" s="25">
        <v>1292</v>
      </c>
      <c r="B2000" s="26">
        <v>100000516320</v>
      </c>
      <c r="C2000" s="25">
        <v>0</v>
      </c>
      <c r="D2000" s="24" t="s">
        <v>1546</v>
      </c>
      <c r="E2000" s="24" t="s">
        <v>1543</v>
      </c>
      <c r="F2000" s="23">
        <v>24600</v>
      </c>
      <c r="G2000" s="23">
        <v>-10478.82</v>
      </c>
      <c r="H2000" s="27">
        <v>14121.18</v>
      </c>
      <c r="I2000" s="114"/>
      <c r="J2000" s="17"/>
    </row>
    <row r="2001" spans="1:10" s="15" customFormat="1" ht="23.25" customHeight="1" x14ac:dyDescent="0.55000000000000004">
      <c r="A2001" s="25">
        <v>1293</v>
      </c>
      <c r="B2001" s="26">
        <v>100000516321</v>
      </c>
      <c r="C2001" s="25">
        <v>0</v>
      </c>
      <c r="D2001" s="24" t="s">
        <v>1546</v>
      </c>
      <c r="E2001" s="24" t="s">
        <v>1543</v>
      </c>
      <c r="F2001" s="23">
        <v>24600</v>
      </c>
      <c r="G2001" s="23">
        <v>-10478.82</v>
      </c>
      <c r="H2001" s="27">
        <v>14121.18</v>
      </c>
      <c r="I2001" s="114"/>
      <c r="J2001" s="17"/>
    </row>
    <row r="2002" spans="1:10" s="15" customFormat="1" ht="23.25" customHeight="1" x14ac:dyDescent="0.55000000000000004">
      <c r="A2002" s="25">
        <v>1294</v>
      </c>
      <c r="B2002" s="26">
        <v>100000516322</v>
      </c>
      <c r="C2002" s="25">
        <v>0</v>
      </c>
      <c r="D2002" s="24" t="s">
        <v>1546</v>
      </c>
      <c r="E2002" s="24" t="s">
        <v>1543</v>
      </c>
      <c r="F2002" s="23">
        <v>24600</v>
      </c>
      <c r="G2002" s="23">
        <v>-10478.82</v>
      </c>
      <c r="H2002" s="27">
        <v>14121.18</v>
      </c>
      <c r="I2002" s="114"/>
      <c r="J2002" s="17"/>
    </row>
    <row r="2003" spans="1:10" s="15" customFormat="1" ht="23.25" customHeight="1" x14ac:dyDescent="0.55000000000000004">
      <c r="A2003" s="25">
        <v>1295</v>
      </c>
      <c r="B2003" s="26">
        <v>100000516323</v>
      </c>
      <c r="C2003" s="25">
        <v>0</v>
      </c>
      <c r="D2003" s="24" t="s">
        <v>1546</v>
      </c>
      <c r="E2003" s="24" t="s">
        <v>1543</v>
      </c>
      <c r="F2003" s="23">
        <v>24600</v>
      </c>
      <c r="G2003" s="23">
        <v>-10478.82</v>
      </c>
      <c r="H2003" s="27">
        <v>14121.18</v>
      </c>
      <c r="I2003" s="114"/>
      <c r="J2003" s="17"/>
    </row>
    <row r="2004" spans="1:10" s="15" customFormat="1" ht="23.25" customHeight="1" x14ac:dyDescent="0.55000000000000004">
      <c r="A2004" s="25">
        <v>1296</v>
      </c>
      <c r="B2004" s="26">
        <v>100000516324</v>
      </c>
      <c r="C2004" s="25">
        <v>0</v>
      </c>
      <c r="D2004" s="24" t="s">
        <v>1546</v>
      </c>
      <c r="E2004" s="24" t="s">
        <v>1543</v>
      </c>
      <c r="F2004" s="23">
        <v>24600</v>
      </c>
      <c r="G2004" s="23">
        <v>-10478.82</v>
      </c>
      <c r="H2004" s="27">
        <v>14121.18</v>
      </c>
      <c r="I2004" s="114"/>
      <c r="J2004" s="17"/>
    </row>
    <row r="2005" spans="1:10" s="15" customFormat="1" ht="23.25" customHeight="1" x14ac:dyDescent="0.55000000000000004">
      <c r="A2005" s="25">
        <v>1297</v>
      </c>
      <c r="B2005" s="26">
        <v>100000516325</v>
      </c>
      <c r="C2005" s="25">
        <v>0</v>
      </c>
      <c r="D2005" s="24" t="s">
        <v>1546</v>
      </c>
      <c r="E2005" s="24" t="s">
        <v>1543</v>
      </c>
      <c r="F2005" s="23">
        <v>24600</v>
      </c>
      <c r="G2005" s="23">
        <v>-10478.82</v>
      </c>
      <c r="H2005" s="27">
        <v>14121.18</v>
      </c>
      <c r="I2005" s="114"/>
      <c r="J2005" s="17"/>
    </row>
    <row r="2006" spans="1:10" s="15" customFormat="1" ht="23.25" customHeight="1" x14ac:dyDescent="0.55000000000000004">
      <c r="A2006" s="25">
        <v>1298</v>
      </c>
      <c r="B2006" s="26">
        <v>100000516326</v>
      </c>
      <c r="C2006" s="25">
        <v>0</v>
      </c>
      <c r="D2006" s="24" t="s">
        <v>1546</v>
      </c>
      <c r="E2006" s="24" t="s">
        <v>1543</v>
      </c>
      <c r="F2006" s="23">
        <v>24600</v>
      </c>
      <c r="G2006" s="23">
        <v>-10478.82</v>
      </c>
      <c r="H2006" s="27">
        <v>14121.18</v>
      </c>
      <c r="I2006" s="114"/>
      <c r="J2006" s="17"/>
    </row>
    <row r="2007" spans="1:10" s="15" customFormat="1" ht="23.25" customHeight="1" x14ac:dyDescent="0.55000000000000004">
      <c r="A2007" s="25">
        <v>1299</v>
      </c>
      <c r="B2007" s="26">
        <v>100000516327</v>
      </c>
      <c r="C2007" s="25">
        <v>0</v>
      </c>
      <c r="D2007" s="24" t="s">
        <v>1546</v>
      </c>
      <c r="E2007" s="24" t="s">
        <v>1543</v>
      </c>
      <c r="F2007" s="23">
        <v>24600</v>
      </c>
      <c r="G2007" s="23">
        <v>-10478.82</v>
      </c>
      <c r="H2007" s="27">
        <v>14121.18</v>
      </c>
      <c r="I2007" s="114"/>
      <c r="J2007" s="17"/>
    </row>
    <row r="2008" spans="1:10" s="15" customFormat="1" ht="23.25" customHeight="1" x14ac:dyDescent="0.55000000000000004">
      <c r="A2008" s="25">
        <v>1300</v>
      </c>
      <c r="B2008" s="26">
        <v>100000516328</v>
      </c>
      <c r="C2008" s="25">
        <v>0</v>
      </c>
      <c r="D2008" s="24" t="s">
        <v>1546</v>
      </c>
      <c r="E2008" s="24" t="s">
        <v>1543</v>
      </c>
      <c r="F2008" s="23">
        <v>24600</v>
      </c>
      <c r="G2008" s="23">
        <v>-10478.82</v>
      </c>
      <c r="H2008" s="27">
        <v>14121.18</v>
      </c>
      <c r="I2008" s="114"/>
      <c r="J2008" s="17"/>
    </row>
    <row r="2009" spans="1:10" s="15" customFormat="1" ht="23.25" customHeight="1" x14ac:dyDescent="0.55000000000000004">
      <c r="A2009" s="25">
        <v>1301</v>
      </c>
      <c r="B2009" s="26">
        <v>100000516329</v>
      </c>
      <c r="C2009" s="25">
        <v>0</v>
      </c>
      <c r="D2009" s="24" t="s">
        <v>1546</v>
      </c>
      <c r="E2009" s="24" t="s">
        <v>1543</v>
      </c>
      <c r="F2009" s="23">
        <v>24600</v>
      </c>
      <c r="G2009" s="23">
        <v>-10478.82</v>
      </c>
      <c r="H2009" s="27">
        <v>14121.18</v>
      </c>
      <c r="I2009" s="114"/>
      <c r="J2009" s="17"/>
    </row>
    <row r="2010" spans="1:10" s="15" customFormat="1" ht="23.25" customHeight="1" x14ac:dyDescent="0.55000000000000004">
      <c r="A2010" s="25">
        <v>1302</v>
      </c>
      <c r="B2010" s="26">
        <v>100000516330</v>
      </c>
      <c r="C2010" s="25">
        <v>0</v>
      </c>
      <c r="D2010" s="24" t="s">
        <v>1546</v>
      </c>
      <c r="E2010" s="24" t="s">
        <v>1543</v>
      </c>
      <c r="F2010" s="23">
        <v>24600</v>
      </c>
      <c r="G2010" s="23">
        <v>-10478.82</v>
      </c>
      <c r="H2010" s="27">
        <v>14121.18</v>
      </c>
      <c r="I2010" s="114"/>
      <c r="J2010" s="17"/>
    </row>
    <row r="2011" spans="1:10" s="15" customFormat="1" ht="23.25" customHeight="1" x14ac:dyDescent="0.55000000000000004">
      <c r="A2011" s="25">
        <v>1303</v>
      </c>
      <c r="B2011" s="26">
        <v>100000516331</v>
      </c>
      <c r="C2011" s="25">
        <v>0</v>
      </c>
      <c r="D2011" s="24" t="s">
        <v>1546</v>
      </c>
      <c r="E2011" s="24" t="s">
        <v>1543</v>
      </c>
      <c r="F2011" s="23">
        <v>24600</v>
      </c>
      <c r="G2011" s="23">
        <v>-10478.82</v>
      </c>
      <c r="H2011" s="27">
        <v>14121.18</v>
      </c>
      <c r="I2011" s="114"/>
      <c r="J2011" s="17"/>
    </row>
    <row r="2012" spans="1:10" s="15" customFormat="1" ht="23.25" customHeight="1" x14ac:dyDescent="0.55000000000000004">
      <c r="A2012" s="25">
        <v>1304</v>
      </c>
      <c r="B2012" s="26">
        <v>100000516332</v>
      </c>
      <c r="C2012" s="25">
        <v>0</v>
      </c>
      <c r="D2012" s="24" t="s">
        <v>1546</v>
      </c>
      <c r="E2012" s="24" t="s">
        <v>1543</v>
      </c>
      <c r="F2012" s="23">
        <v>24600</v>
      </c>
      <c r="G2012" s="23">
        <v>-10478.82</v>
      </c>
      <c r="H2012" s="27">
        <v>14121.18</v>
      </c>
      <c r="I2012" s="114"/>
      <c r="J2012" s="17"/>
    </row>
    <row r="2013" spans="1:10" s="15" customFormat="1" ht="23.25" customHeight="1" x14ac:dyDescent="0.55000000000000004">
      <c r="A2013" s="25">
        <v>1305</v>
      </c>
      <c r="B2013" s="26">
        <v>100000516333</v>
      </c>
      <c r="C2013" s="25">
        <v>0</v>
      </c>
      <c r="D2013" s="24" t="s">
        <v>1546</v>
      </c>
      <c r="E2013" s="24" t="s">
        <v>1543</v>
      </c>
      <c r="F2013" s="23">
        <v>24600</v>
      </c>
      <c r="G2013" s="23">
        <v>-10478.82</v>
      </c>
      <c r="H2013" s="27">
        <v>14121.18</v>
      </c>
      <c r="I2013" s="114"/>
      <c r="J2013" s="17"/>
    </row>
    <row r="2014" spans="1:10" s="15" customFormat="1" ht="23.25" customHeight="1" x14ac:dyDescent="0.55000000000000004">
      <c r="A2014" s="25">
        <v>1306</v>
      </c>
      <c r="B2014" s="26">
        <v>100000516334</v>
      </c>
      <c r="C2014" s="25">
        <v>0</v>
      </c>
      <c r="D2014" s="24" t="s">
        <v>1546</v>
      </c>
      <c r="E2014" s="24" t="s">
        <v>1543</v>
      </c>
      <c r="F2014" s="23">
        <v>24600</v>
      </c>
      <c r="G2014" s="23">
        <v>-10478.82</v>
      </c>
      <c r="H2014" s="27">
        <v>14121.18</v>
      </c>
      <c r="I2014" s="114"/>
      <c r="J2014" s="17"/>
    </row>
    <row r="2015" spans="1:10" s="15" customFormat="1" ht="23.25" customHeight="1" x14ac:dyDescent="0.55000000000000004">
      <c r="A2015" s="25">
        <v>1307</v>
      </c>
      <c r="B2015" s="26">
        <v>100000516335</v>
      </c>
      <c r="C2015" s="25">
        <v>0</v>
      </c>
      <c r="D2015" s="24" t="s">
        <v>1546</v>
      </c>
      <c r="E2015" s="24" t="s">
        <v>1543</v>
      </c>
      <c r="F2015" s="23">
        <v>24600</v>
      </c>
      <c r="G2015" s="23">
        <v>-10478.82</v>
      </c>
      <c r="H2015" s="27">
        <v>14121.18</v>
      </c>
      <c r="I2015" s="114"/>
      <c r="J2015" s="17"/>
    </row>
    <row r="2016" spans="1:10" s="15" customFormat="1" ht="23.25" customHeight="1" x14ac:dyDescent="0.55000000000000004">
      <c r="A2016" s="25">
        <v>1308</v>
      </c>
      <c r="B2016" s="26">
        <v>100000516336</v>
      </c>
      <c r="C2016" s="25">
        <v>0</v>
      </c>
      <c r="D2016" s="24" t="s">
        <v>1546</v>
      </c>
      <c r="E2016" s="24" t="s">
        <v>1543</v>
      </c>
      <c r="F2016" s="23">
        <v>24600</v>
      </c>
      <c r="G2016" s="23">
        <v>-10478.82</v>
      </c>
      <c r="H2016" s="27">
        <v>14121.18</v>
      </c>
      <c r="I2016" s="114"/>
      <c r="J2016" s="17"/>
    </row>
    <row r="2017" spans="1:10" s="15" customFormat="1" ht="23.25" customHeight="1" x14ac:dyDescent="0.55000000000000004">
      <c r="A2017" s="25">
        <v>1309</v>
      </c>
      <c r="B2017" s="26">
        <v>100000516337</v>
      </c>
      <c r="C2017" s="25">
        <v>0</v>
      </c>
      <c r="D2017" s="24" t="s">
        <v>1546</v>
      </c>
      <c r="E2017" s="24" t="s">
        <v>1543</v>
      </c>
      <c r="F2017" s="23">
        <v>24600</v>
      </c>
      <c r="G2017" s="23">
        <v>-10478.82</v>
      </c>
      <c r="H2017" s="27">
        <v>14121.18</v>
      </c>
      <c r="I2017" s="114"/>
      <c r="J2017" s="17"/>
    </row>
    <row r="2018" spans="1:10" s="15" customFormat="1" ht="23.25" customHeight="1" x14ac:dyDescent="0.55000000000000004">
      <c r="A2018" s="25">
        <v>1310</v>
      </c>
      <c r="B2018" s="26">
        <v>100000516338</v>
      </c>
      <c r="C2018" s="25">
        <v>0</v>
      </c>
      <c r="D2018" s="24" t="s">
        <v>1546</v>
      </c>
      <c r="E2018" s="24" t="s">
        <v>1543</v>
      </c>
      <c r="F2018" s="23">
        <v>24600</v>
      </c>
      <c r="G2018" s="23">
        <v>-10478.82</v>
      </c>
      <c r="H2018" s="27">
        <v>14121.18</v>
      </c>
      <c r="I2018" s="114"/>
      <c r="J2018" s="17"/>
    </row>
    <row r="2019" spans="1:10" s="15" customFormat="1" ht="23.25" customHeight="1" x14ac:dyDescent="0.55000000000000004">
      <c r="A2019" s="25">
        <v>1311</v>
      </c>
      <c r="B2019" s="26">
        <v>100000516339</v>
      </c>
      <c r="C2019" s="25">
        <v>0</v>
      </c>
      <c r="D2019" s="24" t="s">
        <v>1546</v>
      </c>
      <c r="E2019" s="24" t="s">
        <v>1543</v>
      </c>
      <c r="F2019" s="23">
        <v>24600</v>
      </c>
      <c r="G2019" s="23">
        <v>-10478.82</v>
      </c>
      <c r="H2019" s="27">
        <v>14121.18</v>
      </c>
      <c r="I2019" s="114"/>
      <c r="J2019" s="17"/>
    </row>
    <row r="2020" spans="1:10" s="15" customFormat="1" ht="23.25" customHeight="1" x14ac:dyDescent="0.55000000000000004">
      <c r="A2020" s="25">
        <v>1312</v>
      </c>
      <c r="B2020" s="26">
        <v>100000516340</v>
      </c>
      <c r="C2020" s="25">
        <v>0</v>
      </c>
      <c r="D2020" s="24" t="s">
        <v>1546</v>
      </c>
      <c r="E2020" s="24" t="s">
        <v>1543</v>
      </c>
      <c r="F2020" s="23">
        <v>24600</v>
      </c>
      <c r="G2020" s="23">
        <v>-10478.82</v>
      </c>
      <c r="H2020" s="27">
        <v>14121.18</v>
      </c>
      <c r="I2020" s="114"/>
      <c r="J2020" s="17"/>
    </row>
    <row r="2021" spans="1:10" s="15" customFormat="1" ht="23.25" customHeight="1" x14ac:dyDescent="0.55000000000000004">
      <c r="A2021" s="25">
        <v>1313</v>
      </c>
      <c r="B2021" s="26">
        <v>100000516341</v>
      </c>
      <c r="C2021" s="25">
        <v>0</v>
      </c>
      <c r="D2021" s="24" t="s">
        <v>1546</v>
      </c>
      <c r="E2021" s="24" t="s">
        <v>1543</v>
      </c>
      <c r="F2021" s="23">
        <v>24600</v>
      </c>
      <c r="G2021" s="23">
        <v>-10478.82</v>
      </c>
      <c r="H2021" s="27">
        <v>14121.18</v>
      </c>
      <c r="I2021" s="114"/>
      <c r="J2021" s="17"/>
    </row>
    <row r="2022" spans="1:10" s="15" customFormat="1" ht="23.25" customHeight="1" x14ac:dyDescent="0.55000000000000004">
      <c r="A2022" s="25">
        <v>1314</v>
      </c>
      <c r="B2022" s="26">
        <v>100000516342</v>
      </c>
      <c r="C2022" s="25">
        <v>0</v>
      </c>
      <c r="D2022" s="24" t="s">
        <v>1546</v>
      </c>
      <c r="E2022" s="24" t="s">
        <v>1543</v>
      </c>
      <c r="F2022" s="23">
        <v>24600</v>
      </c>
      <c r="G2022" s="23">
        <v>-10478.82</v>
      </c>
      <c r="H2022" s="27">
        <v>14121.18</v>
      </c>
      <c r="I2022" s="114"/>
      <c r="J2022" s="17"/>
    </row>
    <row r="2023" spans="1:10" s="15" customFormat="1" ht="23.25" customHeight="1" x14ac:dyDescent="0.55000000000000004">
      <c r="A2023" s="25">
        <v>1315</v>
      </c>
      <c r="B2023" s="26">
        <v>100000516343</v>
      </c>
      <c r="C2023" s="25">
        <v>0</v>
      </c>
      <c r="D2023" s="24" t="s">
        <v>1546</v>
      </c>
      <c r="E2023" s="24" t="s">
        <v>1543</v>
      </c>
      <c r="F2023" s="23">
        <v>24600</v>
      </c>
      <c r="G2023" s="23">
        <v>-10478.82</v>
      </c>
      <c r="H2023" s="27">
        <v>14121.18</v>
      </c>
      <c r="I2023" s="114"/>
      <c r="J2023" s="17"/>
    </row>
    <row r="2024" spans="1:10" s="15" customFormat="1" ht="23.25" customHeight="1" x14ac:dyDescent="0.55000000000000004">
      <c r="A2024" s="25">
        <v>1316</v>
      </c>
      <c r="B2024" s="26">
        <v>100000516344</v>
      </c>
      <c r="C2024" s="25">
        <v>0</v>
      </c>
      <c r="D2024" s="24" t="s">
        <v>1546</v>
      </c>
      <c r="E2024" s="24" t="s">
        <v>1543</v>
      </c>
      <c r="F2024" s="23">
        <v>24600</v>
      </c>
      <c r="G2024" s="23">
        <v>-10478.82</v>
      </c>
      <c r="H2024" s="27">
        <v>14121.18</v>
      </c>
      <c r="I2024" s="114"/>
      <c r="J2024" s="17"/>
    </row>
    <row r="2025" spans="1:10" s="15" customFormat="1" ht="23.25" customHeight="1" x14ac:dyDescent="0.55000000000000004">
      <c r="A2025" s="25">
        <v>1317</v>
      </c>
      <c r="B2025" s="26">
        <v>100000516345</v>
      </c>
      <c r="C2025" s="25">
        <v>0</v>
      </c>
      <c r="D2025" s="24" t="s">
        <v>1546</v>
      </c>
      <c r="E2025" s="24" t="s">
        <v>1543</v>
      </c>
      <c r="F2025" s="23">
        <v>24600</v>
      </c>
      <c r="G2025" s="23">
        <v>-10478.82</v>
      </c>
      <c r="H2025" s="27">
        <v>14121.18</v>
      </c>
      <c r="I2025" s="114"/>
      <c r="J2025" s="17"/>
    </row>
    <row r="2026" spans="1:10" s="15" customFormat="1" ht="23.25" customHeight="1" x14ac:dyDescent="0.55000000000000004">
      <c r="A2026" s="25">
        <v>1318</v>
      </c>
      <c r="B2026" s="26">
        <v>100000516346</v>
      </c>
      <c r="C2026" s="25">
        <v>0</v>
      </c>
      <c r="D2026" s="24" t="s">
        <v>1546</v>
      </c>
      <c r="E2026" s="24" t="s">
        <v>1543</v>
      </c>
      <c r="F2026" s="23">
        <v>24600</v>
      </c>
      <c r="G2026" s="23">
        <v>-10478.82</v>
      </c>
      <c r="H2026" s="27">
        <v>14121.18</v>
      </c>
      <c r="I2026" s="114"/>
      <c r="J2026" s="17"/>
    </row>
    <row r="2027" spans="1:10" s="15" customFormat="1" ht="23.25" customHeight="1" x14ac:dyDescent="0.55000000000000004">
      <c r="A2027" s="25">
        <v>1319</v>
      </c>
      <c r="B2027" s="26">
        <v>100000516347</v>
      </c>
      <c r="C2027" s="25">
        <v>0</v>
      </c>
      <c r="D2027" s="24" t="s">
        <v>1546</v>
      </c>
      <c r="E2027" s="24" t="s">
        <v>1543</v>
      </c>
      <c r="F2027" s="23">
        <v>24600</v>
      </c>
      <c r="G2027" s="23">
        <v>-10478.82</v>
      </c>
      <c r="H2027" s="27">
        <v>14121.18</v>
      </c>
      <c r="I2027" s="114"/>
      <c r="J2027" s="17"/>
    </row>
    <row r="2028" spans="1:10" s="15" customFormat="1" ht="23.25" customHeight="1" x14ac:dyDescent="0.55000000000000004">
      <c r="A2028" s="25">
        <v>1320</v>
      </c>
      <c r="B2028" s="26">
        <v>100000516348</v>
      </c>
      <c r="C2028" s="25">
        <v>0</v>
      </c>
      <c r="D2028" s="24" t="s">
        <v>1546</v>
      </c>
      <c r="E2028" s="24" t="s">
        <v>1543</v>
      </c>
      <c r="F2028" s="23">
        <v>24600</v>
      </c>
      <c r="G2028" s="23">
        <v>-10478.82</v>
      </c>
      <c r="H2028" s="27">
        <v>14121.18</v>
      </c>
      <c r="I2028" s="114"/>
      <c r="J2028" s="17"/>
    </row>
    <row r="2029" spans="1:10" s="15" customFormat="1" ht="23.25" customHeight="1" x14ac:dyDescent="0.55000000000000004">
      <c r="A2029" s="25">
        <v>1321</v>
      </c>
      <c r="B2029" s="26">
        <v>100000516349</v>
      </c>
      <c r="C2029" s="25">
        <v>0</v>
      </c>
      <c r="D2029" s="24" t="s">
        <v>1546</v>
      </c>
      <c r="E2029" s="24" t="s">
        <v>1543</v>
      </c>
      <c r="F2029" s="23">
        <v>24600</v>
      </c>
      <c r="G2029" s="23">
        <v>-10478.82</v>
      </c>
      <c r="H2029" s="27">
        <v>14121.18</v>
      </c>
      <c r="I2029" s="114"/>
      <c r="J2029" s="17"/>
    </row>
    <row r="2030" spans="1:10" s="15" customFormat="1" ht="23.25" customHeight="1" x14ac:dyDescent="0.55000000000000004">
      <c r="A2030" s="25">
        <v>1322</v>
      </c>
      <c r="B2030" s="26">
        <v>100000516350</v>
      </c>
      <c r="C2030" s="25">
        <v>0</v>
      </c>
      <c r="D2030" s="24" t="s">
        <v>1546</v>
      </c>
      <c r="E2030" s="24" t="s">
        <v>1543</v>
      </c>
      <c r="F2030" s="23">
        <v>24600</v>
      </c>
      <c r="G2030" s="23">
        <v>-10478.82</v>
      </c>
      <c r="H2030" s="27">
        <v>14121.18</v>
      </c>
      <c r="I2030" s="114"/>
      <c r="J2030" s="17"/>
    </row>
    <row r="2031" spans="1:10" s="15" customFormat="1" ht="23.25" customHeight="1" x14ac:dyDescent="0.55000000000000004">
      <c r="A2031" s="25">
        <v>1323</v>
      </c>
      <c r="B2031" s="26">
        <v>100000516351</v>
      </c>
      <c r="C2031" s="25">
        <v>0</v>
      </c>
      <c r="D2031" s="24" t="s">
        <v>1546</v>
      </c>
      <c r="E2031" s="24" t="s">
        <v>1543</v>
      </c>
      <c r="F2031" s="23">
        <v>24600</v>
      </c>
      <c r="G2031" s="23">
        <v>-10478.82</v>
      </c>
      <c r="H2031" s="27">
        <v>14121.18</v>
      </c>
      <c r="I2031" s="114"/>
      <c r="J2031" s="17"/>
    </row>
    <row r="2032" spans="1:10" s="15" customFormat="1" ht="23.25" customHeight="1" x14ac:dyDescent="0.55000000000000004">
      <c r="A2032" s="25">
        <v>1324</v>
      </c>
      <c r="B2032" s="26">
        <v>100000516352</v>
      </c>
      <c r="C2032" s="25">
        <v>0</v>
      </c>
      <c r="D2032" s="24" t="s">
        <v>1546</v>
      </c>
      <c r="E2032" s="24" t="s">
        <v>1543</v>
      </c>
      <c r="F2032" s="23">
        <v>24600</v>
      </c>
      <c r="G2032" s="23">
        <v>-10478.82</v>
      </c>
      <c r="H2032" s="27">
        <v>14121.18</v>
      </c>
      <c r="I2032" s="114"/>
      <c r="J2032" s="17"/>
    </row>
    <row r="2033" spans="1:10" s="15" customFormat="1" ht="23.25" customHeight="1" x14ac:dyDescent="0.55000000000000004">
      <c r="A2033" s="25">
        <v>1325</v>
      </c>
      <c r="B2033" s="26">
        <v>100000516353</v>
      </c>
      <c r="C2033" s="25">
        <v>0</v>
      </c>
      <c r="D2033" s="24" t="s">
        <v>1546</v>
      </c>
      <c r="E2033" s="24" t="s">
        <v>1543</v>
      </c>
      <c r="F2033" s="23">
        <v>24600</v>
      </c>
      <c r="G2033" s="23">
        <v>-10478.82</v>
      </c>
      <c r="H2033" s="27">
        <v>14121.18</v>
      </c>
      <c r="I2033" s="114"/>
      <c r="J2033" s="17"/>
    </row>
    <row r="2034" spans="1:10" s="15" customFormat="1" ht="23.25" customHeight="1" x14ac:dyDescent="0.55000000000000004">
      <c r="A2034" s="25">
        <v>1326</v>
      </c>
      <c r="B2034" s="26">
        <v>100000516354</v>
      </c>
      <c r="C2034" s="25">
        <v>0</v>
      </c>
      <c r="D2034" s="24" t="s">
        <v>1546</v>
      </c>
      <c r="E2034" s="24" t="s">
        <v>1543</v>
      </c>
      <c r="F2034" s="23">
        <v>24600</v>
      </c>
      <c r="G2034" s="23">
        <v>-10478.82</v>
      </c>
      <c r="H2034" s="27">
        <v>14121.18</v>
      </c>
      <c r="I2034" s="114"/>
      <c r="J2034" s="17"/>
    </row>
    <row r="2035" spans="1:10" s="15" customFormat="1" ht="23.25" customHeight="1" x14ac:dyDescent="0.55000000000000004">
      <c r="A2035" s="25">
        <v>1327</v>
      </c>
      <c r="B2035" s="26">
        <v>100000516355</v>
      </c>
      <c r="C2035" s="25">
        <v>0</v>
      </c>
      <c r="D2035" s="24" t="s">
        <v>1546</v>
      </c>
      <c r="E2035" s="24" t="s">
        <v>1543</v>
      </c>
      <c r="F2035" s="23">
        <v>24600</v>
      </c>
      <c r="G2035" s="23">
        <v>-10478.82</v>
      </c>
      <c r="H2035" s="27">
        <v>14121.18</v>
      </c>
      <c r="I2035" s="114"/>
      <c r="J2035" s="17"/>
    </row>
    <row r="2036" spans="1:10" s="15" customFormat="1" ht="23.25" customHeight="1" x14ac:dyDescent="0.55000000000000004">
      <c r="A2036" s="25">
        <v>1328</v>
      </c>
      <c r="B2036" s="26">
        <v>100000516356</v>
      </c>
      <c r="C2036" s="25">
        <v>0</v>
      </c>
      <c r="D2036" s="24" t="s">
        <v>1546</v>
      </c>
      <c r="E2036" s="24" t="s">
        <v>1543</v>
      </c>
      <c r="F2036" s="23">
        <v>24600</v>
      </c>
      <c r="G2036" s="23">
        <v>-10478.82</v>
      </c>
      <c r="H2036" s="27">
        <v>14121.18</v>
      </c>
      <c r="I2036" s="114"/>
      <c r="J2036" s="17"/>
    </row>
    <row r="2037" spans="1:10" s="15" customFormat="1" ht="23.25" customHeight="1" x14ac:dyDescent="0.55000000000000004">
      <c r="A2037" s="25">
        <v>1329</v>
      </c>
      <c r="B2037" s="26">
        <v>100000516357</v>
      </c>
      <c r="C2037" s="25">
        <v>0</v>
      </c>
      <c r="D2037" s="24" t="s">
        <v>1546</v>
      </c>
      <c r="E2037" s="24" t="s">
        <v>1543</v>
      </c>
      <c r="F2037" s="23">
        <v>24600</v>
      </c>
      <c r="G2037" s="23">
        <v>-10478.82</v>
      </c>
      <c r="H2037" s="27">
        <v>14121.18</v>
      </c>
      <c r="I2037" s="114"/>
      <c r="J2037" s="17"/>
    </row>
    <row r="2038" spans="1:10" s="15" customFormat="1" ht="23.25" customHeight="1" x14ac:dyDescent="0.55000000000000004">
      <c r="A2038" s="25">
        <v>1330</v>
      </c>
      <c r="B2038" s="26">
        <v>100000516358</v>
      </c>
      <c r="C2038" s="25">
        <v>0</v>
      </c>
      <c r="D2038" s="24" t="s">
        <v>1546</v>
      </c>
      <c r="E2038" s="24" t="s">
        <v>1543</v>
      </c>
      <c r="F2038" s="23">
        <v>24600</v>
      </c>
      <c r="G2038" s="23">
        <v>-10478.82</v>
      </c>
      <c r="H2038" s="27">
        <v>14121.18</v>
      </c>
      <c r="I2038" s="114"/>
      <c r="J2038" s="17"/>
    </row>
    <row r="2039" spans="1:10" s="15" customFormat="1" ht="23.25" customHeight="1" x14ac:dyDescent="0.55000000000000004">
      <c r="A2039" s="25">
        <v>1331</v>
      </c>
      <c r="B2039" s="26">
        <v>100000516359</v>
      </c>
      <c r="C2039" s="25">
        <v>0</v>
      </c>
      <c r="D2039" s="24" t="s">
        <v>1546</v>
      </c>
      <c r="E2039" s="24" t="s">
        <v>1543</v>
      </c>
      <c r="F2039" s="23">
        <v>24600</v>
      </c>
      <c r="G2039" s="23">
        <v>-10478.82</v>
      </c>
      <c r="H2039" s="27">
        <v>14121.18</v>
      </c>
      <c r="I2039" s="114"/>
      <c r="J2039" s="17"/>
    </row>
    <row r="2040" spans="1:10" s="15" customFormat="1" ht="23.25" customHeight="1" x14ac:dyDescent="0.55000000000000004">
      <c r="A2040" s="25">
        <v>1332</v>
      </c>
      <c r="B2040" s="26">
        <v>100000516360</v>
      </c>
      <c r="C2040" s="25">
        <v>0</v>
      </c>
      <c r="D2040" s="24" t="s">
        <v>1546</v>
      </c>
      <c r="E2040" s="24" t="s">
        <v>1543</v>
      </c>
      <c r="F2040" s="23">
        <v>24600</v>
      </c>
      <c r="G2040" s="23">
        <v>-10478.82</v>
      </c>
      <c r="H2040" s="27">
        <v>14121.18</v>
      </c>
      <c r="I2040" s="114"/>
      <c r="J2040" s="17"/>
    </row>
    <row r="2041" spans="1:10" s="15" customFormat="1" ht="23.25" customHeight="1" x14ac:dyDescent="0.55000000000000004">
      <c r="A2041" s="25">
        <v>1333</v>
      </c>
      <c r="B2041" s="26">
        <v>100000516361</v>
      </c>
      <c r="C2041" s="25">
        <v>0</v>
      </c>
      <c r="D2041" s="24" t="s">
        <v>1546</v>
      </c>
      <c r="E2041" s="24" t="s">
        <v>1543</v>
      </c>
      <c r="F2041" s="23">
        <v>24600</v>
      </c>
      <c r="G2041" s="23">
        <v>-10478.82</v>
      </c>
      <c r="H2041" s="27">
        <v>14121.18</v>
      </c>
      <c r="I2041" s="114"/>
      <c r="J2041" s="17"/>
    </row>
    <row r="2042" spans="1:10" s="15" customFormat="1" ht="23.25" customHeight="1" x14ac:dyDescent="0.55000000000000004">
      <c r="A2042" s="25">
        <v>1334</v>
      </c>
      <c r="B2042" s="26">
        <v>100000516362</v>
      </c>
      <c r="C2042" s="25">
        <v>0</v>
      </c>
      <c r="D2042" s="24" t="s">
        <v>1546</v>
      </c>
      <c r="E2042" s="24" t="s">
        <v>1543</v>
      </c>
      <c r="F2042" s="23">
        <v>24600</v>
      </c>
      <c r="G2042" s="23">
        <v>-10478.82</v>
      </c>
      <c r="H2042" s="27">
        <v>14121.18</v>
      </c>
      <c r="I2042" s="114"/>
      <c r="J2042" s="17"/>
    </row>
    <row r="2043" spans="1:10" s="15" customFormat="1" ht="23.25" customHeight="1" x14ac:dyDescent="0.55000000000000004">
      <c r="A2043" s="25">
        <v>1335</v>
      </c>
      <c r="B2043" s="26">
        <v>100000516363</v>
      </c>
      <c r="C2043" s="25">
        <v>0</v>
      </c>
      <c r="D2043" s="24" t="s">
        <v>1546</v>
      </c>
      <c r="E2043" s="24" t="s">
        <v>1543</v>
      </c>
      <c r="F2043" s="23">
        <v>24600</v>
      </c>
      <c r="G2043" s="23">
        <v>-10478.82</v>
      </c>
      <c r="H2043" s="27">
        <v>14121.18</v>
      </c>
      <c r="I2043" s="114"/>
      <c r="J2043" s="17"/>
    </row>
    <row r="2044" spans="1:10" s="15" customFormat="1" ht="23.25" customHeight="1" x14ac:dyDescent="0.55000000000000004">
      <c r="A2044" s="25">
        <v>1336</v>
      </c>
      <c r="B2044" s="26">
        <v>100000516364</v>
      </c>
      <c r="C2044" s="25">
        <v>0</v>
      </c>
      <c r="D2044" s="24" t="s">
        <v>1546</v>
      </c>
      <c r="E2044" s="24" t="s">
        <v>1543</v>
      </c>
      <c r="F2044" s="23">
        <v>24600</v>
      </c>
      <c r="G2044" s="23">
        <v>-10478.82</v>
      </c>
      <c r="H2044" s="27">
        <v>14121.18</v>
      </c>
      <c r="I2044" s="114"/>
      <c r="J2044" s="17"/>
    </row>
    <row r="2045" spans="1:10" s="15" customFormat="1" ht="23.25" customHeight="1" x14ac:dyDescent="0.55000000000000004">
      <c r="A2045" s="25">
        <v>1337</v>
      </c>
      <c r="B2045" s="26">
        <v>100000516365</v>
      </c>
      <c r="C2045" s="25">
        <v>0</v>
      </c>
      <c r="D2045" s="24" t="s">
        <v>1546</v>
      </c>
      <c r="E2045" s="24" t="s">
        <v>1543</v>
      </c>
      <c r="F2045" s="23">
        <v>24600</v>
      </c>
      <c r="G2045" s="23">
        <v>-10478.82</v>
      </c>
      <c r="H2045" s="27">
        <v>14121.18</v>
      </c>
      <c r="I2045" s="114"/>
      <c r="J2045" s="17"/>
    </row>
    <row r="2046" spans="1:10" s="15" customFormat="1" ht="23.25" customHeight="1" x14ac:dyDescent="0.55000000000000004">
      <c r="A2046" s="25">
        <v>1338</v>
      </c>
      <c r="B2046" s="26">
        <v>100000516366</v>
      </c>
      <c r="C2046" s="25">
        <v>0</v>
      </c>
      <c r="D2046" s="24" t="s">
        <v>1546</v>
      </c>
      <c r="E2046" s="24" t="s">
        <v>1543</v>
      </c>
      <c r="F2046" s="23">
        <v>24600</v>
      </c>
      <c r="G2046" s="23">
        <v>-10478.82</v>
      </c>
      <c r="H2046" s="27">
        <v>14121.18</v>
      </c>
      <c r="I2046" s="114"/>
      <c r="J2046" s="17"/>
    </row>
    <row r="2047" spans="1:10" s="15" customFormat="1" ht="23.25" customHeight="1" x14ac:dyDescent="0.55000000000000004">
      <c r="A2047" s="25">
        <v>1339</v>
      </c>
      <c r="B2047" s="26">
        <v>100000516367</v>
      </c>
      <c r="C2047" s="25">
        <v>0</v>
      </c>
      <c r="D2047" s="24" t="s">
        <v>1546</v>
      </c>
      <c r="E2047" s="24" t="s">
        <v>1543</v>
      </c>
      <c r="F2047" s="23">
        <v>24600</v>
      </c>
      <c r="G2047" s="23">
        <v>-10478.82</v>
      </c>
      <c r="H2047" s="27">
        <v>14121.18</v>
      </c>
      <c r="I2047" s="114"/>
      <c r="J2047" s="17"/>
    </row>
    <row r="2048" spans="1:10" s="15" customFormat="1" ht="23.25" customHeight="1" x14ac:dyDescent="0.55000000000000004">
      <c r="A2048" s="25">
        <v>1340</v>
      </c>
      <c r="B2048" s="26">
        <v>100000516368</v>
      </c>
      <c r="C2048" s="25">
        <v>0</v>
      </c>
      <c r="D2048" s="24" t="s">
        <v>1546</v>
      </c>
      <c r="E2048" s="24" t="s">
        <v>1543</v>
      </c>
      <c r="F2048" s="23">
        <v>24600</v>
      </c>
      <c r="G2048" s="23">
        <v>-10478.82</v>
      </c>
      <c r="H2048" s="27">
        <v>14121.18</v>
      </c>
      <c r="I2048" s="114"/>
      <c r="J2048" s="17"/>
    </row>
    <row r="2049" spans="1:10" s="15" customFormat="1" ht="23.25" customHeight="1" x14ac:dyDescent="0.55000000000000004">
      <c r="A2049" s="25">
        <v>1341</v>
      </c>
      <c r="B2049" s="26">
        <v>100000516369</v>
      </c>
      <c r="C2049" s="25">
        <v>0</v>
      </c>
      <c r="D2049" s="24" t="s">
        <v>1546</v>
      </c>
      <c r="E2049" s="24" t="s">
        <v>1543</v>
      </c>
      <c r="F2049" s="23">
        <v>24600</v>
      </c>
      <c r="G2049" s="23">
        <v>-10478.82</v>
      </c>
      <c r="H2049" s="27">
        <v>14121.18</v>
      </c>
      <c r="I2049" s="114"/>
      <c r="J2049" s="17"/>
    </row>
    <row r="2050" spans="1:10" s="15" customFormat="1" ht="23.25" customHeight="1" x14ac:dyDescent="0.55000000000000004">
      <c r="A2050" s="25">
        <v>1342</v>
      </c>
      <c r="B2050" s="26">
        <v>100000516370</v>
      </c>
      <c r="C2050" s="25">
        <v>0</v>
      </c>
      <c r="D2050" s="24" t="s">
        <v>1546</v>
      </c>
      <c r="E2050" s="24" t="s">
        <v>1543</v>
      </c>
      <c r="F2050" s="23">
        <v>24600</v>
      </c>
      <c r="G2050" s="23">
        <v>-10478.82</v>
      </c>
      <c r="H2050" s="27">
        <v>14121.18</v>
      </c>
      <c r="I2050" s="114"/>
      <c r="J2050" s="17"/>
    </row>
    <row r="2051" spans="1:10" s="15" customFormat="1" ht="23.25" customHeight="1" x14ac:dyDescent="0.55000000000000004">
      <c r="A2051" s="25">
        <v>1343</v>
      </c>
      <c r="B2051" s="26">
        <v>100000516371</v>
      </c>
      <c r="C2051" s="25">
        <v>0</v>
      </c>
      <c r="D2051" s="24" t="s">
        <v>1546</v>
      </c>
      <c r="E2051" s="24" t="s">
        <v>1543</v>
      </c>
      <c r="F2051" s="23">
        <v>24600</v>
      </c>
      <c r="G2051" s="23">
        <v>-10478.82</v>
      </c>
      <c r="H2051" s="27">
        <v>14121.18</v>
      </c>
      <c r="I2051" s="114"/>
      <c r="J2051" s="17"/>
    </row>
    <row r="2052" spans="1:10" s="15" customFormat="1" ht="23.25" customHeight="1" x14ac:dyDescent="0.55000000000000004">
      <c r="A2052" s="25">
        <v>1344</v>
      </c>
      <c r="B2052" s="26">
        <v>100000516372</v>
      </c>
      <c r="C2052" s="25">
        <v>0</v>
      </c>
      <c r="D2052" s="24" t="s">
        <v>1546</v>
      </c>
      <c r="E2052" s="24" t="s">
        <v>1543</v>
      </c>
      <c r="F2052" s="23">
        <v>24600</v>
      </c>
      <c r="G2052" s="23">
        <v>-10478.82</v>
      </c>
      <c r="H2052" s="27">
        <v>14121.18</v>
      </c>
      <c r="I2052" s="114"/>
      <c r="J2052" s="17"/>
    </row>
    <row r="2053" spans="1:10" s="15" customFormat="1" ht="23.25" customHeight="1" x14ac:dyDescent="0.55000000000000004">
      <c r="A2053" s="25">
        <v>1345</v>
      </c>
      <c r="B2053" s="26">
        <v>100000516373</v>
      </c>
      <c r="C2053" s="25">
        <v>0</v>
      </c>
      <c r="D2053" s="24" t="s">
        <v>1546</v>
      </c>
      <c r="E2053" s="24" t="s">
        <v>1543</v>
      </c>
      <c r="F2053" s="23">
        <v>24600</v>
      </c>
      <c r="G2053" s="23">
        <v>-10478.82</v>
      </c>
      <c r="H2053" s="27">
        <v>14121.18</v>
      </c>
      <c r="I2053" s="114"/>
      <c r="J2053" s="17"/>
    </row>
    <row r="2054" spans="1:10" s="15" customFormat="1" ht="23.25" customHeight="1" x14ac:dyDescent="0.55000000000000004">
      <c r="A2054" s="25">
        <v>1346</v>
      </c>
      <c r="B2054" s="26">
        <v>100000516374</v>
      </c>
      <c r="C2054" s="25">
        <v>0</v>
      </c>
      <c r="D2054" s="24" t="s">
        <v>1546</v>
      </c>
      <c r="E2054" s="24" t="s">
        <v>1543</v>
      </c>
      <c r="F2054" s="23">
        <v>24600</v>
      </c>
      <c r="G2054" s="23">
        <v>-10478.82</v>
      </c>
      <c r="H2054" s="27">
        <v>14121.18</v>
      </c>
      <c r="I2054" s="114"/>
      <c r="J2054" s="17"/>
    </row>
    <row r="2055" spans="1:10" s="15" customFormat="1" ht="23.25" customHeight="1" x14ac:dyDescent="0.55000000000000004">
      <c r="A2055" s="25">
        <v>1347</v>
      </c>
      <c r="B2055" s="26">
        <v>100000516375</v>
      </c>
      <c r="C2055" s="25">
        <v>0</v>
      </c>
      <c r="D2055" s="24" t="s">
        <v>1546</v>
      </c>
      <c r="E2055" s="24" t="s">
        <v>1543</v>
      </c>
      <c r="F2055" s="23">
        <v>24600</v>
      </c>
      <c r="G2055" s="23">
        <v>-10478.82</v>
      </c>
      <c r="H2055" s="27">
        <v>14121.18</v>
      </c>
      <c r="I2055" s="114"/>
      <c r="J2055" s="17"/>
    </row>
    <row r="2056" spans="1:10" s="15" customFormat="1" ht="23.25" customHeight="1" x14ac:dyDescent="0.55000000000000004">
      <c r="A2056" s="25">
        <v>1348</v>
      </c>
      <c r="B2056" s="26">
        <v>100000516376</v>
      </c>
      <c r="C2056" s="25">
        <v>0</v>
      </c>
      <c r="D2056" s="24" t="s">
        <v>1546</v>
      </c>
      <c r="E2056" s="24" t="s">
        <v>1543</v>
      </c>
      <c r="F2056" s="23">
        <v>24600</v>
      </c>
      <c r="G2056" s="23">
        <v>-10478.82</v>
      </c>
      <c r="H2056" s="27">
        <v>14121.18</v>
      </c>
      <c r="I2056" s="114"/>
      <c r="J2056" s="17"/>
    </row>
    <row r="2057" spans="1:10" s="15" customFormat="1" ht="23.25" customHeight="1" x14ac:dyDescent="0.55000000000000004">
      <c r="A2057" s="25">
        <v>1349</v>
      </c>
      <c r="B2057" s="26">
        <v>100000516377</v>
      </c>
      <c r="C2057" s="25">
        <v>0</v>
      </c>
      <c r="D2057" s="24" t="s">
        <v>1546</v>
      </c>
      <c r="E2057" s="24" t="s">
        <v>1543</v>
      </c>
      <c r="F2057" s="23">
        <v>24600</v>
      </c>
      <c r="G2057" s="23">
        <v>-10478.82</v>
      </c>
      <c r="H2057" s="27">
        <v>14121.18</v>
      </c>
      <c r="I2057" s="114"/>
      <c r="J2057" s="17"/>
    </row>
    <row r="2058" spans="1:10" s="15" customFormat="1" ht="23.25" customHeight="1" x14ac:dyDescent="0.55000000000000004">
      <c r="A2058" s="25">
        <v>1350</v>
      </c>
      <c r="B2058" s="26">
        <v>100000516378</v>
      </c>
      <c r="C2058" s="25">
        <v>0</v>
      </c>
      <c r="D2058" s="24" t="s">
        <v>1546</v>
      </c>
      <c r="E2058" s="24" t="s">
        <v>1543</v>
      </c>
      <c r="F2058" s="23">
        <v>24600</v>
      </c>
      <c r="G2058" s="23">
        <v>-10478.82</v>
      </c>
      <c r="H2058" s="27">
        <v>14121.18</v>
      </c>
      <c r="I2058" s="114"/>
      <c r="J2058" s="17"/>
    </row>
    <row r="2059" spans="1:10" s="15" customFormat="1" ht="23.25" customHeight="1" x14ac:dyDescent="0.55000000000000004">
      <c r="A2059" s="25">
        <v>1351</v>
      </c>
      <c r="B2059" s="26">
        <v>100000516379</v>
      </c>
      <c r="C2059" s="25">
        <v>0</v>
      </c>
      <c r="D2059" s="24" t="s">
        <v>1546</v>
      </c>
      <c r="E2059" s="24" t="s">
        <v>1543</v>
      </c>
      <c r="F2059" s="23">
        <v>24600</v>
      </c>
      <c r="G2059" s="23">
        <v>-10478.82</v>
      </c>
      <c r="H2059" s="27">
        <v>14121.18</v>
      </c>
      <c r="I2059" s="114"/>
      <c r="J2059" s="17"/>
    </row>
    <row r="2060" spans="1:10" s="15" customFormat="1" ht="23.25" customHeight="1" x14ac:dyDescent="0.55000000000000004">
      <c r="A2060" s="25">
        <v>1352</v>
      </c>
      <c r="B2060" s="26">
        <v>100000516380</v>
      </c>
      <c r="C2060" s="25">
        <v>0</v>
      </c>
      <c r="D2060" s="24" t="s">
        <v>1546</v>
      </c>
      <c r="E2060" s="24" t="s">
        <v>1543</v>
      </c>
      <c r="F2060" s="23">
        <v>24600</v>
      </c>
      <c r="G2060" s="23">
        <v>-10478.82</v>
      </c>
      <c r="H2060" s="27">
        <v>14121.18</v>
      </c>
      <c r="I2060" s="114"/>
      <c r="J2060" s="17"/>
    </row>
    <row r="2061" spans="1:10" s="15" customFormat="1" ht="23.25" customHeight="1" x14ac:dyDescent="0.55000000000000004">
      <c r="A2061" s="25">
        <v>1353</v>
      </c>
      <c r="B2061" s="26">
        <v>100000516381</v>
      </c>
      <c r="C2061" s="25">
        <v>0</v>
      </c>
      <c r="D2061" s="24" t="s">
        <v>1546</v>
      </c>
      <c r="E2061" s="24" t="s">
        <v>1543</v>
      </c>
      <c r="F2061" s="23">
        <v>24600</v>
      </c>
      <c r="G2061" s="23">
        <v>-10478.82</v>
      </c>
      <c r="H2061" s="27">
        <v>14121.18</v>
      </c>
      <c r="I2061" s="114"/>
      <c r="J2061" s="17"/>
    </row>
    <row r="2062" spans="1:10" s="15" customFormat="1" ht="23.25" customHeight="1" x14ac:dyDescent="0.55000000000000004">
      <c r="A2062" s="25">
        <v>1354</v>
      </c>
      <c r="B2062" s="26">
        <v>100000516382</v>
      </c>
      <c r="C2062" s="25">
        <v>0</v>
      </c>
      <c r="D2062" s="24" t="s">
        <v>1546</v>
      </c>
      <c r="E2062" s="24" t="s">
        <v>1543</v>
      </c>
      <c r="F2062" s="23">
        <v>24600</v>
      </c>
      <c r="G2062" s="23">
        <v>-10478.82</v>
      </c>
      <c r="H2062" s="27">
        <v>14121.18</v>
      </c>
      <c r="I2062" s="114"/>
      <c r="J2062" s="17"/>
    </row>
    <row r="2063" spans="1:10" s="15" customFormat="1" ht="23.25" customHeight="1" x14ac:dyDescent="0.55000000000000004">
      <c r="A2063" s="25">
        <v>1355</v>
      </c>
      <c r="B2063" s="26">
        <v>100000516383</v>
      </c>
      <c r="C2063" s="25">
        <v>0</v>
      </c>
      <c r="D2063" s="24" t="s">
        <v>1546</v>
      </c>
      <c r="E2063" s="24" t="s">
        <v>1543</v>
      </c>
      <c r="F2063" s="23">
        <v>24600</v>
      </c>
      <c r="G2063" s="23">
        <v>-10478.82</v>
      </c>
      <c r="H2063" s="27">
        <v>14121.18</v>
      </c>
      <c r="I2063" s="114"/>
      <c r="J2063" s="17"/>
    </row>
    <row r="2064" spans="1:10" s="15" customFormat="1" ht="23.25" customHeight="1" x14ac:dyDescent="0.55000000000000004">
      <c r="A2064" s="25">
        <v>1356</v>
      </c>
      <c r="B2064" s="26">
        <v>100000516384</v>
      </c>
      <c r="C2064" s="25">
        <v>0</v>
      </c>
      <c r="D2064" s="24" t="s">
        <v>1546</v>
      </c>
      <c r="E2064" s="24" t="s">
        <v>1543</v>
      </c>
      <c r="F2064" s="23">
        <v>24600</v>
      </c>
      <c r="G2064" s="23">
        <v>-10478.82</v>
      </c>
      <c r="H2064" s="27">
        <v>14121.18</v>
      </c>
      <c r="I2064" s="114"/>
      <c r="J2064" s="17"/>
    </row>
    <row r="2065" spans="1:10" s="15" customFormat="1" ht="23.25" customHeight="1" x14ac:dyDescent="0.55000000000000004">
      <c r="A2065" s="25">
        <v>1357</v>
      </c>
      <c r="B2065" s="26">
        <v>100000516385</v>
      </c>
      <c r="C2065" s="25">
        <v>0</v>
      </c>
      <c r="D2065" s="24" t="s">
        <v>1546</v>
      </c>
      <c r="E2065" s="24" t="s">
        <v>1543</v>
      </c>
      <c r="F2065" s="23">
        <v>24600</v>
      </c>
      <c r="G2065" s="23">
        <v>-10478.82</v>
      </c>
      <c r="H2065" s="27">
        <v>14121.18</v>
      </c>
      <c r="I2065" s="114"/>
      <c r="J2065" s="17"/>
    </row>
    <row r="2066" spans="1:10" s="15" customFormat="1" ht="23.25" customHeight="1" x14ac:dyDescent="0.55000000000000004">
      <c r="A2066" s="25">
        <v>1358</v>
      </c>
      <c r="B2066" s="26">
        <v>100000516386</v>
      </c>
      <c r="C2066" s="25">
        <v>0</v>
      </c>
      <c r="D2066" s="24" t="s">
        <v>1546</v>
      </c>
      <c r="E2066" s="24" t="s">
        <v>1543</v>
      </c>
      <c r="F2066" s="23">
        <v>24600</v>
      </c>
      <c r="G2066" s="23">
        <v>-10478.82</v>
      </c>
      <c r="H2066" s="27">
        <v>14121.18</v>
      </c>
      <c r="I2066" s="114"/>
      <c r="J2066" s="17"/>
    </row>
    <row r="2067" spans="1:10" s="15" customFormat="1" ht="23.25" customHeight="1" x14ac:dyDescent="0.55000000000000004">
      <c r="A2067" s="25">
        <v>1359</v>
      </c>
      <c r="B2067" s="26">
        <v>100000516387</v>
      </c>
      <c r="C2067" s="25">
        <v>0</v>
      </c>
      <c r="D2067" s="24" t="s">
        <v>1546</v>
      </c>
      <c r="E2067" s="24" t="s">
        <v>1543</v>
      </c>
      <c r="F2067" s="23">
        <v>24600</v>
      </c>
      <c r="G2067" s="23">
        <v>-10478.82</v>
      </c>
      <c r="H2067" s="27">
        <v>14121.18</v>
      </c>
      <c r="I2067" s="114"/>
      <c r="J2067" s="17"/>
    </row>
    <row r="2068" spans="1:10" s="15" customFormat="1" ht="23.25" customHeight="1" x14ac:dyDescent="0.55000000000000004">
      <c r="A2068" s="25">
        <v>1360</v>
      </c>
      <c r="B2068" s="26">
        <v>100000516388</v>
      </c>
      <c r="C2068" s="25">
        <v>0</v>
      </c>
      <c r="D2068" s="24" t="s">
        <v>1546</v>
      </c>
      <c r="E2068" s="24" t="s">
        <v>1543</v>
      </c>
      <c r="F2068" s="23">
        <v>24600</v>
      </c>
      <c r="G2068" s="23">
        <v>-10478.82</v>
      </c>
      <c r="H2068" s="27">
        <v>14121.18</v>
      </c>
      <c r="I2068" s="114"/>
      <c r="J2068" s="17"/>
    </row>
    <row r="2069" spans="1:10" s="15" customFormat="1" ht="23.25" customHeight="1" x14ac:dyDescent="0.55000000000000004">
      <c r="A2069" s="25">
        <v>1361</v>
      </c>
      <c r="B2069" s="26">
        <v>100000516389</v>
      </c>
      <c r="C2069" s="25">
        <v>0</v>
      </c>
      <c r="D2069" s="24" t="s">
        <v>1546</v>
      </c>
      <c r="E2069" s="24" t="s">
        <v>1543</v>
      </c>
      <c r="F2069" s="23">
        <v>24600</v>
      </c>
      <c r="G2069" s="23">
        <v>-10478.82</v>
      </c>
      <c r="H2069" s="27">
        <v>14121.18</v>
      </c>
      <c r="I2069" s="114"/>
      <c r="J2069" s="17"/>
    </row>
    <row r="2070" spans="1:10" s="15" customFormat="1" ht="23.25" customHeight="1" x14ac:dyDescent="0.55000000000000004">
      <c r="A2070" s="25">
        <v>1362</v>
      </c>
      <c r="B2070" s="26">
        <v>100000516390</v>
      </c>
      <c r="C2070" s="25">
        <v>0</v>
      </c>
      <c r="D2070" s="24" t="s">
        <v>1546</v>
      </c>
      <c r="E2070" s="24" t="s">
        <v>1543</v>
      </c>
      <c r="F2070" s="23">
        <v>24600</v>
      </c>
      <c r="G2070" s="23">
        <v>-10478.82</v>
      </c>
      <c r="H2070" s="27">
        <v>14121.18</v>
      </c>
      <c r="I2070" s="114"/>
      <c r="J2070" s="17"/>
    </row>
    <row r="2071" spans="1:10" s="15" customFormat="1" ht="23.25" customHeight="1" x14ac:dyDescent="0.55000000000000004">
      <c r="A2071" s="25">
        <v>1363</v>
      </c>
      <c r="B2071" s="26">
        <v>100000516391</v>
      </c>
      <c r="C2071" s="25">
        <v>0</v>
      </c>
      <c r="D2071" s="24" t="s">
        <v>1546</v>
      </c>
      <c r="E2071" s="24" t="s">
        <v>1543</v>
      </c>
      <c r="F2071" s="23">
        <v>24600</v>
      </c>
      <c r="G2071" s="23">
        <v>-10478.82</v>
      </c>
      <c r="H2071" s="27">
        <v>14121.18</v>
      </c>
      <c r="I2071" s="114"/>
      <c r="J2071" s="17"/>
    </row>
    <row r="2072" spans="1:10" s="15" customFormat="1" ht="23.25" customHeight="1" x14ac:dyDescent="0.55000000000000004">
      <c r="A2072" s="25">
        <v>1364</v>
      </c>
      <c r="B2072" s="26">
        <v>100000516392</v>
      </c>
      <c r="C2072" s="25">
        <v>0</v>
      </c>
      <c r="D2072" s="24" t="s">
        <v>1546</v>
      </c>
      <c r="E2072" s="24" t="s">
        <v>1543</v>
      </c>
      <c r="F2072" s="23">
        <v>24600</v>
      </c>
      <c r="G2072" s="23">
        <v>-10478.82</v>
      </c>
      <c r="H2072" s="27">
        <v>14121.18</v>
      </c>
      <c r="I2072" s="114"/>
      <c r="J2072" s="17"/>
    </row>
    <row r="2073" spans="1:10" s="15" customFormat="1" ht="23.25" customHeight="1" x14ac:dyDescent="0.55000000000000004">
      <c r="A2073" s="25">
        <v>1365</v>
      </c>
      <c r="B2073" s="26">
        <v>100000516393</v>
      </c>
      <c r="C2073" s="25">
        <v>0</v>
      </c>
      <c r="D2073" s="24" t="s">
        <v>1546</v>
      </c>
      <c r="E2073" s="24" t="s">
        <v>1543</v>
      </c>
      <c r="F2073" s="23">
        <v>24600</v>
      </c>
      <c r="G2073" s="23">
        <v>-10478.82</v>
      </c>
      <c r="H2073" s="27">
        <v>14121.18</v>
      </c>
      <c r="I2073" s="114"/>
      <c r="J2073" s="17"/>
    </row>
    <row r="2074" spans="1:10" s="15" customFormat="1" ht="23.25" customHeight="1" x14ac:dyDescent="0.55000000000000004">
      <c r="A2074" s="25">
        <v>1366</v>
      </c>
      <c r="B2074" s="26">
        <v>100000516394</v>
      </c>
      <c r="C2074" s="25">
        <v>0</v>
      </c>
      <c r="D2074" s="24" t="s">
        <v>1546</v>
      </c>
      <c r="E2074" s="24" t="s">
        <v>1543</v>
      </c>
      <c r="F2074" s="23">
        <v>24600</v>
      </c>
      <c r="G2074" s="23">
        <v>-10478.82</v>
      </c>
      <c r="H2074" s="27">
        <v>14121.18</v>
      </c>
      <c r="I2074" s="114"/>
      <c r="J2074" s="17"/>
    </row>
    <row r="2075" spans="1:10" s="15" customFormat="1" ht="23.25" customHeight="1" x14ac:dyDescent="0.55000000000000004">
      <c r="A2075" s="25">
        <v>1367</v>
      </c>
      <c r="B2075" s="26">
        <v>100000516395</v>
      </c>
      <c r="C2075" s="25">
        <v>0</v>
      </c>
      <c r="D2075" s="24" t="s">
        <v>1546</v>
      </c>
      <c r="E2075" s="24" t="s">
        <v>1543</v>
      </c>
      <c r="F2075" s="23">
        <v>24600</v>
      </c>
      <c r="G2075" s="23">
        <v>-10478.82</v>
      </c>
      <c r="H2075" s="27">
        <v>14121.18</v>
      </c>
      <c r="I2075" s="114"/>
      <c r="J2075" s="17"/>
    </row>
    <row r="2076" spans="1:10" s="15" customFormat="1" ht="23.25" customHeight="1" x14ac:dyDescent="0.55000000000000004">
      <c r="A2076" s="25">
        <v>1368</v>
      </c>
      <c r="B2076" s="26">
        <v>100000516396</v>
      </c>
      <c r="C2076" s="25">
        <v>0</v>
      </c>
      <c r="D2076" s="24" t="s">
        <v>1546</v>
      </c>
      <c r="E2076" s="24" t="s">
        <v>1543</v>
      </c>
      <c r="F2076" s="23">
        <v>24600</v>
      </c>
      <c r="G2076" s="23">
        <v>-10478.82</v>
      </c>
      <c r="H2076" s="27">
        <v>14121.18</v>
      </c>
      <c r="I2076" s="114"/>
      <c r="J2076" s="17"/>
    </row>
    <row r="2077" spans="1:10" s="15" customFormat="1" ht="23.25" customHeight="1" x14ac:dyDescent="0.55000000000000004">
      <c r="A2077" s="25">
        <v>1369</v>
      </c>
      <c r="B2077" s="26">
        <v>100000516397</v>
      </c>
      <c r="C2077" s="25">
        <v>0</v>
      </c>
      <c r="D2077" s="24" t="s">
        <v>1546</v>
      </c>
      <c r="E2077" s="24" t="s">
        <v>1543</v>
      </c>
      <c r="F2077" s="23">
        <v>24600</v>
      </c>
      <c r="G2077" s="23">
        <v>-10478.82</v>
      </c>
      <c r="H2077" s="27">
        <v>14121.18</v>
      </c>
      <c r="I2077" s="114"/>
      <c r="J2077" s="17"/>
    </row>
    <row r="2078" spans="1:10" s="15" customFormat="1" ht="23.25" customHeight="1" x14ac:dyDescent="0.55000000000000004">
      <c r="A2078" s="25">
        <v>1370</v>
      </c>
      <c r="B2078" s="26">
        <v>100000516398</v>
      </c>
      <c r="C2078" s="25">
        <v>0</v>
      </c>
      <c r="D2078" s="24" t="s">
        <v>1546</v>
      </c>
      <c r="E2078" s="24" t="s">
        <v>1543</v>
      </c>
      <c r="F2078" s="23">
        <v>24600</v>
      </c>
      <c r="G2078" s="23">
        <v>-10478.82</v>
      </c>
      <c r="H2078" s="27">
        <v>14121.18</v>
      </c>
      <c r="I2078" s="114"/>
      <c r="J2078" s="17"/>
    </row>
    <row r="2079" spans="1:10" s="15" customFormat="1" ht="23.25" customHeight="1" x14ac:dyDescent="0.55000000000000004">
      <c r="A2079" s="25">
        <v>1371</v>
      </c>
      <c r="B2079" s="26">
        <v>100000516399</v>
      </c>
      <c r="C2079" s="25">
        <v>0</v>
      </c>
      <c r="D2079" s="24" t="s">
        <v>1546</v>
      </c>
      <c r="E2079" s="24" t="s">
        <v>1543</v>
      </c>
      <c r="F2079" s="23">
        <v>24600</v>
      </c>
      <c r="G2079" s="23">
        <v>-10478.82</v>
      </c>
      <c r="H2079" s="27">
        <v>14121.18</v>
      </c>
      <c r="I2079" s="114"/>
      <c r="J2079" s="17"/>
    </row>
    <row r="2080" spans="1:10" s="15" customFormat="1" ht="23.25" customHeight="1" x14ac:dyDescent="0.55000000000000004">
      <c r="A2080" s="25">
        <v>1372</v>
      </c>
      <c r="B2080" s="26">
        <v>100000516400</v>
      </c>
      <c r="C2080" s="25">
        <v>0</v>
      </c>
      <c r="D2080" s="24" t="s">
        <v>1546</v>
      </c>
      <c r="E2080" s="24" t="s">
        <v>1543</v>
      </c>
      <c r="F2080" s="23">
        <v>24600</v>
      </c>
      <c r="G2080" s="23">
        <v>-10478.82</v>
      </c>
      <c r="H2080" s="27">
        <v>14121.18</v>
      </c>
      <c r="I2080" s="114"/>
      <c r="J2080" s="17"/>
    </row>
    <row r="2081" spans="1:10" s="15" customFormat="1" ht="23.25" customHeight="1" x14ac:dyDescent="0.55000000000000004">
      <c r="A2081" s="25">
        <v>1373</v>
      </c>
      <c r="B2081" s="26">
        <v>100000516401</v>
      </c>
      <c r="C2081" s="25">
        <v>0</v>
      </c>
      <c r="D2081" s="24" t="s">
        <v>1546</v>
      </c>
      <c r="E2081" s="24" t="s">
        <v>1543</v>
      </c>
      <c r="F2081" s="23">
        <v>24600</v>
      </c>
      <c r="G2081" s="23">
        <v>-10478.82</v>
      </c>
      <c r="H2081" s="27">
        <v>14121.18</v>
      </c>
      <c r="I2081" s="114"/>
      <c r="J2081" s="17"/>
    </row>
    <row r="2082" spans="1:10" s="15" customFormat="1" ht="23.25" customHeight="1" x14ac:dyDescent="0.55000000000000004">
      <c r="A2082" s="25">
        <v>1374</v>
      </c>
      <c r="B2082" s="26">
        <v>100000516402</v>
      </c>
      <c r="C2082" s="25">
        <v>0</v>
      </c>
      <c r="D2082" s="24" t="s">
        <v>1546</v>
      </c>
      <c r="E2082" s="24" t="s">
        <v>1543</v>
      </c>
      <c r="F2082" s="23">
        <v>24600</v>
      </c>
      <c r="G2082" s="23">
        <v>-10478.82</v>
      </c>
      <c r="H2082" s="27">
        <v>14121.18</v>
      </c>
      <c r="I2082" s="114"/>
      <c r="J2082" s="17"/>
    </row>
    <row r="2083" spans="1:10" s="15" customFormat="1" ht="23.25" customHeight="1" x14ac:dyDescent="0.55000000000000004">
      <c r="A2083" s="25">
        <v>1375</v>
      </c>
      <c r="B2083" s="26">
        <v>100000516403</v>
      </c>
      <c r="C2083" s="25">
        <v>0</v>
      </c>
      <c r="D2083" s="24" t="s">
        <v>1546</v>
      </c>
      <c r="E2083" s="24" t="s">
        <v>1543</v>
      </c>
      <c r="F2083" s="23">
        <v>24600</v>
      </c>
      <c r="G2083" s="23">
        <v>-10478.82</v>
      </c>
      <c r="H2083" s="27">
        <v>14121.18</v>
      </c>
      <c r="I2083" s="114"/>
      <c r="J2083" s="17"/>
    </row>
    <row r="2084" spans="1:10" s="15" customFormat="1" ht="23.25" customHeight="1" x14ac:dyDescent="0.55000000000000004">
      <c r="A2084" s="25">
        <v>1376</v>
      </c>
      <c r="B2084" s="26">
        <v>100000516404</v>
      </c>
      <c r="C2084" s="25">
        <v>0</v>
      </c>
      <c r="D2084" s="24" t="s">
        <v>1546</v>
      </c>
      <c r="E2084" s="24" t="s">
        <v>1543</v>
      </c>
      <c r="F2084" s="23">
        <v>24600</v>
      </c>
      <c r="G2084" s="23">
        <v>-10478.82</v>
      </c>
      <c r="H2084" s="27">
        <v>14121.18</v>
      </c>
      <c r="I2084" s="114"/>
      <c r="J2084" s="17"/>
    </row>
    <row r="2085" spans="1:10" s="15" customFormat="1" ht="23.25" customHeight="1" x14ac:dyDescent="0.55000000000000004">
      <c r="A2085" s="25">
        <v>1377</v>
      </c>
      <c r="B2085" s="26">
        <v>100000516405</v>
      </c>
      <c r="C2085" s="25">
        <v>0</v>
      </c>
      <c r="D2085" s="24" t="s">
        <v>1546</v>
      </c>
      <c r="E2085" s="24" t="s">
        <v>1543</v>
      </c>
      <c r="F2085" s="23">
        <v>24600</v>
      </c>
      <c r="G2085" s="23">
        <v>-10478.82</v>
      </c>
      <c r="H2085" s="27">
        <v>14121.18</v>
      </c>
      <c r="I2085" s="114"/>
      <c r="J2085" s="17"/>
    </row>
    <row r="2086" spans="1:10" s="15" customFormat="1" ht="23.25" customHeight="1" x14ac:dyDescent="0.55000000000000004">
      <c r="A2086" s="25">
        <v>1378</v>
      </c>
      <c r="B2086" s="26">
        <v>100000516406</v>
      </c>
      <c r="C2086" s="25">
        <v>0</v>
      </c>
      <c r="D2086" s="24" t="s">
        <v>1546</v>
      </c>
      <c r="E2086" s="24" t="s">
        <v>1543</v>
      </c>
      <c r="F2086" s="23">
        <v>24600</v>
      </c>
      <c r="G2086" s="23">
        <v>-10478.82</v>
      </c>
      <c r="H2086" s="27">
        <v>14121.18</v>
      </c>
      <c r="I2086" s="114"/>
      <c r="J2086" s="17"/>
    </row>
    <row r="2087" spans="1:10" s="15" customFormat="1" ht="23.25" customHeight="1" x14ac:dyDescent="0.55000000000000004">
      <c r="A2087" s="25">
        <v>1379</v>
      </c>
      <c r="B2087" s="26">
        <v>100000516407</v>
      </c>
      <c r="C2087" s="25">
        <v>0</v>
      </c>
      <c r="D2087" s="24" t="s">
        <v>1546</v>
      </c>
      <c r="E2087" s="24" t="s">
        <v>1543</v>
      </c>
      <c r="F2087" s="23">
        <v>24600</v>
      </c>
      <c r="G2087" s="23">
        <v>-10478.82</v>
      </c>
      <c r="H2087" s="27">
        <v>14121.18</v>
      </c>
      <c r="I2087" s="114"/>
      <c r="J2087" s="17"/>
    </row>
    <row r="2088" spans="1:10" s="15" customFormat="1" ht="23.25" customHeight="1" x14ac:dyDescent="0.55000000000000004">
      <c r="A2088" s="25">
        <v>1380</v>
      </c>
      <c r="B2088" s="26">
        <v>100000516408</v>
      </c>
      <c r="C2088" s="25">
        <v>0</v>
      </c>
      <c r="D2088" s="24" t="s">
        <v>1546</v>
      </c>
      <c r="E2088" s="24" t="s">
        <v>1543</v>
      </c>
      <c r="F2088" s="23">
        <v>24600</v>
      </c>
      <c r="G2088" s="23">
        <v>-10478.82</v>
      </c>
      <c r="H2088" s="27">
        <v>14121.18</v>
      </c>
      <c r="I2088" s="114"/>
      <c r="J2088" s="17"/>
    </row>
    <row r="2089" spans="1:10" s="15" customFormat="1" ht="23.25" customHeight="1" x14ac:dyDescent="0.55000000000000004">
      <c r="A2089" s="25">
        <v>1381</v>
      </c>
      <c r="B2089" s="26">
        <v>100000516409</v>
      </c>
      <c r="C2089" s="25">
        <v>0</v>
      </c>
      <c r="D2089" s="24" t="s">
        <v>1546</v>
      </c>
      <c r="E2089" s="24" t="s">
        <v>1543</v>
      </c>
      <c r="F2089" s="23">
        <v>24600</v>
      </c>
      <c r="G2089" s="23">
        <v>-10478.82</v>
      </c>
      <c r="H2089" s="27">
        <v>14121.18</v>
      </c>
      <c r="I2089" s="114"/>
      <c r="J2089" s="17"/>
    </row>
    <row r="2090" spans="1:10" s="15" customFormat="1" ht="23.25" customHeight="1" x14ac:dyDescent="0.55000000000000004">
      <c r="A2090" s="25">
        <v>1382</v>
      </c>
      <c r="B2090" s="26">
        <v>100000516410</v>
      </c>
      <c r="C2090" s="25">
        <v>0</v>
      </c>
      <c r="D2090" s="24" t="s">
        <v>1546</v>
      </c>
      <c r="E2090" s="24" t="s">
        <v>1543</v>
      </c>
      <c r="F2090" s="23">
        <v>24600</v>
      </c>
      <c r="G2090" s="23">
        <v>-10478.82</v>
      </c>
      <c r="H2090" s="27">
        <v>14121.18</v>
      </c>
      <c r="I2090" s="114"/>
      <c r="J2090" s="17"/>
    </row>
    <row r="2091" spans="1:10" s="15" customFormat="1" ht="23.25" customHeight="1" x14ac:dyDescent="0.55000000000000004">
      <c r="A2091" s="25">
        <v>1383</v>
      </c>
      <c r="B2091" s="26">
        <v>100000516411</v>
      </c>
      <c r="C2091" s="25">
        <v>0</v>
      </c>
      <c r="D2091" s="24" t="s">
        <v>1546</v>
      </c>
      <c r="E2091" s="24" t="s">
        <v>1543</v>
      </c>
      <c r="F2091" s="23">
        <v>24600</v>
      </c>
      <c r="G2091" s="23">
        <v>-10478.82</v>
      </c>
      <c r="H2091" s="27">
        <v>14121.18</v>
      </c>
      <c r="I2091" s="114"/>
      <c r="J2091" s="17"/>
    </row>
    <row r="2092" spans="1:10" s="15" customFormat="1" ht="23.25" customHeight="1" x14ac:dyDescent="0.55000000000000004">
      <c r="A2092" s="25">
        <v>1384</v>
      </c>
      <c r="B2092" s="26">
        <v>100000516412</v>
      </c>
      <c r="C2092" s="25">
        <v>0</v>
      </c>
      <c r="D2092" s="24" t="s">
        <v>1546</v>
      </c>
      <c r="E2092" s="24" t="s">
        <v>1543</v>
      </c>
      <c r="F2092" s="23">
        <v>24600</v>
      </c>
      <c r="G2092" s="23">
        <v>-10478.82</v>
      </c>
      <c r="H2092" s="27">
        <v>14121.18</v>
      </c>
      <c r="I2092" s="114"/>
      <c r="J2092" s="17"/>
    </row>
    <row r="2093" spans="1:10" s="15" customFormat="1" ht="23.25" customHeight="1" x14ac:dyDescent="0.55000000000000004">
      <c r="A2093" s="25">
        <v>1385</v>
      </c>
      <c r="B2093" s="26">
        <v>100000516413</v>
      </c>
      <c r="C2093" s="25">
        <v>0</v>
      </c>
      <c r="D2093" s="24" t="s">
        <v>1546</v>
      </c>
      <c r="E2093" s="24" t="s">
        <v>1543</v>
      </c>
      <c r="F2093" s="23">
        <v>24600</v>
      </c>
      <c r="G2093" s="23">
        <v>-10478.82</v>
      </c>
      <c r="H2093" s="27">
        <v>14121.18</v>
      </c>
      <c r="I2093" s="114"/>
      <c r="J2093" s="17"/>
    </row>
    <row r="2094" spans="1:10" s="15" customFormat="1" ht="23.25" customHeight="1" x14ac:dyDescent="0.55000000000000004">
      <c r="A2094" s="25">
        <v>1386</v>
      </c>
      <c r="B2094" s="26">
        <v>100000516414</v>
      </c>
      <c r="C2094" s="25">
        <v>0</v>
      </c>
      <c r="D2094" s="24" t="s">
        <v>1546</v>
      </c>
      <c r="E2094" s="24" t="s">
        <v>1543</v>
      </c>
      <c r="F2094" s="23">
        <v>24600</v>
      </c>
      <c r="G2094" s="23">
        <v>-10478.82</v>
      </c>
      <c r="H2094" s="27">
        <v>14121.18</v>
      </c>
      <c r="I2094" s="114"/>
      <c r="J2094" s="17"/>
    </row>
    <row r="2095" spans="1:10" s="15" customFormat="1" ht="23.25" customHeight="1" x14ac:dyDescent="0.55000000000000004">
      <c r="A2095" s="25">
        <v>1387</v>
      </c>
      <c r="B2095" s="26">
        <v>100000516415</v>
      </c>
      <c r="C2095" s="25">
        <v>0</v>
      </c>
      <c r="D2095" s="24" t="s">
        <v>1546</v>
      </c>
      <c r="E2095" s="24" t="s">
        <v>1543</v>
      </c>
      <c r="F2095" s="23">
        <v>24600</v>
      </c>
      <c r="G2095" s="23">
        <v>-10478.82</v>
      </c>
      <c r="H2095" s="27">
        <v>14121.18</v>
      </c>
      <c r="I2095" s="114"/>
      <c r="J2095" s="17"/>
    </row>
    <row r="2096" spans="1:10" s="15" customFormat="1" ht="23.25" customHeight="1" x14ac:dyDescent="0.55000000000000004">
      <c r="A2096" s="25">
        <v>1388</v>
      </c>
      <c r="B2096" s="26">
        <v>100000516416</v>
      </c>
      <c r="C2096" s="25">
        <v>0</v>
      </c>
      <c r="D2096" s="24" t="s">
        <v>1546</v>
      </c>
      <c r="E2096" s="24" t="s">
        <v>1543</v>
      </c>
      <c r="F2096" s="23">
        <v>24600</v>
      </c>
      <c r="G2096" s="23">
        <v>-10478.82</v>
      </c>
      <c r="H2096" s="27">
        <v>14121.18</v>
      </c>
      <c r="I2096" s="114"/>
      <c r="J2096" s="17"/>
    </row>
    <row r="2097" spans="1:10" s="15" customFormat="1" ht="23.25" customHeight="1" x14ac:dyDescent="0.55000000000000004">
      <c r="A2097" s="25">
        <v>1389</v>
      </c>
      <c r="B2097" s="26">
        <v>100000516417</v>
      </c>
      <c r="C2097" s="25">
        <v>0</v>
      </c>
      <c r="D2097" s="24" t="s">
        <v>1546</v>
      </c>
      <c r="E2097" s="24" t="s">
        <v>1543</v>
      </c>
      <c r="F2097" s="23">
        <v>24600</v>
      </c>
      <c r="G2097" s="23">
        <v>-10478.82</v>
      </c>
      <c r="H2097" s="27">
        <v>14121.18</v>
      </c>
      <c r="I2097" s="114"/>
      <c r="J2097" s="17"/>
    </row>
    <row r="2098" spans="1:10" s="15" customFormat="1" ht="23.25" customHeight="1" x14ac:dyDescent="0.55000000000000004">
      <c r="A2098" s="25">
        <v>1390</v>
      </c>
      <c r="B2098" s="26">
        <v>100000516418</v>
      </c>
      <c r="C2098" s="25">
        <v>0</v>
      </c>
      <c r="D2098" s="24" t="s">
        <v>1546</v>
      </c>
      <c r="E2098" s="24" t="s">
        <v>1543</v>
      </c>
      <c r="F2098" s="23">
        <v>24600</v>
      </c>
      <c r="G2098" s="23">
        <v>-10478.82</v>
      </c>
      <c r="H2098" s="27">
        <v>14121.18</v>
      </c>
      <c r="I2098" s="114"/>
      <c r="J2098" s="17"/>
    </row>
    <row r="2099" spans="1:10" s="15" customFormat="1" ht="23.25" customHeight="1" x14ac:dyDescent="0.55000000000000004">
      <c r="A2099" s="25">
        <v>1391</v>
      </c>
      <c r="B2099" s="26">
        <v>100000516419</v>
      </c>
      <c r="C2099" s="25">
        <v>0</v>
      </c>
      <c r="D2099" s="24" t="s">
        <v>1546</v>
      </c>
      <c r="E2099" s="24" t="s">
        <v>1543</v>
      </c>
      <c r="F2099" s="23">
        <v>24600</v>
      </c>
      <c r="G2099" s="23">
        <v>-10478.82</v>
      </c>
      <c r="H2099" s="27">
        <v>14121.18</v>
      </c>
      <c r="I2099" s="114"/>
      <c r="J2099" s="17"/>
    </row>
    <row r="2100" spans="1:10" s="15" customFormat="1" ht="23.25" customHeight="1" x14ac:dyDescent="0.55000000000000004">
      <c r="A2100" s="25">
        <v>1392</v>
      </c>
      <c r="B2100" s="26">
        <v>100000516420</v>
      </c>
      <c r="C2100" s="25">
        <v>0</v>
      </c>
      <c r="D2100" s="24" t="s">
        <v>1546</v>
      </c>
      <c r="E2100" s="24" t="s">
        <v>1543</v>
      </c>
      <c r="F2100" s="23">
        <v>24600</v>
      </c>
      <c r="G2100" s="23">
        <v>-10478.82</v>
      </c>
      <c r="H2100" s="27">
        <v>14121.18</v>
      </c>
      <c r="I2100" s="114"/>
      <c r="J2100" s="17"/>
    </row>
    <row r="2101" spans="1:10" s="15" customFormat="1" ht="23.25" customHeight="1" x14ac:dyDescent="0.55000000000000004">
      <c r="A2101" s="25">
        <v>1393</v>
      </c>
      <c r="B2101" s="26">
        <v>100000516421</v>
      </c>
      <c r="C2101" s="25">
        <v>0</v>
      </c>
      <c r="D2101" s="24" t="s">
        <v>1546</v>
      </c>
      <c r="E2101" s="24" t="s">
        <v>1543</v>
      </c>
      <c r="F2101" s="23">
        <v>24600</v>
      </c>
      <c r="G2101" s="23">
        <v>-10478.82</v>
      </c>
      <c r="H2101" s="27">
        <v>14121.18</v>
      </c>
      <c r="I2101" s="114"/>
      <c r="J2101" s="17"/>
    </row>
    <row r="2102" spans="1:10" s="15" customFormat="1" ht="23.25" customHeight="1" x14ac:dyDescent="0.55000000000000004">
      <c r="A2102" s="25">
        <v>1394</v>
      </c>
      <c r="B2102" s="26">
        <v>100000516422</v>
      </c>
      <c r="C2102" s="25">
        <v>0</v>
      </c>
      <c r="D2102" s="24" t="s">
        <v>1546</v>
      </c>
      <c r="E2102" s="24" t="s">
        <v>1543</v>
      </c>
      <c r="F2102" s="23">
        <v>24600</v>
      </c>
      <c r="G2102" s="23">
        <v>-10478.82</v>
      </c>
      <c r="H2102" s="27">
        <v>14121.18</v>
      </c>
      <c r="I2102" s="114"/>
      <c r="J2102" s="17"/>
    </row>
    <row r="2103" spans="1:10" s="15" customFormat="1" ht="23.25" customHeight="1" x14ac:dyDescent="0.55000000000000004">
      <c r="A2103" s="25">
        <v>1395</v>
      </c>
      <c r="B2103" s="26">
        <v>100000516423</v>
      </c>
      <c r="C2103" s="25">
        <v>0</v>
      </c>
      <c r="D2103" s="24" t="s">
        <v>1546</v>
      </c>
      <c r="E2103" s="24" t="s">
        <v>1543</v>
      </c>
      <c r="F2103" s="23">
        <v>24600</v>
      </c>
      <c r="G2103" s="23">
        <v>-10478.82</v>
      </c>
      <c r="H2103" s="27">
        <v>14121.18</v>
      </c>
      <c r="I2103" s="114"/>
      <c r="J2103" s="17"/>
    </row>
    <row r="2104" spans="1:10" s="15" customFormat="1" ht="23.25" customHeight="1" x14ac:dyDescent="0.55000000000000004">
      <c r="A2104" s="25">
        <v>1396</v>
      </c>
      <c r="B2104" s="26">
        <v>100000516424</v>
      </c>
      <c r="C2104" s="25">
        <v>0</v>
      </c>
      <c r="D2104" s="24" t="s">
        <v>1546</v>
      </c>
      <c r="E2104" s="24" t="s">
        <v>1543</v>
      </c>
      <c r="F2104" s="23">
        <v>24600</v>
      </c>
      <c r="G2104" s="23">
        <v>-10478.82</v>
      </c>
      <c r="H2104" s="27">
        <v>14121.18</v>
      </c>
      <c r="I2104" s="114"/>
      <c r="J2104" s="17"/>
    </row>
    <row r="2105" spans="1:10" s="15" customFormat="1" ht="23.25" customHeight="1" x14ac:dyDescent="0.55000000000000004">
      <c r="A2105" s="25">
        <v>1397</v>
      </c>
      <c r="B2105" s="26">
        <v>100000516425</v>
      </c>
      <c r="C2105" s="25">
        <v>0</v>
      </c>
      <c r="D2105" s="24" t="s">
        <v>1546</v>
      </c>
      <c r="E2105" s="24" t="s">
        <v>1543</v>
      </c>
      <c r="F2105" s="23">
        <v>24600</v>
      </c>
      <c r="G2105" s="23">
        <v>-10478.82</v>
      </c>
      <c r="H2105" s="27">
        <v>14121.18</v>
      </c>
      <c r="I2105" s="114"/>
      <c r="J2105" s="17"/>
    </row>
    <row r="2106" spans="1:10" s="15" customFormat="1" ht="23.25" customHeight="1" x14ac:dyDescent="0.55000000000000004">
      <c r="A2106" s="25">
        <v>1398</v>
      </c>
      <c r="B2106" s="26">
        <v>100000516426</v>
      </c>
      <c r="C2106" s="25">
        <v>0</v>
      </c>
      <c r="D2106" s="24" t="s">
        <v>1546</v>
      </c>
      <c r="E2106" s="24" t="s">
        <v>1543</v>
      </c>
      <c r="F2106" s="23">
        <v>24600</v>
      </c>
      <c r="G2106" s="23">
        <v>-10478.82</v>
      </c>
      <c r="H2106" s="27">
        <v>14121.18</v>
      </c>
      <c r="I2106" s="114"/>
      <c r="J2106" s="17"/>
    </row>
    <row r="2107" spans="1:10" s="15" customFormat="1" ht="23.25" customHeight="1" x14ac:dyDescent="0.55000000000000004">
      <c r="A2107" s="25">
        <v>1399</v>
      </c>
      <c r="B2107" s="26">
        <v>100000516427</v>
      </c>
      <c r="C2107" s="25">
        <v>0</v>
      </c>
      <c r="D2107" s="24" t="s">
        <v>1546</v>
      </c>
      <c r="E2107" s="24" t="s">
        <v>1543</v>
      </c>
      <c r="F2107" s="23">
        <v>24600</v>
      </c>
      <c r="G2107" s="23">
        <v>-10478.82</v>
      </c>
      <c r="H2107" s="27">
        <v>14121.18</v>
      </c>
      <c r="I2107" s="114"/>
      <c r="J2107" s="17"/>
    </row>
    <row r="2108" spans="1:10" s="15" customFormat="1" ht="23.25" customHeight="1" x14ac:dyDescent="0.55000000000000004">
      <c r="A2108" s="25">
        <v>1400</v>
      </c>
      <c r="B2108" s="26">
        <v>100000516428</v>
      </c>
      <c r="C2108" s="25">
        <v>0</v>
      </c>
      <c r="D2108" s="24" t="s">
        <v>1546</v>
      </c>
      <c r="E2108" s="24" t="s">
        <v>1543</v>
      </c>
      <c r="F2108" s="23">
        <v>24600</v>
      </c>
      <c r="G2108" s="23">
        <v>-10478.82</v>
      </c>
      <c r="H2108" s="27">
        <v>14121.18</v>
      </c>
      <c r="I2108" s="114"/>
      <c r="J2108" s="17"/>
    </row>
    <row r="2109" spans="1:10" s="15" customFormat="1" ht="23.25" customHeight="1" x14ac:dyDescent="0.55000000000000004">
      <c r="A2109" s="25">
        <v>1401</v>
      </c>
      <c r="B2109" s="26">
        <v>100000516429</v>
      </c>
      <c r="C2109" s="25">
        <v>0</v>
      </c>
      <c r="D2109" s="24" t="s">
        <v>1546</v>
      </c>
      <c r="E2109" s="24" t="s">
        <v>1543</v>
      </c>
      <c r="F2109" s="23">
        <v>24600</v>
      </c>
      <c r="G2109" s="23">
        <v>-10478.82</v>
      </c>
      <c r="H2109" s="27">
        <v>14121.18</v>
      </c>
      <c r="I2109" s="114"/>
      <c r="J2109" s="17"/>
    </row>
    <row r="2110" spans="1:10" s="15" customFormat="1" ht="23.25" customHeight="1" x14ac:dyDescent="0.55000000000000004">
      <c r="A2110" s="25">
        <v>1402</v>
      </c>
      <c r="B2110" s="26">
        <v>100000516430</v>
      </c>
      <c r="C2110" s="25">
        <v>0</v>
      </c>
      <c r="D2110" s="24" t="s">
        <v>1546</v>
      </c>
      <c r="E2110" s="24" t="s">
        <v>1543</v>
      </c>
      <c r="F2110" s="23">
        <v>24600</v>
      </c>
      <c r="G2110" s="23">
        <v>-10478.82</v>
      </c>
      <c r="H2110" s="27">
        <v>14121.18</v>
      </c>
      <c r="I2110" s="114"/>
      <c r="J2110" s="17"/>
    </row>
    <row r="2111" spans="1:10" s="15" customFormat="1" ht="23.25" customHeight="1" x14ac:dyDescent="0.55000000000000004">
      <c r="A2111" s="25">
        <v>1403</v>
      </c>
      <c r="B2111" s="26">
        <v>100000516431</v>
      </c>
      <c r="C2111" s="25">
        <v>0</v>
      </c>
      <c r="D2111" s="24" t="s">
        <v>1546</v>
      </c>
      <c r="E2111" s="24" t="s">
        <v>1543</v>
      </c>
      <c r="F2111" s="23">
        <v>24600</v>
      </c>
      <c r="G2111" s="23">
        <v>-10478.82</v>
      </c>
      <c r="H2111" s="27">
        <v>14121.18</v>
      </c>
      <c r="I2111" s="114"/>
      <c r="J2111" s="17"/>
    </row>
    <row r="2112" spans="1:10" s="15" customFormat="1" ht="23.25" customHeight="1" x14ac:dyDescent="0.55000000000000004">
      <c r="A2112" s="25">
        <v>1404</v>
      </c>
      <c r="B2112" s="26">
        <v>100000516432</v>
      </c>
      <c r="C2112" s="25">
        <v>0</v>
      </c>
      <c r="D2112" s="24" t="s">
        <v>1546</v>
      </c>
      <c r="E2112" s="24" t="s">
        <v>1543</v>
      </c>
      <c r="F2112" s="23">
        <v>24600</v>
      </c>
      <c r="G2112" s="23">
        <v>-10478.82</v>
      </c>
      <c r="H2112" s="27">
        <v>14121.18</v>
      </c>
      <c r="I2112" s="114"/>
      <c r="J2112" s="17"/>
    </row>
    <row r="2113" spans="1:10" s="15" customFormat="1" ht="23.25" customHeight="1" x14ac:dyDescent="0.55000000000000004">
      <c r="A2113" s="25">
        <v>1405</v>
      </c>
      <c r="B2113" s="26">
        <v>100000516433</v>
      </c>
      <c r="C2113" s="25">
        <v>0</v>
      </c>
      <c r="D2113" s="24" t="s">
        <v>1546</v>
      </c>
      <c r="E2113" s="24" t="s">
        <v>1543</v>
      </c>
      <c r="F2113" s="23">
        <v>24600</v>
      </c>
      <c r="G2113" s="23">
        <v>-10478.82</v>
      </c>
      <c r="H2113" s="27">
        <v>14121.18</v>
      </c>
      <c r="I2113" s="114"/>
      <c r="J2113" s="17"/>
    </row>
    <row r="2114" spans="1:10" s="15" customFormat="1" ht="23.25" customHeight="1" x14ac:dyDescent="0.55000000000000004">
      <c r="A2114" s="25">
        <v>1406</v>
      </c>
      <c r="B2114" s="26">
        <v>100000516434</v>
      </c>
      <c r="C2114" s="25">
        <v>0</v>
      </c>
      <c r="D2114" s="24" t="s">
        <v>1546</v>
      </c>
      <c r="E2114" s="24" t="s">
        <v>1543</v>
      </c>
      <c r="F2114" s="23">
        <v>24600</v>
      </c>
      <c r="G2114" s="23">
        <v>-10478.82</v>
      </c>
      <c r="H2114" s="27">
        <v>14121.18</v>
      </c>
      <c r="I2114" s="114"/>
      <c r="J2114" s="17"/>
    </row>
    <row r="2115" spans="1:10" s="15" customFormat="1" ht="23.25" customHeight="1" x14ac:dyDescent="0.55000000000000004">
      <c r="A2115" s="25">
        <v>1407</v>
      </c>
      <c r="B2115" s="26">
        <v>100000516435</v>
      </c>
      <c r="C2115" s="25">
        <v>0</v>
      </c>
      <c r="D2115" s="24" t="s">
        <v>1546</v>
      </c>
      <c r="E2115" s="24" t="s">
        <v>1543</v>
      </c>
      <c r="F2115" s="23">
        <v>24600</v>
      </c>
      <c r="G2115" s="23">
        <v>-10478.82</v>
      </c>
      <c r="H2115" s="27">
        <v>14121.18</v>
      </c>
      <c r="I2115" s="114"/>
      <c r="J2115" s="17"/>
    </row>
    <row r="2116" spans="1:10" s="15" customFormat="1" ht="23.25" customHeight="1" x14ac:dyDescent="0.55000000000000004">
      <c r="A2116" s="25">
        <v>1408</v>
      </c>
      <c r="B2116" s="26">
        <v>100000516436</v>
      </c>
      <c r="C2116" s="25">
        <v>0</v>
      </c>
      <c r="D2116" s="24" t="s">
        <v>1546</v>
      </c>
      <c r="E2116" s="24" t="s">
        <v>1543</v>
      </c>
      <c r="F2116" s="23">
        <v>24600</v>
      </c>
      <c r="G2116" s="23">
        <v>-10478.82</v>
      </c>
      <c r="H2116" s="27">
        <v>14121.18</v>
      </c>
      <c r="I2116" s="114"/>
      <c r="J2116" s="17"/>
    </row>
    <row r="2117" spans="1:10" s="15" customFormat="1" ht="23.25" customHeight="1" x14ac:dyDescent="0.55000000000000004">
      <c r="A2117" s="25">
        <v>1409</v>
      </c>
      <c r="B2117" s="26">
        <v>100000516437</v>
      </c>
      <c r="C2117" s="25">
        <v>0</v>
      </c>
      <c r="D2117" s="24" t="s">
        <v>1546</v>
      </c>
      <c r="E2117" s="24" t="s">
        <v>1543</v>
      </c>
      <c r="F2117" s="23">
        <v>24600</v>
      </c>
      <c r="G2117" s="23">
        <v>-10478.82</v>
      </c>
      <c r="H2117" s="27">
        <v>14121.18</v>
      </c>
      <c r="I2117" s="114"/>
      <c r="J2117" s="17"/>
    </row>
    <row r="2118" spans="1:10" s="15" customFormat="1" ht="23.25" customHeight="1" x14ac:dyDescent="0.55000000000000004">
      <c r="A2118" s="25">
        <v>1410</v>
      </c>
      <c r="B2118" s="26">
        <v>100000516438</v>
      </c>
      <c r="C2118" s="25">
        <v>0</v>
      </c>
      <c r="D2118" s="24" t="s">
        <v>1546</v>
      </c>
      <c r="E2118" s="24" t="s">
        <v>1543</v>
      </c>
      <c r="F2118" s="23">
        <v>24600</v>
      </c>
      <c r="G2118" s="23">
        <v>-10478.82</v>
      </c>
      <c r="H2118" s="27">
        <v>14121.18</v>
      </c>
      <c r="I2118" s="114"/>
      <c r="J2118" s="17"/>
    </row>
    <row r="2119" spans="1:10" s="15" customFormat="1" ht="23.25" customHeight="1" x14ac:dyDescent="0.55000000000000004">
      <c r="A2119" s="25">
        <v>1411</v>
      </c>
      <c r="B2119" s="26">
        <v>100000516439</v>
      </c>
      <c r="C2119" s="25">
        <v>0</v>
      </c>
      <c r="D2119" s="24" t="s">
        <v>1546</v>
      </c>
      <c r="E2119" s="24" t="s">
        <v>1543</v>
      </c>
      <c r="F2119" s="23">
        <v>24600</v>
      </c>
      <c r="G2119" s="23">
        <v>-10478.82</v>
      </c>
      <c r="H2119" s="27">
        <v>14121.18</v>
      </c>
      <c r="I2119" s="114"/>
      <c r="J2119" s="17"/>
    </row>
    <row r="2120" spans="1:10" s="15" customFormat="1" ht="23.25" customHeight="1" x14ac:dyDescent="0.55000000000000004">
      <c r="A2120" s="25">
        <v>1412</v>
      </c>
      <c r="B2120" s="26">
        <v>100000516440</v>
      </c>
      <c r="C2120" s="25">
        <v>0</v>
      </c>
      <c r="D2120" s="24" t="s">
        <v>1546</v>
      </c>
      <c r="E2120" s="24" t="s">
        <v>1543</v>
      </c>
      <c r="F2120" s="23">
        <v>24600</v>
      </c>
      <c r="G2120" s="23">
        <v>-10478.82</v>
      </c>
      <c r="H2120" s="27">
        <v>14121.18</v>
      </c>
      <c r="I2120" s="114"/>
      <c r="J2120" s="17"/>
    </row>
    <row r="2121" spans="1:10" s="15" customFormat="1" ht="23.25" customHeight="1" x14ac:dyDescent="0.55000000000000004">
      <c r="A2121" s="25">
        <v>1413</v>
      </c>
      <c r="B2121" s="26">
        <v>100000516441</v>
      </c>
      <c r="C2121" s="25">
        <v>0</v>
      </c>
      <c r="D2121" s="24" t="s">
        <v>1546</v>
      </c>
      <c r="E2121" s="24" t="s">
        <v>1543</v>
      </c>
      <c r="F2121" s="23">
        <v>24600</v>
      </c>
      <c r="G2121" s="23">
        <v>-10478.82</v>
      </c>
      <c r="H2121" s="27">
        <v>14121.18</v>
      </c>
      <c r="I2121" s="114"/>
      <c r="J2121" s="17"/>
    </row>
    <row r="2122" spans="1:10" s="15" customFormat="1" ht="23.25" customHeight="1" x14ac:dyDescent="0.55000000000000004">
      <c r="A2122" s="25">
        <v>1414</v>
      </c>
      <c r="B2122" s="26">
        <v>100000516442</v>
      </c>
      <c r="C2122" s="25">
        <v>0</v>
      </c>
      <c r="D2122" s="24" t="s">
        <v>1546</v>
      </c>
      <c r="E2122" s="24" t="s">
        <v>1543</v>
      </c>
      <c r="F2122" s="23">
        <v>24600</v>
      </c>
      <c r="G2122" s="23">
        <v>-10478.82</v>
      </c>
      <c r="H2122" s="27">
        <v>14121.18</v>
      </c>
      <c r="I2122" s="114"/>
      <c r="J2122" s="17"/>
    </row>
    <row r="2123" spans="1:10" s="15" customFormat="1" ht="23.25" customHeight="1" x14ac:dyDescent="0.55000000000000004">
      <c r="A2123" s="25">
        <v>1415</v>
      </c>
      <c r="B2123" s="26">
        <v>100000516443</v>
      </c>
      <c r="C2123" s="25">
        <v>0</v>
      </c>
      <c r="D2123" s="24" t="s">
        <v>1546</v>
      </c>
      <c r="E2123" s="24" t="s">
        <v>1543</v>
      </c>
      <c r="F2123" s="23">
        <v>24600</v>
      </c>
      <c r="G2123" s="23">
        <v>-10478.82</v>
      </c>
      <c r="H2123" s="27">
        <v>14121.18</v>
      </c>
      <c r="I2123" s="114"/>
      <c r="J2123" s="17"/>
    </row>
    <row r="2124" spans="1:10" s="15" customFormat="1" ht="23.25" customHeight="1" x14ac:dyDescent="0.55000000000000004">
      <c r="A2124" s="25">
        <v>1416</v>
      </c>
      <c r="B2124" s="26">
        <v>100000516444</v>
      </c>
      <c r="C2124" s="25">
        <v>0</v>
      </c>
      <c r="D2124" s="24" t="s">
        <v>1546</v>
      </c>
      <c r="E2124" s="24" t="s">
        <v>1543</v>
      </c>
      <c r="F2124" s="23">
        <v>24600</v>
      </c>
      <c r="G2124" s="23">
        <v>-10478.82</v>
      </c>
      <c r="H2124" s="27">
        <v>14121.18</v>
      </c>
      <c r="I2124" s="114"/>
      <c r="J2124" s="17"/>
    </row>
    <row r="2125" spans="1:10" s="15" customFormat="1" ht="23.25" customHeight="1" x14ac:dyDescent="0.55000000000000004">
      <c r="A2125" s="25">
        <v>1417</v>
      </c>
      <c r="B2125" s="26">
        <v>100000516445</v>
      </c>
      <c r="C2125" s="25">
        <v>0</v>
      </c>
      <c r="D2125" s="24" t="s">
        <v>1546</v>
      </c>
      <c r="E2125" s="24" t="s">
        <v>1543</v>
      </c>
      <c r="F2125" s="23">
        <v>24600</v>
      </c>
      <c r="G2125" s="23">
        <v>-10478.82</v>
      </c>
      <c r="H2125" s="27">
        <v>14121.18</v>
      </c>
      <c r="I2125" s="114"/>
      <c r="J2125" s="17"/>
    </row>
    <row r="2126" spans="1:10" s="15" customFormat="1" ht="23.25" customHeight="1" x14ac:dyDescent="0.55000000000000004">
      <c r="A2126" s="25">
        <v>1418</v>
      </c>
      <c r="B2126" s="26">
        <v>100000516446</v>
      </c>
      <c r="C2126" s="25">
        <v>0</v>
      </c>
      <c r="D2126" s="24" t="s">
        <v>1546</v>
      </c>
      <c r="E2126" s="24" t="s">
        <v>1543</v>
      </c>
      <c r="F2126" s="23">
        <v>24600</v>
      </c>
      <c r="G2126" s="23">
        <v>-10478.82</v>
      </c>
      <c r="H2126" s="27">
        <v>14121.18</v>
      </c>
      <c r="I2126" s="114"/>
      <c r="J2126" s="17"/>
    </row>
    <row r="2127" spans="1:10" s="15" customFormat="1" ht="23.25" customHeight="1" x14ac:dyDescent="0.55000000000000004">
      <c r="A2127" s="25">
        <v>1419</v>
      </c>
      <c r="B2127" s="26">
        <v>100000516447</v>
      </c>
      <c r="C2127" s="25">
        <v>0</v>
      </c>
      <c r="D2127" s="24" t="s">
        <v>1546</v>
      </c>
      <c r="E2127" s="24" t="s">
        <v>1543</v>
      </c>
      <c r="F2127" s="23">
        <v>24600</v>
      </c>
      <c r="G2127" s="23">
        <v>-10478.82</v>
      </c>
      <c r="H2127" s="27">
        <v>14121.18</v>
      </c>
      <c r="I2127" s="114"/>
      <c r="J2127" s="17"/>
    </row>
    <row r="2128" spans="1:10" s="15" customFormat="1" ht="23.25" customHeight="1" x14ac:dyDescent="0.55000000000000004">
      <c r="A2128" s="25">
        <v>1420</v>
      </c>
      <c r="B2128" s="26">
        <v>100000516448</v>
      </c>
      <c r="C2128" s="25">
        <v>0</v>
      </c>
      <c r="D2128" s="24" t="s">
        <v>1546</v>
      </c>
      <c r="E2128" s="24" t="s">
        <v>1543</v>
      </c>
      <c r="F2128" s="23">
        <v>24600</v>
      </c>
      <c r="G2128" s="23">
        <v>-10478.82</v>
      </c>
      <c r="H2128" s="27">
        <v>14121.18</v>
      </c>
      <c r="I2128" s="114"/>
      <c r="J2128" s="17"/>
    </row>
    <row r="2129" spans="1:10" s="15" customFormat="1" ht="23.25" customHeight="1" x14ac:dyDescent="0.55000000000000004">
      <c r="A2129" s="25">
        <v>1421</v>
      </c>
      <c r="B2129" s="26">
        <v>100000516449</v>
      </c>
      <c r="C2129" s="25">
        <v>0</v>
      </c>
      <c r="D2129" s="24" t="s">
        <v>1546</v>
      </c>
      <c r="E2129" s="24" t="s">
        <v>1543</v>
      </c>
      <c r="F2129" s="23">
        <v>24600</v>
      </c>
      <c r="G2129" s="23">
        <v>-10478.82</v>
      </c>
      <c r="H2129" s="27">
        <v>14121.18</v>
      </c>
      <c r="I2129" s="114"/>
      <c r="J2129" s="17"/>
    </row>
    <row r="2130" spans="1:10" s="15" customFormat="1" ht="23.25" customHeight="1" x14ac:dyDescent="0.55000000000000004">
      <c r="A2130" s="25">
        <v>1422</v>
      </c>
      <c r="B2130" s="26">
        <v>100000516450</v>
      </c>
      <c r="C2130" s="25">
        <v>0</v>
      </c>
      <c r="D2130" s="24" t="s">
        <v>1546</v>
      </c>
      <c r="E2130" s="24" t="s">
        <v>1543</v>
      </c>
      <c r="F2130" s="23">
        <v>24600</v>
      </c>
      <c r="G2130" s="23">
        <v>-10478.82</v>
      </c>
      <c r="H2130" s="27">
        <v>14121.18</v>
      </c>
      <c r="I2130" s="114"/>
      <c r="J2130" s="17"/>
    </row>
    <row r="2131" spans="1:10" s="15" customFormat="1" ht="23.25" customHeight="1" x14ac:dyDescent="0.55000000000000004">
      <c r="A2131" s="25">
        <v>1423</v>
      </c>
      <c r="B2131" s="26">
        <v>100000516451</v>
      </c>
      <c r="C2131" s="25">
        <v>0</v>
      </c>
      <c r="D2131" s="24" t="s">
        <v>1546</v>
      </c>
      <c r="E2131" s="24" t="s">
        <v>1543</v>
      </c>
      <c r="F2131" s="23">
        <v>24600</v>
      </c>
      <c r="G2131" s="23">
        <v>-10478.82</v>
      </c>
      <c r="H2131" s="27">
        <v>14121.18</v>
      </c>
      <c r="I2131" s="114"/>
      <c r="J2131" s="17"/>
    </row>
    <row r="2132" spans="1:10" s="15" customFormat="1" ht="23.25" customHeight="1" x14ac:dyDescent="0.55000000000000004">
      <c r="A2132" s="25">
        <v>1424</v>
      </c>
      <c r="B2132" s="26">
        <v>100000516452</v>
      </c>
      <c r="C2132" s="25">
        <v>0</v>
      </c>
      <c r="D2132" s="24" t="s">
        <v>1546</v>
      </c>
      <c r="E2132" s="24" t="s">
        <v>1543</v>
      </c>
      <c r="F2132" s="23">
        <v>24600</v>
      </c>
      <c r="G2132" s="23">
        <v>-10478.82</v>
      </c>
      <c r="H2132" s="27">
        <v>14121.18</v>
      </c>
      <c r="I2132" s="114"/>
      <c r="J2132" s="17"/>
    </row>
    <row r="2133" spans="1:10" s="15" customFormat="1" ht="23.25" customHeight="1" x14ac:dyDescent="0.55000000000000004">
      <c r="A2133" s="25">
        <v>1425</v>
      </c>
      <c r="B2133" s="26">
        <v>100000516453</v>
      </c>
      <c r="C2133" s="25">
        <v>0</v>
      </c>
      <c r="D2133" s="24" t="s">
        <v>1546</v>
      </c>
      <c r="E2133" s="24" t="s">
        <v>1543</v>
      </c>
      <c r="F2133" s="23">
        <v>24600</v>
      </c>
      <c r="G2133" s="23">
        <v>-10478.82</v>
      </c>
      <c r="H2133" s="27">
        <v>14121.18</v>
      </c>
      <c r="I2133" s="114"/>
      <c r="J2133" s="17"/>
    </row>
    <row r="2134" spans="1:10" s="15" customFormat="1" ht="23.25" customHeight="1" x14ac:dyDescent="0.55000000000000004">
      <c r="A2134" s="25">
        <v>1426</v>
      </c>
      <c r="B2134" s="26">
        <v>100000516454</v>
      </c>
      <c r="C2134" s="25">
        <v>0</v>
      </c>
      <c r="D2134" s="24" t="s">
        <v>1546</v>
      </c>
      <c r="E2134" s="24" t="s">
        <v>1543</v>
      </c>
      <c r="F2134" s="23">
        <v>24600</v>
      </c>
      <c r="G2134" s="23">
        <v>-10478.82</v>
      </c>
      <c r="H2134" s="27">
        <v>14121.18</v>
      </c>
      <c r="I2134" s="114"/>
      <c r="J2134" s="17"/>
    </row>
    <row r="2135" spans="1:10" s="15" customFormat="1" ht="23.25" customHeight="1" x14ac:dyDescent="0.55000000000000004">
      <c r="A2135" s="25">
        <v>1427</v>
      </c>
      <c r="B2135" s="26">
        <v>100000516455</v>
      </c>
      <c r="C2135" s="25">
        <v>0</v>
      </c>
      <c r="D2135" s="24" t="s">
        <v>1546</v>
      </c>
      <c r="E2135" s="24" t="s">
        <v>1543</v>
      </c>
      <c r="F2135" s="23">
        <v>24600</v>
      </c>
      <c r="G2135" s="23">
        <v>-10478.82</v>
      </c>
      <c r="H2135" s="27">
        <v>14121.18</v>
      </c>
      <c r="I2135" s="114"/>
      <c r="J2135" s="17"/>
    </row>
    <row r="2136" spans="1:10" s="15" customFormat="1" ht="23.25" customHeight="1" x14ac:dyDescent="0.55000000000000004">
      <c r="A2136" s="25">
        <v>1428</v>
      </c>
      <c r="B2136" s="26">
        <v>100000516456</v>
      </c>
      <c r="C2136" s="25">
        <v>0</v>
      </c>
      <c r="D2136" s="24" t="s">
        <v>1546</v>
      </c>
      <c r="E2136" s="24" t="s">
        <v>1543</v>
      </c>
      <c r="F2136" s="23">
        <v>24600</v>
      </c>
      <c r="G2136" s="23">
        <v>-10478.82</v>
      </c>
      <c r="H2136" s="27">
        <v>14121.18</v>
      </c>
      <c r="I2136" s="114"/>
      <c r="J2136" s="17"/>
    </row>
    <row r="2137" spans="1:10" s="15" customFormat="1" ht="23.25" customHeight="1" x14ac:dyDescent="0.55000000000000004">
      <c r="A2137" s="25">
        <v>1429</v>
      </c>
      <c r="B2137" s="26">
        <v>100000516457</v>
      </c>
      <c r="C2137" s="25">
        <v>0</v>
      </c>
      <c r="D2137" s="24" t="s">
        <v>1546</v>
      </c>
      <c r="E2137" s="24" t="s">
        <v>1543</v>
      </c>
      <c r="F2137" s="23">
        <v>24600</v>
      </c>
      <c r="G2137" s="23">
        <v>-10478.82</v>
      </c>
      <c r="H2137" s="27">
        <v>14121.18</v>
      </c>
      <c r="I2137" s="114"/>
      <c r="J2137" s="17"/>
    </row>
    <row r="2138" spans="1:10" s="15" customFormat="1" ht="23.25" customHeight="1" x14ac:dyDescent="0.55000000000000004">
      <c r="A2138" s="25">
        <v>1430</v>
      </c>
      <c r="B2138" s="26">
        <v>100000516458</v>
      </c>
      <c r="C2138" s="25">
        <v>0</v>
      </c>
      <c r="D2138" s="24" t="s">
        <v>1546</v>
      </c>
      <c r="E2138" s="24" t="s">
        <v>1543</v>
      </c>
      <c r="F2138" s="23">
        <v>24600</v>
      </c>
      <c r="G2138" s="23">
        <v>-10478.82</v>
      </c>
      <c r="H2138" s="27">
        <v>14121.18</v>
      </c>
      <c r="I2138" s="114"/>
      <c r="J2138" s="17"/>
    </row>
    <row r="2139" spans="1:10" s="15" customFormat="1" ht="23.25" customHeight="1" x14ac:dyDescent="0.55000000000000004">
      <c r="A2139" s="25">
        <v>1431</v>
      </c>
      <c r="B2139" s="26">
        <v>100000516459</v>
      </c>
      <c r="C2139" s="25">
        <v>0</v>
      </c>
      <c r="D2139" s="24" t="s">
        <v>1546</v>
      </c>
      <c r="E2139" s="24" t="s">
        <v>1543</v>
      </c>
      <c r="F2139" s="23">
        <v>24600</v>
      </c>
      <c r="G2139" s="23">
        <v>-10478.82</v>
      </c>
      <c r="H2139" s="27">
        <v>14121.18</v>
      </c>
      <c r="I2139" s="114"/>
      <c r="J2139" s="17"/>
    </row>
    <row r="2140" spans="1:10" s="15" customFormat="1" ht="23.25" customHeight="1" x14ac:dyDescent="0.55000000000000004">
      <c r="A2140" s="25">
        <v>1432</v>
      </c>
      <c r="B2140" s="26">
        <v>100000516460</v>
      </c>
      <c r="C2140" s="25">
        <v>0</v>
      </c>
      <c r="D2140" s="24" t="s">
        <v>1546</v>
      </c>
      <c r="E2140" s="24" t="s">
        <v>1543</v>
      </c>
      <c r="F2140" s="23">
        <v>24600</v>
      </c>
      <c r="G2140" s="23">
        <v>-10478.82</v>
      </c>
      <c r="H2140" s="27">
        <v>14121.18</v>
      </c>
      <c r="I2140" s="114"/>
      <c r="J2140" s="17"/>
    </row>
    <row r="2141" spans="1:10" s="15" customFormat="1" ht="23.25" customHeight="1" x14ac:dyDescent="0.55000000000000004">
      <c r="A2141" s="25">
        <v>1433</v>
      </c>
      <c r="B2141" s="26">
        <v>100000516461</v>
      </c>
      <c r="C2141" s="25">
        <v>0</v>
      </c>
      <c r="D2141" s="24" t="s">
        <v>1546</v>
      </c>
      <c r="E2141" s="24" t="s">
        <v>1543</v>
      </c>
      <c r="F2141" s="23">
        <v>24600</v>
      </c>
      <c r="G2141" s="23">
        <v>-10478.82</v>
      </c>
      <c r="H2141" s="27">
        <v>14121.18</v>
      </c>
      <c r="I2141" s="114"/>
      <c r="J2141" s="17"/>
    </row>
    <row r="2142" spans="1:10" s="15" customFormat="1" ht="23.25" customHeight="1" x14ac:dyDescent="0.55000000000000004">
      <c r="A2142" s="25">
        <v>1434</v>
      </c>
      <c r="B2142" s="26">
        <v>100000516462</v>
      </c>
      <c r="C2142" s="25">
        <v>0</v>
      </c>
      <c r="D2142" s="24" t="s">
        <v>1546</v>
      </c>
      <c r="E2142" s="24" t="s">
        <v>1543</v>
      </c>
      <c r="F2142" s="23">
        <v>24600</v>
      </c>
      <c r="G2142" s="23">
        <v>-10478.82</v>
      </c>
      <c r="H2142" s="27">
        <v>14121.18</v>
      </c>
      <c r="I2142" s="114"/>
      <c r="J2142" s="17"/>
    </row>
    <row r="2143" spans="1:10" s="15" customFormat="1" ht="23.25" customHeight="1" x14ac:dyDescent="0.55000000000000004">
      <c r="A2143" s="25">
        <v>1435</v>
      </c>
      <c r="B2143" s="26">
        <v>100000516463</v>
      </c>
      <c r="C2143" s="25">
        <v>0</v>
      </c>
      <c r="D2143" s="24" t="s">
        <v>1546</v>
      </c>
      <c r="E2143" s="24" t="s">
        <v>1543</v>
      </c>
      <c r="F2143" s="23">
        <v>24600</v>
      </c>
      <c r="G2143" s="23">
        <v>-10478.82</v>
      </c>
      <c r="H2143" s="27">
        <v>14121.18</v>
      </c>
      <c r="I2143" s="114"/>
      <c r="J2143" s="17"/>
    </row>
    <row r="2144" spans="1:10" s="15" customFormat="1" ht="23.25" customHeight="1" x14ac:dyDescent="0.55000000000000004">
      <c r="A2144" s="25">
        <v>1436</v>
      </c>
      <c r="B2144" s="26">
        <v>100000516464</v>
      </c>
      <c r="C2144" s="25">
        <v>0</v>
      </c>
      <c r="D2144" s="24" t="s">
        <v>1546</v>
      </c>
      <c r="E2144" s="24" t="s">
        <v>1543</v>
      </c>
      <c r="F2144" s="23">
        <v>24600</v>
      </c>
      <c r="G2144" s="23">
        <v>-10478.82</v>
      </c>
      <c r="H2144" s="27">
        <v>14121.18</v>
      </c>
      <c r="I2144" s="114"/>
      <c r="J2144" s="17"/>
    </row>
    <row r="2145" spans="1:10" s="15" customFormat="1" ht="23.25" customHeight="1" x14ac:dyDescent="0.55000000000000004">
      <c r="A2145" s="25">
        <v>1437</v>
      </c>
      <c r="B2145" s="26">
        <v>100000516465</v>
      </c>
      <c r="C2145" s="25">
        <v>0</v>
      </c>
      <c r="D2145" s="24" t="s">
        <v>1546</v>
      </c>
      <c r="E2145" s="24" t="s">
        <v>1543</v>
      </c>
      <c r="F2145" s="23">
        <v>24600</v>
      </c>
      <c r="G2145" s="23">
        <v>-10478.82</v>
      </c>
      <c r="H2145" s="27">
        <v>14121.18</v>
      </c>
      <c r="I2145" s="114"/>
      <c r="J2145" s="17"/>
    </row>
    <row r="2146" spans="1:10" s="15" customFormat="1" ht="23.25" customHeight="1" x14ac:dyDescent="0.55000000000000004">
      <c r="A2146" s="25">
        <v>1438</v>
      </c>
      <c r="B2146" s="26">
        <v>100000516466</v>
      </c>
      <c r="C2146" s="25">
        <v>0</v>
      </c>
      <c r="D2146" s="24" t="s">
        <v>1546</v>
      </c>
      <c r="E2146" s="24" t="s">
        <v>1543</v>
      </c>
      <c r="F2146" s="23">
        <v>24600</v>
      </c>
      <c r="G2146" s="23">
        <v>-10478.82</v>
      </c>
      <c r="H2146" s="27">
        <v>14121.18</v>
      </c>
      <c r="I2146" s="114"/>
      <c r="J2146" s="17"/>
    </row>
    <row r="2147" spans="1:10" s="15" customFormat="1" ht="23.25" customHeight="1" x14ac:dyDescent="0.55000000000000004">
      <c r="A2147" s="25">
        <v>1439</v>
      </c>
      <c r="B2147" s="26">
        <v>100000516467</v>
      </c>
      <c r="C2147" s="25">
        <v>0</v>
      </c>
      <c r="D2147" s="24" t="s">
        <v>1546</v>
      </c>
      <c r="E2147" s="24" t="s">
        <v>1543</v>
      </c>
      <c r="F2147" s="23">
        <v>24600</v>
      </c>
      <c r="G2147" s="23">
        <v>-10478.82</v>
      </c>
      <c r="H2147" s="27">
        <v>14121.18</v>
      </c>
      <c r="I2147" s="114"/>
      <c r="J2147" s="17"/>
    </row>
    <row r="2148" spans="1:10" s="15" customFormat="1" ht="23.25" customHeight="1" x14ac:dyDescent="0.55000000000000004">
      <c r="A2148" s="25">
        <v>1440</v>
      </c>
      <c r="B2148" s="26">
        <v>100000516468</v>
      </c>
      <c r="C2148" s="25">
        <v>0</v>
      </c>
      <c r="D2148" s="24" t="s">
        <v>1546</v>
      </c>
      <c r="E2148" s="24" t="s">
        <v>1543</v>
      </c>
      <c r="F2148" s="23">
        <v>24600</v>
      </c>
      <c r="G2148" s="23">
        <v>-10478.82</v>
      </c>
      <c r="H2148" s="27">
        <v>14121.18</v>
      </c>
      <c r="I2148" s="114"/>
      <c r="J2148" s="17"/>
    </row>
    <row r="2149" spans="1:10" s="15" customFormat="1" ht="23.25" customHeight="1" x14ac:dyDescent="0.55000000000000004">
      <c r="A2149" s="25">
        <v>1441</v>
      </c>
      <c r="B2149" s="26">
        <v>100000516469</v>
      </c>
      <c r="C2149" s="25">
        <v>0</v>
      </c>
      <c r="D2149" s="24" t="s">
        <v>1546</v>
      </c>
      <c r="E2149" s="24" t="s">
        <v>1543</v>
      </c>
      <c r="F2149" s="23">
        <v>24600</v>
      </c>
      <c r="G2149" s="23">
        <v>-10478.82</v>
      </c>
      <c r="H2149" s="27">
        <v>14121.18</v>
      </c>
      <c r="I2149" s="114"/>
      <c r="J2149" s="17"/>
    </row>
    <row r="2150" spans="1:10" s="15" customFormat="1" ht="23.25" customHeight="1" x14ac:dyDescent="0.55000000000000004">
      <c r="A2150" s="25">
        <v>1442</v>
      </c>
      <c r="B2150" s="26">
        <v>100000516470</v>
      </c>
      <c r="C2150" s="25">
        <v>0</v>
      </c>
      <c r="D2150" s="24" t="s">
        <v>1546</v>
      </c>
      <c r="E2150" s="24" t="s">
        <v>1543</v>
      </c>
      <c r="F2150" s="23">
        <v>24600</v>
      </c>
      <c r="G2150" s="23">
        <v>-10478.82</v>
      </c>
      <c r="H2150" s="27">
        <v>14121.18</v>
      </c>
      <c r="I2150" s="114"/>
      <c r="J2150" s="17"/>
    </row>
    <row r="2151" spans="1:10" s="15" customFormat="1" ht="23.25" customHeight="1" x14ac:dyDescent="0.55000000000000004">
      <c r="A2151" s="25">
        <v>1443</v>
      </c>
      <c r="B2151" s="26">
        <v>100000516471</v>
      </c>
      <c r="C2151" s="25">
        <v>0</v>
      </c>
      <c r="D2151" s="24" t="s">
        <v>1546</v>
      </c>
      <c r="E2151" s="24" t="s">
        <v>1543</v>
      </c>
      <c r="F2151" s="23">
        <v>24600</v>
      </c>
      <c r="G2151" s="23">
        <v>-10478.82</v>
      </c>
      <c r="H2151" s="27">
        <v>14121.18</v>
      </c>
      <c r="I2151" s="114"/>
      <c r="J2151" s="17"/>
    </row>
    <row r="2152" spans="1:10" s="15" customFormat="1" ht="23.25" customHeight="1" x14ac:dyDescent="0.55000000000000004">
      <c r="A2152" s="25">
        <v>1444</v>
      </c>
      <c r="B2152" s="26">
        <v>100000516472</v>
      </c>
      <c r="C2152" s="25">
        <v>0</v>
      </c>
      <c r="D2152" s="24" t="s">
        <v>1546</v>
      </c>
      <c r="E2152" s="24" t="s">
        <v>1543</v>
      </c>
      <c r="F2152" s="23">
        <v>24600</v>
      </c>
      <c r="G2152" s="23">
        <v>-10478.82</v>
      </c>
      <c r="H2152" s="27">
        <v>14121.18</v>
      </c>
      <c r="I2152" s="114"/>
      <c r="J2152" s="17"/>
    </row>
    <row r="2153" spans="1:10" s="15" customFormat="1" ht="23.25" customHeight="1" x14ac:dyDescent="0.55000000000000004">
      <c r="A2153" s="25">
        <v>1445</v>
      </c>
      <c r="B2153" s="26">
        <v>100000516473</v>
      </c>
      <c r="C2153" s="25">
        <v>0</v>
      </c>
      <c r="D2153" s="24" t="s">
        <v>1546</v>
      </c>
      <c r="E2153" s="24" t="s">
        <v>1543</v>
      </c>
      <c r="F2153" s="23">
        <v>24600</v>
      </c>
      <c r="G2153" s="23">
        <v>-10478.82</v>
      </c>
      <c r="H2153" s="27">
        <v>14121.18</v>
      </c>
      <c r="I2153" s="114"/>
      <c r="J2153" s="17"/>
    </row>
    <row r="2154" spans="1:10" s="15" customFormat="1" ht="23.25" customHeight="1" x14ac:dyDescent="0.55000000000000004">
      <c r="A2154" s="25">
        <v>1446</v>
      </c>
      <c r="B2154" s="26">
        <v>100000516474</v>
      </c>
      <c r="C2154" s="25">
        <v>0</v>
      </c>
      <c r="D2154" s="24" t="s">
        <v>1546</v>
      </c>
      <c r="E2154" s="24" t="s">
        <v>1543</v>
      </c>
      <c r="F2154" s="23">
        <v>24600</v>
      </c>
      <c r="G2154" s="23">
        <v>-10478.82</v>
      </c>
      <c r="H2154" s="27">
        <v>14121.18</v>
      </c>
      <c r="I2154" s="114"/>
      <c r="J2154" s="17"/>
    </row>
    <row r="2155" spans="1:10" s="15" customFormat="1" ht="23.25" customHeight="1" x14ac:dyDescent="0.55000000000000004">
      <c r="A2155" s="25">
        <v>1447</v>
      </c>
      <c r="B2155" s="26">
        <v>100000516475</v>
      </c>
      <c r="C2155" s="25">
        <v>0</v>
      </c>
      <c r="D2155" s="24" t="s">
        <v>1546</v>
      </c>
      <c r="E2155" s="24" t="s">
        <v>1543</v>
      </c>
      <c r="F2155" s="23">
        <v>24600</v>
      </c>
      <c r="G2155" s="23">
        <v>-10478.82</v>
      </c>
      <c r="H2155" s="27">
        <v>14121.18</v>
      </c>
      <c r="I2155" s="114"/>
      <c r="J2155" s="17"/>
    </row>
    <row r="2156" spans="1:10" s="15" customFormat="1" ht="23.25" customHeight="1" x14ac:dyDescent="0.55000000000000004">
      <c r="A2156" s="25">
        <v>1448</v>
      </c>
      <c r="B2156" s="26">
        <v>100000516476</v>
      </c>
      <c r="C2156" s="25">
        <v>0</v>
      </c>
      <c r="D2156" s="24" t="s">
        <v>1546</v>
      </c>
      <c r="E2156" s="24" t="s">
        <v>1543</v>
      </c>
      <c r="F2156" s="23">
        <v>24600</v>
      </c>
      <c r="G2156" s="23">
        <v>-10478.82</v>
      </c>
      <c r="H2156" s="27">
        <v>14121.18</v>
      </c>
      <c r="I2156" s="114"/>
      <c r="J2156" s="17"/>
    </row>
    <row r="2157" spans="1:10" s="15" customFormat="1" ht="23.25" customHeight="1" x14ac:dyDescent="0.55000000000000004">
      <c r="A2157" s="25">
        <v>1449</v>
      </c>
      <c r="B2157" s="26">
        <v>100000516477</v>
      </c>
      <c r="C2157" s="25">
        <v>0</v>
      </c>
      <c r="D2157" s="24" t="s">
        <v>1546</v>
      </c>
      <c r="E2157" s="24" t="s">
        <v>1543</v>
      </c>
      <c r="F2157" s="23">
        <v>24600</v>
      </c>
      <c r="G2157" s="23">
        <v>-10478.82</v>
      </c>
      <c r="H2157" s="27">
        <v>14121.18</v>
      </c>
      <c r="I2157" s="114"/>
      <c r="J2157" s="17"/>
    </row>
    <row r="2158" spans="1:10" s="15" customFormat="1" ht="23.25" customHeight="1" x14ac:dyDescent="0.55000000000000004">
      <c r="A2158" s="25">
        <v>1450</v>
      </c>
      <c r="B2158" s="26">
        <v>100000516478</v>
      </c>
      <c r="C2158" s="25">
        <v>0</v>
      </c>
      <c r="D2158" s="24" t="s">
        <v>1546</v>
      </c>
      <c r="E2158" s="24" t="s">
        <v>1543</v>
      </c>
      <c r="F2158" s="23">
        <v>24600</v>
      </c>
      <c r="G2158" s="23">
        <v>-10478.82</v>
      </c>
      <c r="H2158" s="27">
        <v>14121.18</v>
      </c>
      <c r="I2158" s="114"/>
      <c r="J2158" s="17"/>
    </row>
    <row r="2159" spans="1:10" s="15" customFormat="1" ht="23.25" customHeight="1" x14ac:dyDescent="0.55000000000000004">
      <c r="A2159" s="25">
        <v>1451</v>
      </c>
      <c r="B2159" s="26">
        <v>100000516479</v>
      </c>
      <c r="C2159" s="25">
        <v>0</v>
      </c>
      <c r="D2159" s="24" t="s">
        <v>1546</v>
      </c>
      <c r="E2159" s="24" t="s">
        <v>1543</v>
      </c>
      <c r="F2159" s="23">
        <v>24600</v>
      </c>
      <c r="G2159" s="23">
        <v>-10478.82</v>
      </c>
      <c r="H2159" s="27">
        <v>14121.18</v>
      </c>
      <c r="I2159" s="114"/>
      <c r="J2159" s="17"/>
    </row>
    <row r="2160" spans="1:10" s="15" customFormat="1" ht="23.25" customHeight="1" x14ac:dyDescent="0.55000000000000004">
      <c r="A2160" s="25">
        <v>1452</v>
      </c>
      <c r="B2160" s="26">
        <v>100000516480</v>
      </c>
      <c r="C2160" s="25">
        <v>0</v>
      </c>
      <c r="D2160" s="24" t="s">
        <v>1546</v>
      </c>
      <c r="E2160" s="24" t="s">
        <v>1543</v>
      </c>
      <c r="F2160" s="23">
        <v>24600</v>
      </c>
      <c r="G2160" s="23">
        <v>-10478.82</v>
      </c>
      <c r="H2160" s="27">
        <v>14121.18</v>
      </c>
      <c r="I2160" s="114"/>
      <c r="J2160" s="17"/>
    </row>
    <row r="2161" spans="1:10" s="15" customFormat="1" ht="23.25" customHeight="1" x14ac:dyDescent="0.55000000000000004">
      <c r="A2161" s="25">
        <v>1453</v>
      </c>
      <c r="B2161" s="26">
        <v>100000516481</v>
      </c>
      <c r="C2161" s="25">
        <v>0</v>
      </c>
      <c r="D2161" s="24" t="s">
        <v>1546</v>
      </c>
      <c r="E2161" s="24" t="s">
        <v>1543</v>
      </c>
      <c r="F2161" s="23">
        <v>24600</v>
      </c>
      <c r="G2161" s="23">
        <v>-10478.82</v>
      </c>
      <c r="H2161" s="27">
        <v>14121.18</v>
      </c>
      <c r="I2161" s="114"/>
      <c r="J2161" s="17"/>
    </row>
    <row r="2162" spans="1:10" s="15" customFormat="1" ht="23.25" customHeight="1" x14ac:dyDescent="0.55000000000000004">
      <c r="A2162" s="25">
        <v>1454</v>
      </c>
      <c r="B2162" s="26">
        <v>100000516482</v>
      </c>
      <c r="C2162" s="25">
        <v>0</v>
      </c>
      <c r="D2162" s="24" t="s">
        <v>1546</v>
      </c>
      <c r="E2162" s="24" t="s">
        <v>1543</v>
      </c>
      <c r="F2162" s="23">
        <v>24600</v>
      </c>
      <c r="G2162" s="23">
        <v>-10478.82</v>
      </c>
      <c r="H2162" s="27">
        <v>14121.18</v>
      </c>
      <c r="I2162" s="114"/>
      <c r="J2162" s="17"/>
    </row>
    <row r="2163" spans="1:10" s="15" customFormat="1" ht="23.25" customHeight="1" x14ac:dyDescent="0.55000000000000004">
      <c r="A2163" s="25">
        <v>1455</v>
      </c>
      <c r="B2163" s="26">
        <v>100000516483</v>
      </c>
      <c r="C2163" s="25">
        <v>0</v>
      </c>
      <c r="D2163" s="24" t="s">
        <v>1546</v>
      </c>
      <c r="E2163" s="24" t="s">
        <v>1543</v>
      </c>
      <c r="F2163" s="23">
        <v>24600</v>
      </c>
      <c r="G2163" s="23">
        <v>-10478.82</v>
      </c>
      <c r="H2163" s="27">
        <v>14121.18</v>
      </c>
      <c r="I2163" s="114"/>
      <c r="J2163" s="17"/>
    </row>
    <row r="2164" spans="1:10" s="15" customFormat="1" ht="23.25" customHeight="1" x14ac:dyDescent="0.55000000000000004">
      <c r="A2164" s="25">
        <v>1456</v>
      </c>
      <c r="B2164" s="26">
        <v>100000516484</v>
      </c>
      <c r="C2164" s="25">
        <v>0</v>
      </c>
      <c r="D2164" s="24" t="s">
        <v>1546</v>
      </c>
      <c r="E2164" s="24" t="s">
        <v>1543</v>
      </c>
      <c r="F2164" s="23">
        <v>24600</v>
      </c>
      <c r="G2164" s="23">
        <v>-10478.82</v>
      </c>
      <c r="H2164" s="27">
        <v>14121.18</v>
      </c>
      <c r="I2164" s="114"/>
      <c r="J2164" s="17"/>
    </row>
    <row r="2165" spans="1:10" s="15" customFormat="1" ht="23.25" customHeight="1" x14ac:dyDescent="0.55000000000000004">
      <c r="A2165" s="25">
        <v>1457</v>
      </c>
      <c r="B2165" s="26">
        <v>100000516485</v>
      </c>
      <c r="C2165" s="25">
        <v>0</v>
      </c>
      <c r="D2165" s="24" t="s">
        <v>1546</v>
      </c>
      <c r="E2165" s="24" t="s">
        <v>1543</v>
      </c>
      <c r="F2165" s="23">
        <v>24600</v>
      </c>
      <c r="G2165" s="23">
        <v>-10478.82</v>
      </c>
      <c r="H2165" s="27">
        <v>14121.18</v>
      </c>
      <c r="I2165" s="114"/>
      <c r="J2165" s="17"/>
    </row>
    <row r="2166" spans="1:10" s="15" customFormat="1" ht="23.25" customHeight="1" x14ac:dyDescent="0.55000000000000004">
      <c r="A2166" s="25">
        <v>1458</v>
      </c>
      <c r="B2166" s="26">
        <v>100000516486</v>
      </c>
      <c r="C2166" s="25">
        <v>0</v>
      </c>
      <c r="D2166" s="24" t="s">
        <v>1546</v>
      </c>
      <c r="E2166" s="24" t="s">
        <v>1543</v>
      </c>
      <c r="F2166" s="23">
        <v>24600</v>
      </c>
      <c r="G2166" s="23">
        <v>-10478.82</v>
      </c>
      <c r="H2166" s="27">
        <v>14121.18</v>
      </c>
      <c r="I2166" s="114"/>
      <c r="J2166" s="17"/>
    </row>
    <row r="2167" spans="1:10" s="15" customFormat="1" ht="23.25" customHeight="1" x14ac:dyDescent="0.55000000000000004">
      <c r="A2167" s="25">
        <v>1459</v>
      </c>
      <c r="B2167" s="26">
        <v>100000516487</v>
      </c>
      <c r="C2167" s="25">
        <v>0</v>
      </c>
      <c r="D2167" s="24" t="s">
        <v>1546</v>
      </c>
      <c r="E2167" s="24" t="s">
        <v>1543</v>
      </c>
      <c r="F2167" s="23">
        <v>24600</v>
      </c>
      <c r="G2167" s="23">
        <v>-10478.82</v>
      </c>
      <c r="H2167" s="27">
        <v>14121.18</v>
      </c>
      <c r="I2167" s="114"/>
      <c r="J2167" s="17"/>
    </row>
    <row r="2168" spans="1:10" s="15" customFormat="1" ht="23.25" customHeight="1" x14ac:dyDescent="0.55000000000000004">
      <c r="A2168" s="25">
        <v>1460</v>
      </c>
      <c r="B2168" s="26">
        <v>100000516488</v>
      </c>
      <c r="C2168" s="25">
        <v>0</v>
      </c>
      <c r="D2168" s="24" t="s">
        <v>1546</v>
      </c>
      <c r="E2168" s="24" t="s">
        <v>1543</v>
      </c>
      <c r="F2168" s="23">
        <v>24600</v>
      </c>
      <c r="G2168" s="23">
        <v>-10478.82</v>
      </c>
      <c r="H2168" s="27">
        <v>14121.18</v>
      </c>
      <c r="I2168" s="114"/>
      <c r="J2168" s="17"/>
    </row>
    <row r="2169" spans="1:10" s="15" customFormat="1" ht="23.25" customHeight="1" x14ac:dyDescent="0.55000000000000004">
      <c r="A2169" s="25">
        <v>1461</v>
      </c>
      <c r="B2169" s="26">
        <v>100000516489</v>
      </c>
      <c r="C2169" s="25">
        <v>0</v>
      </c>
      <c r="D2169" s="24" t="s">
        <v>1546</v>
      </c>
      <c r="E2169" s="24" t="s">
        <v>1543</v>
      </c>
      <c r="F2169" s="23">
        <v>24600</v>
      </c>
      <c r="G2169" s="23">
        <v>-10478.82</v>
      </c>
      <c r="H2169" s="27">
        <v>14121.18</v>
      </c>
      <c r="I2169" s="114"/>
      <c r="J2169" s="17"/>
    </row>
    <row r="2170" spans="1:10" s="15" customFormat="1" ht="23.25" customHeight="1" x14ac:dyDescent="0.55000000000000004">
      <c r="A2170" s="25">
        <v>1462</v>
      </c>
      <c r="B2170" s="26">
        <v>100000516490</v>
      </c>
      <c r="C2170" s="25">
        <v>0</v>
      </c>
      <c r="D2170" s="24" t="s">
        <v>1546</v>
      </c>
      <c r="E2170" s="24" t="s">
        <v>1543</v>
      </c>
      <c r="F2170" s="23">
        <v>24600</v>
      </c>
      <c r="G2170" s="23">
        <v>-10478.82</v>
      </c>
      <c r="H2170" s="27">
        <v>14121.18</v>
      </c>
      <c r="I2170" s="114"/>
      <c r="J2170" s="17"/>
    </row>
    <row r="2171" spans="1:10" s="15" customFormat="1" ht="23.25" customHeight="1" x14ac:dyDescent="0.55000000000000004">
      <c r="A2171" s="25">
        <v>1463</v>
      </c>
      <c r="B2171" s="26">
        <v>100000516491</v>
      </c>
      <c r="C2171" s="25">
        <v>0</v>
      </c>
      <c r="D2171" s="24" t="s">
        <v>1546</v>
      </c>
      <c r="E2171" s="24" t="s">
        <v>1543</v>
      </c>
      <c r="F2171" s="23">
        <v>24600</v>
      </c>
      <c r="G2171" s="23">
        <v>-10478.82</v>
      </c>
      <c r="H2171" s="27">
        <v>14121.18</v>
      </c>
      <c r="I2171" s="114"/>
      <c r="J2171" s="17"/>
    </row>
    <row r="2172" spans="1:10" s="15" customFormat="1" ht="23.25" customHeight="1" x14ac:dyDescent="0.55000000000000004">
      <c r="A2172" s="25">
        <v>1464</v>
      </c>
      <c r="B2172" s="26">
        <v>100000516492</v>
      </c>
      <c r="C2172" s="25">
        <v>0</v>
      </c>
      <c r="D2172" s="24" t="s">
        <v>1546</v>
      </c>
      <c r="E2172" s="24" t="s">
        <v>1543</v>
      </c>
      <c r="F2172" s="23">
        <v>24600</v>
      </c>
      <c r="G2172" s="23">
        <v>-10478.82</v>
      </c>
      <c r="H2172" s="27">
        <v>14121.18</v>
      </c>
      <c r="I2172" s="114"/>
      <c r="J2172" s="17"/>
    </row>
    <row r="2173" spans="1:10" s="15" customFormat="1" ht="23.25" customHeight="1" x14ac:dyDescent="0.55000000000000004">
      <c r="A2173" s="25">
        <v>1465</v>
      </c>
      <c r="B2173" s="26">
        <v>100000516493</v>
      </c>
      <c r="C2173" s="25">
        <v>0</v>
      </c>
      <c r="D2173" s="24" t="s">
        <v>1546</v>
      </c>
      <c r="E2173" s="24" t="s">
        <v>1543</v>
      </c>
      <c r="F2173" s="23">
        <v>24600</v>
      </c>
      <c r="G2173" s="23">
        <v>-10478.82</v>
      </c>
      <c r="H2173" s="27">
        <v>14121.18</v>
      </c>
      <c r="I2173" s="114"/>
      <c r="J2173" s="17"/>
    </row>
    <row r="2174" spans="1:10" s="15" customFormat="1" ht="23.25" customHeight="1" x14ac:dyDescent="0.55000000000000004">
      <c r="A2174" s="25">
        <v>1466</v>
      </c>
      <c r="B2174" s="26">
        <v>100000516494</v>
      </c>
      <c r="C2174" s="25">
        <v>0</v>
      </c>
      <c r="D2174" s="24" t="s">
        <v>1546</v>
      </c>
      <c r="E2174" s="24" t="s">
        <v>1543</v>
      </c>
      <c r="F2174" s="23">
        <v>24600</v>
      </c>
      <c r="G2174" s="23">
        <v>-10478.82</v>
      </c>
      <c r="H2174" s="27">
        <v>14121.18</v>
      </c>
      <c r="I2174" s="114"/>
      <c r="J2174" s="17"/>
    </row>
    <row r="2175" spans="1:10" s="15" customFormat="1" ht="23.25" customHeight="1" x14ac:dyDescent="0.55000000000000004">
      <c r="A2175" s="25">
        <v>1467</v>
      </c>
      <c r="B2175" s="26">
        <v>100000516495</v>
      </c>
      <c r="C2175" s="25">
        <v>0</v>
      </c>
      <c r="D2175" s="24" t="s">
        <v>1546</v>
      </c>
      <c r="E2175" s="24" t="s">
        <v>1543</v>
      </c>
      <c r="F2175" s="23">
        <v>24600</v>
      </c>
      <c r="G2175" s="23">
        <v>-10478.82</v>
      </c>
      <c r="H2175" s="27">
        <v>14121.18</v>
      </c>
      <c r="I2175" s="114"/>
      <c r="J2175" s="17"/>
    </row>
    <row r="2176" spans="1:10" s="15" customFormat="1" ht="23.25" customHeight="1" x14ac:dyDescent="0.55000000000000004">
      <c r="A2176" s="25">
        <v>1468</v>
      </c>
      <c r="B2176" s="26">
        <v>100000516496</v>
      </c>
      <c r="C2176" s="25">
        <v>0</v>
      </c>
      <c r="D2176" s="24" t="s">
        <v>1546</v>
      </c>
      <c r="E2176" s="24" t="s">
        <v>1543</v>
      </c>
      <c r="F2176" s="23">
        <v>24600</v>
      </c>
      <c r="G2176" s="23">
        <v>-10478.82</v>
      </c>
      <c r="H2176" s="27">
        <v>14121.18</v>
      </c>
      <c r="I2176" s="114"/>
      <c r="J2176" s="17"/>
    </row>
    <row r="2177" spans="1:10" s="15" customFormat="1" ht="23.25" customHeight="1" x14ac:dyDescent="0.55000000000000004">
      <c r="A2177" s="25">
        <v>1469</v>
      </c>
      <c r="B2177" s="26">
        <v>100000516497</v>
      </c>
      <c r="C2177" s="25">
        <v>0</v>
      </c>
      <c r="D2177" s="24" t="s">
        <v>1546</v>
      </c>
      <c r="E2177" s="24" t="s">
        <v>1543</v>
      </c>
      <c r="F2177" s="23">
        <v>24600</v>
      </c>
      <c r="G2177" s="23">
        <v>-10478.82</v>
      </c>
      <c r="H2177" s="27">
        <v>14121.18</v>
      </c>
      <c r="I2177" s="114"/>
      <c r="J2177" s="17"/>
    </row>
    <row r="2178" spans="1:10" s="15" customFormat="1" ht="23.25" customHeight="1" x14ac:dyDescent="0.55000000000000004">
      <c r="A2178" s="25">
        <v>1470</v>
      </c>
      <c r="B2178" s="26">
        <v>100000516498</v>
      </c>
      <c r="C2178" s="25">
        <v>0</v>
      </c>
      <c r="D2178" s="24" t="s">
        <v>1546</v>
      </c>
      <c r="E2178" s="24" t="s">
        <v>1543</v>
      </c>
      <c r="F2178" s="23">
        <v>24600</v>
      </c>
      <c r="G2178" s="23">
        <v>-10478.82</v>
      </c>
      <c r="H2178" s="27">
        <v>14121.18</v>
      </c>
      <c r="I2178" s="114"/>
      <c r="J2178" s="17"/>
    </row>
    <row r="2179" spans="1:10" s="15" customFormat="1" ht="23.25" customHeight="1" x14ac:dyDescent="0.55000000000000004">
      <c r="A2179" s="25">
        <v>1471</v>
      </c>
      <c r="B2179" s="26">
        <v>100000516499</v>
      </c>
      <c r="C2179" s="25">
        <v>0</v>
      </c>
      <c r="D2179" s="24" t="s">
        <v>1546</v>
      </c>
      <c r="E2179" s="24" t="s">
        <v>1543</v>
      </c>
      <c r="F2179" s="23">
        <v>24600</v>
      </c>
      <c r="G2179" s="23">
        <v>-10478.82</v>
      </c>
      <c r="H2179" s="27">
        <v>14121.18</v>
      </c>
      <c r="I2179" s="114"/>
      <c r="J2179" s="17"/>
    </row>
    <row r="2180" spans="1:10" s="15" customFormat="1" ht="23.25" customHeight="1" x14ac:dyDescent="0.55000000000000004">
      <c r="A2180" s="25">
        <v>1472</v>
      </c>
      <c r="B2180" s="26">
        <v>100000516500</v>
      </c>
      <c r="C2180" s="25">
        <v>0</v>
      </c>
      <c r="D2180" s="24" t="s">
        <v>1546</v>
      </c>
      <c r="E2180" s="24" t="s">
        <v>1543</v>
      </c>
      <c r="F2180" s="23">
        <v>24600</v>
      </c>
      <c r="G2180" s="23">
        <v>-10478.82</v>
      </c>
      <c r="H2180" s="27">
        <v>14121.18</v>
      </c>
      <c r="I2180" s="114"/>
      <c r="J2180" s="17"/>
    </row>
    <row r="2181" spans="1:10" s="15" customFormat="1" ht="23.25" customHeight="1" x14ac:dyDescent="0.55000000000000004">
      <c r="A2181" s="25">
        <v>1473</v>
      </c>
      <c r="B2181" s="26">
        <v>100000516501</v>
      </c>
      <c r="C2181" s="25">
        <v>0</v>
      </c>
      <c r="D2181" s="24" t="s">
        <v>1546</v>
      </c>
      <c r="E2181" s="24" t="s">
        <v>1543</v>
      </c>
      <c r="F2181" s="23">
        <v>24600</v>
      </c>
      <c r="G2181" s="23">
        <v>-10478.82</v>
      </c>
      <c r="H2181" s="27">
        <v>14121.18</v>
      </c>
      <c r="I2181" s="114"/>
      <c r="J2181" s="17"/>
    </row>
    <row r="2182" spans="1:10" s="15" customFormat="1" ht="23.25" customHeight="1" x14ac:dyDescent="0.55000000000000004">
      <c r="A2182" s="25">
        <v>1474</v>
      </c>
      <c r="B2182" s="26">
        <v>100000516502</v>
      </c>
      <c r="C2182" s="25">
        <v>0</v>
      </c>
      <c r="D2182" s="24" t="s">
        <v>1546</v>
      </c>
      <c r="E2182" s="24" t="s">
        <v>1543</v>
      </c>
      <c r="F2182" s="23">
        <v>24600</v>
      </c>
      <c r="G2182" s="23">
        <v>-10478.82</v>
      </c>
      <c r="H2182" s="27">
        <v>14121.18</v>
      </c>
      <c r="I2182" s="114"/>
      <c r="J2182" s="17"/>
    </row>
    <row r="2183" spans="1:10" s="15" customFormat="1" ht="23.25" customHeight="1" x14ac:dyDescent="0.55000000000000004">
      <c r="A2183" s="25">
        <v>1475</v>
      </c>
      <c r="B2183" s="26">
        <v>100000516503</v>
      </c>
      <c r="C2183" s="25">
        <v>0</v>
      </c>
      <c r="D2183" s="24" t="s">
        <v>1546</v>
      </c>
      <c r="E2183" s="24" t="s">
        <v>1543</v>
      </c>
      <c r="F2183" s="23">
        <v>24600</v>
      </c>
      <c r="G2183" s="23">
        <v>-10478.82</v>
      </c>
      <c r="H2183" s="27">
        <v>14121.18</v>
      </c>
      <c r="I2183" s="114"/>
      <c r="J2183" s="17"/>
    </row>
    <row r="2184" spans="1:10" s="15" customFormat="1" ht="23.25" customHeight="1" x14ac:dyDescent="0.55000000000000004">
      <c r="A2184" s="25">
        <v>1476</v>
      </c>
      <c r="B2184" s="26">
        <v>100000516504</v>
      </c>
      <c r="C2184" s="25">
        <v>0</v>
      </c>
      <c r="D2184" s="24" t="s">
        <v>1546</v>
      </c>
      <c r="E2184" s="24" t="s">
        <v>1543</v>
      </c>
      <c r="F2184" s="23">
        <v>24600</v>
      </c>
      <c r="G2184" s="23">
        <v>-10478.82</v>
      </c>
      <c r="H2184" s="27">
        <v>14121.18</v>
      </c>
      <c r="I2184" s="114"/>
      <c r="J2184" s="17"/>
    </row>
    <row r="2185" spans="1:10" s="15" customFormat="1" ht="23.25" customHeight="1" x14ac:dyDescent="0.55000000000000004">
      <c r="A2185" s="25">
        <v>1477</v>
      </c>
      <c r="B2185" s="26">
        <v>100000516505</v>
      </c>
      <c r="C2185" s="25">
        <v>0</v>
      </c>
      <c r="D2185" s="24" t="s">
        <v>1546</v>
      </c>
      <c r="E2185" s="24" t="s">
        <v>1543</v>
      </c>
      <c r="F2185" s="23">
        <v>24600</v>
      </c>
      <c r="G2185" s="23">
        <v>-10478.82</v>
      </c>
      <c r="H2185" s="27">
        <v>14121.18</v>
      </c>
      <c r="I2185" s="114"/>
      <c r="J2185" s="17"/>
    </row>
    <row r="2186" spans="1:10" s="15" customFormat="1" ht="23.25" customHeight="1" x14ac:dyDescent="0.55000000000000004">
      <c r="A2186" s="25">
        <v>1478</v>
      </c>
      <c r="B2186" s="26">
        <v>100000516506</v>
      </c>
      <c r="C2186" s="25">
        <v>0</v>
      </c>
      <c r="D2186" s="24" t="s">
        <v>1546</v>
      </c>
      <c r="E2186" s="24" t="s">
        <v>1543</v>
      </c>
      <c r="F2186" s="23">
        <v>24600</v>
      </c>
      <c r="G2186" s="23">
        <v>-10478.81</v>
      </c>
      <c r="H2186" s="27">
        <v>14121.19</v>
      </c>
      <c r="I2186" s="114"/>
      <c r="J2186" s="17"/>
    </row>
    <row r="2187" spans="1:10" s="15" customFormat="1" ht="23.25" customHeight="1" x14ac:dyDescent="0.55000000000000004">
      <c r="A2187" s="25">
        <v>1479</v>
      </c>
      <c r="B2187" s="26">
        <v>100000516507</v>
      </c>
      <c r="C2187" s="25">
        <v>0</v>
      </c>
      <c r="D2187" s="24" t="s">
        <v>1546</v>
      </c>
      <c r="E2187" s="24" t="s">
        <v>1543</v>
      </c>
      <c r="F2187" s="23">
        <v>24600</v>
      </c>
      <c r="G2187" s="23">
        <v>-10478.82</v>
      </c>
      <c r="H2187" s="27">
        <v>14121.18</v>
      </c>
      <c r="I2187" s="114"/>
      <c r="J2187" s="17"/>
    </row>
    <row r="2188" spans="1:10" s="15" customFormat="1" ht="23.25" customHeight="1" x14ac:dyDescent="0.55000000000000004">
      <c r="A2188" s="25">
        <v>1480</v>
      </c>
      <c r="B2188" s="26">
        <v>100000516508</v>
      </c>
      <c r="C2188" s="25">
        <v>0</v>
      </c>
      <c r="D2188" s="24" t="s">
        <v>1546</v>
      </c>
      <c r="E2188" s="24" t="s">
        <v>1543</v>
      </c>
      <c r="F2188" s="23">
        <v>24600</v>
      </c>
      <c r="G2188" s="23">
        <v>-10478.81</v>
      </c>
      <c r="H2188" s="27">
        <v>14121.19</v>
      </c>
      <c r="I2188" s="114"/>
      <c r="J2188" s="17"/>
    </row>
    <row r="2189" spans="1:10" s="15" customFormat="1" ht="23.25" customHeight="1" x14ac:dyDescent="0.55000000000000004">
      <c r="A2189" s="25">
        <v>1481</v>
      </c>
      <c r="B2189" s="26">
        <v>100000516509</v>
      </c>
      <c r="C2189" s="25">
        <v>0</v>
      </c>
      <c r="D2189" s="24" t="s">
        <v>1546</v>
      </c>
      <c r="E2189" s="24" t="s">
        <v>1543</v>
      </c>
      <c r="F2189" s="23">
        <v>24600</v>
      </c>
      <c r="G2189" s="23">
        <v>-10478.81</v>
      </c>
      <c r="H2189" s="27">
        <v>14121.19</v>
      </c>
      <c r="I2189" s="114"/>
      <c r="J2189" s="17"/>
    </row>
    <row r="2190" spans="1:10" s="15" customFormat="1" ht="23.25" customHeight="1" x14ac:dyDescent="0.55000000000000004">
      <c r="A2190" s="25">
        <v>1482</v>
      </c>
      <c r="B2190" s="26">
        <v>100000516510</v>
      </c>
      <c r="C2190" s="25">
        <v>0</v>
      </c>
      <c r="D2190" s="24" t="s">
        <v>1546</v>
      </c>
      <c r="E2190" s="24" t="s">
        <v>1543</v>
      </c>
      <c r="F2190" s="23">
        <v>24600</v>
      </c>
      <c r="G2190" s="23">
        <v>-10478.82</v>
      </c>
      <c r="H2190" s="27">
        <v>14121.18</v>
      </c>
      <c r="I2190" s="114"/>
      <c r="J2190" s="17"/>
    </row>
    <row r="2191" spans="1:10" s="15" customFormat="1" ht="23.25" customHeight="1" x14ac:dyDescent="0.55000000000000004">
      <c r="A2191" s="25">
        <v>1483</v>
      </c>
      <c r="B2191" s="26">
        <v>100000516511</v>
      </c>
      <c r="C2191" s="25">
        <v>0</v>
      </c>
      <c r="D2191" s="24" t="s">
        <v>1546</v>
      </c>
      <c r="E2191" s="24" t="s">
        <v>1543</v>
      </c>
      <c r="F2191" s="23">
        <v>24600</v>
      </c>
      <c r="G2191" s="23">
        <v>-10478.82</v>
      </c>
      <c r="H2191" s="27">
        <v>14121.18</v>
      </c>
      <c r="I2191" s="114"/>
      <c r="J2191" s="17"/>
    </row>
    <row r="2192" spans="1:10" s="15" customFormat="1" ht="23.25" customHeight="1" x14ac:dyDescent="0.55000000000000004">
      <c r="A2192" s="25">
        <v>1484</v>
      </c>
      <c r="B2192" s="26">
        <v>100000516512</v>
      </c>
      <c r="C2192" s="25">
        <v>0</v>
      </c>
      <c r="D2192" s="24" t="s">
        <v>1546</v>
      </c>
      <c r="E2192" s="24" t="s">
        <v>1543</v>
      </c>
      <c r="F2192" s="23">
        <v>24600</v>
      </c>
      <c r="G2192" s="23">
        <v>-10478.81</v>
      </c>
      <c r="H2192" s="27">
        <v>14121.19</v>
      </c>
      <c r="I2192" s="114"/>
      <c r="J2192" s="17"/>
    </row>
    <row r="2193" spans="1:10" s="15" customFormat="1" ht="23.25" customHeight="1" x14ac:dyDescent="0.55000000000000004">
      <c r="A2193" s="25">
        <v>1485</v>
      </c>
      <c r="B2193" s="26">
        <v>100000516513</v>
      </c>
      <c r="C2193" s="25">
        <v>0</v>
      </c>
      <c r="D2193" s="24" t="s">
        <v>1546</v>
      </c>
      <c r="E2193" s="24" t="s">
        <v>1543</v>
      </c>
      <c r="F2193" s="23">
        <v>24600</v>
      </c>
      <c r="G2193" s="23">
        <v>-10478.82</v>
      </c>
      <c r="H2193" s="27">
        <v>14121.18</v>
      </c>
      <c r="I2193" s="114"/>
      <c r="J2193" s="17"/>
    </row>
    <row r="2194" spans="1:10" s="15" customFormat="1" ht="23.25" customHeight="1" x14ac:dyDescent="0.55000000000000004">
      <c r="A2194" s="25">
        <v>1486</v>
      </c>
      <c r="B2194" s="26">
        <v>100000516514</v>
      </c>
      <c r="C2194" s="25">
        <v>0</v>
      </c>
      <c r="D2194" s="24" t="s">
        <v>1546</v>
      </c>
      <c r="E2194" s="24" t="s">
        <v>1543</v>
      </c>
      <c r="F2194" s="23">
        <v>24600</v>
      </c>
      <c r="G2194" s="23">
        <v>-10478.81</v>
      </c>
      <c r="H2194" s="27">
        <v>14121.19</v>
      </c>
      <c r="I2194" s="114"/>
      <c r="J2194" s="17"/>
    </row>
    <row r="2195" spans="1:10" s="15" customFormat="1" ht="23.25" customHeight="1" x14ac:dyDescent="0.55000000000000004">
      <c r="A2195" s="25">
        <v>1487</v>
      </c>
      <c r="B2195" s="26">
        <v>100000516515</v>
      </c>
      <c r="C2195" s="25">
        <v>0</v>
      </c>
      <c r="D2195" s="24" t="s">
        <v>1546</v>
      </c>
      <c r="E2195" s="24" t="s">
        <v>1543</v>
      </c>
      <c r="F2195" s="23">
        <v>24600</v>
      </c>
      <c r="G2195" s="23">
        <v>-10478.81</v>
      </c>
      <c r="H2195" s="27">
        <v>14121.19</v>
      </c>
      <c r="I2195" s="114"/>
      <c r="J2195" s="17"/>
    </row>
    <row r="2196" spans="1:10" s="15" customFormat="1" ht="23.25" customHeight="1" x14ac:dyDescent="0.55000000000000004">
      <c r="A2196" s="25">
        <v>1488</v>
      </c>
      <c r="B2196" s="26">
        <v>100000516516</v>
      </c>
      <c r="C2196" s="25">
        <v>0</v>
      </c>
      <c r="D2196" s="24" t="s">
        <v>1546</v>
      </c>
      <c r="E2196" s="24" t="s">
        <v>1543</v>
      </c>
      <c r="F2196" s="23">
        <v>24600</v>
      </c>
      <c r="G2196" s="23">
        <v>-10478.82</v>
      </c>
      <c r="H2196" s="27">
        <v>14121.18</v>
      </c>
      <c r="I2196" s="114"/>
      <c r="J2196" s="17"/>
    </row>
    <row r="2197" spans="1:10" s="15" customFormat="1" ht="23.25" customHeight="1" x14ac:dyDescent="0.55000000000000004">
      <c r="A2197" s="25">
        <v>1489</v>
      </c>
      <c r="B2197" s="26">
        <v>100000516517</v>
      </c>
      <c r="C2197" s="25">
        <v>0</v>
      </c>
      <c r="D2197" s="24" t="s">
        <v>1546</v>
      </c>
      <c r="E2197" s="24" t="s">
        <v>1543</v>
      </c>
      <c r="F2197" s="23">
        <v>24600</v>
      </c>
      <c r="G2197" s="23">
        <v>-10478.81</v>
      </c>
      <c r="H2197" s="27">
        <v>14121.19</v>
      </c>
      <c r="I2197" s="114"/>
      <c r="J2197" s="17"/>
    </row>
    <row r="2198" spans="1:10" s="15" customFormat="1" ht="23.25" customHeight="1" x14ac:dyDescent="0.55000000000000004">
      <c r="A2198" s="25">
        <v>1490</v>
      </c>
      <c r="B2198" s="26">
        <v>100000516518</v>
      </c>
      <c r="C2198" s="25">
        <v>0</v>
      </c>
      <c r="D2198" s="24" t="s">
        <v>1546</v>
      </c>
      <c r="E2198" s="24" t="s">
        <v>1543</v>
      </c>
      <c r="F2198" s="23">
        <v>24600</v>
      </c>
      <c r="G2198" s="23">
        <v>-10478.82</v>
      </c>
      <c r="H2198" s="27">
        <v>14121.18</v>
      </c>
      <c r="I2198" s="114"/>
      <c r="J2198" s="17"/>
    </row>
    <row r="2199" spans="1:10" s="15" customFormat="1" ht="23.25" customHeight="1" x14ac:dyDescent="0.55000000000000004">
      <c r="A2199" s="25">
        <v>1491</v>
      </c>
      <c r="B2199" s="26">
        <v>100000516519</v>
      </c>
      <c r="C2199" s="25">
        <v>0</v>
      </c>
      <c r="D2199" s="24" t="s">
        <v>1546</v>
      </c>
      <c r="E2199" s="24" t="s">
        <v>1543</v>
      </c>
      <c r="F2199" s="23">
        <v>24600</v>
      </c>
      <c r="G2199" s="23">
        <v>-10478.81</v>
      </c>
      <c r="H2199" s="27">
        <v>14121.19</v>
      </c>
      <c r="I2199" s="114"/>
      <c r="J2199" s="17"/>
    </row>
    <row r="2200" spans="1:10" s="15" customFormat="1" ht="23.25" customHeight="1" x14ac:dyDescent="0.55000000000000004">
      <c r="A2200" s="25">
        <v>1492</v>
      </c>
      <c r="B2200" s="26">
        <v>100000516520</v>
      </c>
      <c r="C2200" s="25">
        <v>0</v>
      </c>
      <c r="D2200" s="24" t="s">
        <v>1546</v>
      </c>
      <c r="E2200" s="24" t="s">
        <v>1543</v>
      </c>
      <c r="F2200" s="23">
        <v>24600</v>
      </c>
      <c r="G2200" s="23">
        <v>-10478.82</v>
      </c>
      <c r="H2200" s="27">
        <v>14121.18</v>
      </c>
      <c r="I2200" s="114"/>
      <c r="J2200" s="17"/>
    </row>
    <row r="2201" spans="1:10" s="15" customFormat="1" ht="23.25" customHeight="1" x14ac:dyDescent="0.55000000000000004">
      <c r="A2201" s="25">
        <v>1493</v>
      </c>
      <c r="B2201" s="26">
        <v>100000516521</v>
      </c>
      <c r="C2201" s="25">
        <v>0</v>
      </c>
      <c r="D2201" s="24" t="s">
        <v>1546</v>
      </c>
      <c r="E2201" s="24" t="s">
        <v>1543</v>
      </c>
      <c r="F2201" s="23">
        <v>24600</v>
      </c>
      <c r="G2201" s="23">
        <v>-10478.82</v>
      </c>
      <c r="H2201" s="27">
        <v>14121.18</v>
      </c>
      <c r="I2201" s="114"/>
      <c r="J2201" s="17"/>
    </row>
    <row r="2202" spans="1:10" s="15" customFormat="1" ht="23.25" customHeight="1" x14ac:dyDescent="0.55000000000000004">
      <c r="A2202" s="25">
        <v>1494</v>
      </c>
      <c r="B2202" s="26">
        <v>100000516522</v>
      </c>
      <c r="C2202" s="25">
        <v>0</v>
      </c>
      <c r="D2202" s="24" t="s">
        <v>1546</v>
      </c>
      <c r="E2202" s="24" t="s">
        <v>1543</v>
      </c>
      <c r="F2202" s="23">
        <v>24600</v>
      </c>
      <c r="G2202" s="23">
        <v>-10478.81</v>
      </c>
      <c r="H2202" s="27">
        <v>14121.19</v>
      </c>
      <c r="I2202" s="114"/>
      <c r="J2202" s="17"/>
    </row>
    <row r="2203" spans="1:10" s="15" customFormat="1" ht="23.25" customHeight="1" x14ac:dyDescent="0.55000000000000004">
      <c r="A2203" s="25">
        <v>1495</v>
      </c>
      <c r="B2203" s="26">
        <v>100000516523</v>
      </c>
      <c r="C2203" s="25">
        <v>0</v>
      </c>
      <c r="D2203" s="24" t="s">
        <v>1546</v>
      </c>
      <c r="E2203" s="24" t="s">
        <v>1543</v>
      </c>
      <c r="F2203" s="23">
        <v>24600</v>
      </c>
      <c r="G2203" s="23">
        <v>-10478.82</v>
      </c>
      <c r="H2203" s="27">
        <v>14121.18</v>
      </c>
      <c r="I2203" s="114"/>
      <c r="J2203" s="17"/>
    </row>
    <row r="2204" spans="1:10" s="15" customFormat="1" ht="23.25" customHeight="1" x14ac:dyDescent="0.55000000000000004">
      <c r="A2204" s="25">
        <v>1496</v>
      </c>
      <c r="B2204" s="26">
        <v>100000516524</v>
      </c>
      <c r="C2204" s="25">
        <v>0</v>
      </c>
      <c r="D2204" s="24" t="s">
        <v>1546</v>
      </c>
      <c r="E2204" s="24" t="s">
        <v>1543</v>
      </c>
      <c r="F2204" s="23">
        <v>24600</v>
      </c>
      <c r="G2204" s="23">
        <v>-10478.81</v>
      </c>
      <c r="H2204" s="27">
        <v>14121.19</v>
      </c>
      <c r="I2204" s="114"/>
      <c r="J2204" s="17"/>
    </row>
    <row r="2205" spans="1:10" s="15" customFormat="1" ht="23.25" customHeight="1" x14ac:dyDescent="0.55000000000000004">
      <c r="A2205" s="25">
        <v>1497</v>
      </c>
      <c r="B2205" s="26">
        <v>100000516525</v>
      </c>
      <c r="C2205" s="25">
        <v>0</v>
      </c>
      <c r="D2205" s="24" t="s">
        <v>1546</v>
      </c>
      <c r="E2205" s="24" t="s">
        <v>1543</v>
      </c>
      <c r="F2205" s="23">
        <v>24600</v>
      </c>
      <c r="G2205" s="23">
        <v>-10478.82</v>
      </c>
      <c r="H2205" s="27">
        <v>14121.18</v>
      </c>
      <c r="I2205" s="114"/>
      <c r="J2205" s="17"/>
    </row>
    <row r="2206" spans="1:10" s="15" customFormat="1" ht="23.25" customHeight="1" x14ac:dyDescent="0.55000000000000004">
      <c r="A2206" s="25">
        <v>1498</v>
      </c>
      <c r="B2206" s="26">
        <v>100000516526</v>
      </c>
      <c r="C2206" s="25">
        <v>0</v>
      </c>
      <c r="D2206" s="24" t="s">
        <v>1546</v>
      </c>
      <c r="E2206" s="24" t="s">
        <v>1543</v>
      </c>
      <c r="F2206" s="23">
        <v>24600</v>
      </c>
      <c r="G2206" s="23">
        <v>-10478.81</v>
      </c>
      <c r="H2206" s="27">
        <v>14121.19</v>
      </c>
      <c r="I2206" s="114"/>
      <c r="J2206" s="17"/>
    </row>
    <row r="2207" spans="1:10" s="15" customFormat="1" ht="23.25" customHeight="1" x14ac:dyDescent="0.55000000000000004">
      <c r="A2207" s="25">
        <v>1499</v>
      </c>
      <c r="B2207" s="26">
        <v>100000516527</v>
      </c>
      <c r="C2207" s="25">
        <v>0</v>
      </c>
      <c r="D2207" s="24" t="s">
        <v>1546</v>
      </c>
      <c r="E2207" s="24" t="s">
        <v>1543</v>
      </c>
      <c r="F2207" s="23">
        <v>24600</v>
      </c>
      <c r="G2207" s="23">
        <v>-10478.82</v>
      </c>
      <c r="H2207" s="27">
        <v>14121.18</v>
      </c>
      <c r="I2207" s="114"/>
      <c r="J2207" s="17"/>
    </row>
    <row r="2208" spans="1:10" s="15" customFormat="1" ht="23.25" customHeight="1" x14ac:dyDescent="0.55000000000000004">
      <c r="A2208" s="25">
        <v>1500</v>
      </c>
      <c r="B2208" s="26">
        <v>100000516528</v>
      </c>
      <c r="C2208" s="25">
        <v>0</v>
      </c>
      <c r="D2208" s="24" t="s">
        <v>1546</v>
      </c>
      <c r="E2208" s="24" t="s">
        <v>1543</v>
      </c>
      <c r="F2208" s="23">
        <v>24600</v>
      </c>
      <c r="G2208" s="23">
        <v>-10478.81</v>
      </c>
      <c r="H2208" s="27">
        <v>14121.19</v>
      </c>
      <c r="I2208" s="114"/>
      <c r="J2208" s="17"/>
    </row>
    <row r="2209" spans="1:10" s="15" customFormat="1" ht="23.25" customHeight="1" x14ac:dyDescent="0.55000000000000004">
      <c r="A2209" s="25">
        <v>1501</v>
      </c>
      <c r="B2209" s="26">
        <v>100000516529</v>
      </c>
      <c r="C2209" s="25">
        <v>0</v>
      </c>
      <c r="D2209" s="24" t="s">
        <v>1546</v>
      </c>
      <c r="E2209" s="24" t="s">
        <v>1543</v>
      </c>
      <c r="F2209" s="23">
        <v>24600</v>
      </c>
      <c r="G2209" s="23">
        <v>-10478.82</v>
      </c>
      <c r="H2209" s="27">
        <v>14121.18</v>
      </c>
      <c r="I2209" s="114"/>
      <c r="J2209" s="17"/>
    </row>
    <row r="2210" spans="1:10" s="15" customFormat="1" ht="23.25" customHeight="1" x14ac:dyDescent="0.55000000000000004">
      <c r="A2210" s="25">
        <v>1502</v>
      </c>
      <c r="B2210" s="26">
        <v>100000516530</v>
      </c>
      <c r="C2210" s="25">
        <v>0</v>
      </c>
      <c r="D2210" s="24" t="s">
        <v>1546</v>
      </c>
      <c r="E2210" s="24" t="s">
        <v>1543</v>
      </c>
      <c r="F2210" s="23">
        <v>24600</v>
      </c>
      <c r="G2210" s="23">
        <v>-10478.81</v>
      </c>
      <c r="H2210" s="27">
        <v>14121.19</v>
      </c>
      <c r="I2210" s="114"/>
      <c r="J2210" s="17"/>
    </row>
    <row r="2211" spans="1:10" s="15" customFormat="1" ht="23.25" customHeight="1" x14ac:dyDescent="0.55000000000000004">
      <c r="A2211" s="25">
        <v>1503</v>
      </c>
      <c r="B2211" s="26">
        <v>100000516531</v>
      </c>
      <c r="C2211" s="25">
        <v>0</v>
      </c>
      <c r="D2211" s="24" t="s">
        <v>1546</v>
      </c>
      <c r="E2211" s="24" t="s">
        <v>1543</v>
      </c>
      <c r="F2211" s="23">
        <v>24600</v>
      </c>
      <c r="G2211" s="23">
        <v>-10478.82</v>
      </c>
      <c r="H2211" s="27">
        <v>14121.18</v>
      </c>
      <c r="I2211" s="114"/>
      <c r="J2211" s="17"/>
    </row>
    <row r="2212" spans="1:10" s="15" customFormat="1" ht="23.25" customHeight="1" x14ac:dyDescent="0.55000000000000004">
      <c r="A2212" s="25">
        <v>1504</v>
      </c>
      <c r="B2212" s="26">
        <v>100000516532</v>
      </c>
      <c r="C2212" s="25">
        <v>0</v>
      </c>
      <c r="D2212" s="24" t="s">
        <v>1546</v>
      </c>
      <c r="E2212" s="24" t="s">
        <v>1543</v>
      </c>
      <c r="F2212" s="23">
        <v>24600</v>
      </c>
      <c r="G2212" s="23">
        <v>-10478.81</v>
      </c>
      <c r="H2212" s="27">
        <v>14121.19</v>
      </c>
      <c r="I2212" s="114"/>
      <c r="J2212" s="17"/>
    </row>
    <row r="2213" spans="1:10" s="15" customFormat="1" ht="23.25" customHeight="1" x14ac:dyDescent="0.55000000000000004">
      <c r="A2213" s="25">
        <v>1505</v>
      </c>
      <c r="B2213" s="26">
        <v>100000516533</v>
      </c>
      <c r="C2213" s="25">
        <v>0</v>
      </c>
      <c r="D2213" s="24" t="s">
        <v>1546</v>
      </c>
      <c r="E2213" s="24" t="s">
        <v>1543</v>
      </c>
      <c r="F2213" s="23">
        <v>24600</v>
      </c>
      <c r="G2213" s="23">
        <v>-10478.81</v>
      </c>
      <c r="H2213" s="27">
        <v>14121.19</v>
      </c>
      <c r="I2213" s="114"/>
      <c r="J2213" s="17"/>
    </row>
    <row r="2214" spans="1:10" s="15" customFormat="1" ht="23.25" customHeight="1" x14ac:dyDescent="0.55000000000000004">
      <c r="A2214" s="25">
        <v>1506</v>
      </c>
      <c r="B2214" s="26">
        <v>100000516534</v>
      </c>
      <c r="C2214" s="25">
        <v>0</v>
      </c>
      <c r="D2214" s="24" t="s">
        <v>1546</v>
      </c>
      <c r="E2214" s="24" t="s">
        <v>1543</v>
      </c>
      <c r="F2214" s="23">
        <v>24600</v>
      </c>
      <c r="G2214" s="23">
        <v>-10478.82</v>
      </c>
      <c r="H2214" s="27">
        <v>14121.18</v>
      </c>
      <c r="I2214" s="114"/>
      <c r="J2214" s="17"/>
    </row>
    <row r="2215" spans="1:10" s="15" customFormat="1" ht="23.25" customHeight="1" x14ac:dyDescent="0.55000000000000004">
      <c r="A2215" s="25">
        <v>1507</v>
      </c>
      <c r="B2215" s="26">
        <v>100000516535</v>
      </c>
      <c r="C2215" s="25">
        <v>0</v>
      </c>
      <c r="D2215" s="24" t="s">
        <v>1546</v>
      </c>
      <c r="E2215" s="24" t="s">
        <v>1543</v>
      </c>
      <c r="F2215" s="23">
        <v>24600</v>
      </c>
      <c r="G2215" s="23">
        <v>-10478.82</v>
      </c>
      <c r="H2215" s="27">
        <v>14121.18</v>
      </c>
      <c r="I2215" s="114"/>
      <c r="J2215" s="17"/>
    </row>
    <row r="2216" spans="1:10" s="15" customFormat="1" ht="23.25" customHeight="1" x14ac:dyDescent="0.55000000000000004">
      <c r="A2216" s="25">
        <v>1508</v>
      </c>
      <c r="B2216" s="26">
        <v>100000516536</v>
      </c>
      <c r="C2216" s="25">
        <v>0</v>
      </c>
      <c r="D2216" s="24" t="s">
        <v>1546</v>
      </c>
      <c r="E2216" s="24" t="s">
        <v>1543</v>
      </c>
      <c r="F2216" s="23">
        <v>24600</v>
      </c>
      <c r="G2216" s="23">
        <v>-10478.81</v>
      </c>
      <c r="H2216" s="27">
        <v>14121.19</v>
      </c>
      <c r="I2216" s="114"/>
      <c r="J2216" s="17"/>
    </row>
    <row r="2217" spans="1:10" s="15" customFormat="1" ht="23.25" customHeight="1" x14ac:dyDescent="0.55000000000000004">
      <c r="A2217" s="25">
        <v>1509</v>
      </c>
      <c r="B2217" s="26">
        <v>100000516537</v>
      </c>
      <c r="C2217" s="25">
        <v>0</v>
      </c>
      <c r="D2217" s="24" t="s">
        <v>1546</v>
      </c>
      <c r="E2217" s="24" t="s">
        <v>1543</v>
      </c>
      <c r="F2217" s="23">
        <v>24600</v>
      </c>
      <c r="G2217" s="23">
        <v>-10478.81</v>
      </c>
      <c r="H2217" s="27">
        <v>14121.19</v>
      </c>
      <c r="I2217" s="114"/>
      <c r="J2217" s="17"/>
    </row>
    <row r="2218" spans="1:10" s="15" customFormat="1" ht="23.25" customHeight="1" x14ac:dyDescent="0.55000000000000004">
      <c r="A2218" s="25">
        <v>1510</v>
      </c>
      <c r="B2218" s="26">
        <v>100000516538</v>
      </c>
      <c r="C2218" s="25">
        <v>0</v>
      </c>
      <c r="D2218" s="24" t="s">
        <v>1546</v>
      </c>
      <c r="E2218" s="24" t="s">
        <v>1543</v>
      </c>
      <c r="F2218" s="23">
        <v>24600</v>
      </c>
      <c r="G2218" s="23">
        <v>-10478.82</v>
      </c>
      <c r="H2218" s="27">
        <v>14121.18</v>
      </c>
      <c r="I2218" s="114"/>
      <c r="J2218" s="17"/>
    </row>
    <row r="2219" spans="1:10" s="15" customFormat="1" ht="23.25" customHeight="1" x14ac:dyDescent="0.55000000000000004">
      <c r="A2219" s="25">
        <v>1511</v>
      </c>
      <c r="B2219" s="26">
        <v>100000516539</v>
      </c>
      <c r="C2219" s="25">
        <v>0</v>
      </c>
      <c r="D2219" s="24" t="s">
        <v>1546</v>
      </c>
      <c r="E2219" s="24" t="s">
        <v>1543</v>
      </c>
      <c r="F2219" s="23">
        <v>24600</v>
      </c>
      <c r="G2219" s="23">
        <v>-10478.82</v>
      </c>
      <c r="H2219" s="27">
        <v>14121.18</v>
      </c>
      <c r="I2219" s="114"/>
      <c r="J2219" s="17"/>
    </row>
    <row r="2220" spans="1:10" s="15" customFormat="1" ht="23.25" customHeight="1" x14ac:dyDescent="0.55000000000000004">
      <c r="A2220" s="25">
        <v>1512</v>
      </c>
      <c r="B2220" s="26">
        <v>100000516540</v>
      </c>
      <c r="C2220" s="25">
        <v>0</v>
      </c>
      <c r="D2220" s="24" t="s">
        <v>1546</v>
      </c>
      <c r="E2220" s="24" t="s">
        <v>1543</v>
      </c>
      <c r="F2220" s="23">
        <v>24600</v>
      </c>
      <c r="G2220" s="23">
        <v>-10478.81</v>
      </c>
      <c r="H2220" s="27">
        <v>14121.19</v>
      </c>
      <c r="I2220" s="114"/>
      <c r="J2220" s="17"/>
    </row>
    <row r="2221" spans="1:10" s="15" customFormat="1" ht="23.25" customHeight="1" x14ac:dyDescent="0.55000000000000004">
      <c r="A2221" s="25">
        <v>1513</v>
      </c>
      <c r="B2221" s="26">
        <v>100000516541</v>
      </c>
      <c r="C2221" s="25">
        <v>0</v>
      </c>
      <c r="D2221" s="24" t="s">
        <v>1546</v>
      </c>
      <c r="E2221" s="24" t="s">
        <v>1543</v>
      </c>
      <c r="F2221" s="23">
        <v>24600</v>
      </c>
      <c r="G2221" s="23">
        <v>-10478.82</v>
      </c>
      <c r="H2221" s="27">
        <v>14121.18</v>
      </c>
      <c r="I2221" s="114"/>
      <c r="J2221" s="17"/>
    </row>
    <row r="2222" spans="1:10" s="15" customFormat="1" ht="23.25" customHeight="1" x14ac:dyDescent="0.55000000000000004">
      <c r="A2222" s="25">
        <v>1514</v>
      </c>
      <c r="B2222" s="26">
        <v>100000516542</v>
      </c>
      <c r="C2222" s="25">
        <v>0</v>
      </c>
      <c r="D2222" s="24" t="s">
        <v>1546</v>
      </c>
      <c r="E2222" s="24" t="s">
        <v>1543</v>
      </c>
      <c r="F2222" s="23">
        <v>24600</v>
      </c>
      <c r="G2222" s="23">
        <v>-10478.81</v>
      </c>
      <c r="H2222" s="27">
        <v>14121.19</v>
      </c>
      <c r="I2222" s="114"/>
      <c r="J2222" s="17"/>
    </row>
    <row r="2223" spans="1:10" s="15" customFormat="1" ht="23.25" customHeight="1" x14ac:dyDescent="0.55000000000000004">
      <c r="A2223" s="25">
        <v>1515</v>
      </c>
      <c r="B2223" s="26">
        <v>100000516543</v>
      </c>
      <c r="C2223" s="25">
        <v>0</v>
      </c>
      <c r="D2223" s="24" t="s">
        <v>1546</v>
      </c>
      <c r="E2223" s="24" t="s">
        <v>1543</v>
      </c>
      <c r="F2223" s="23">
        <v>24600</v>
      </c>
      <c r="G2223" s="23">
        <v>-10478.82</v>
      </c>
      <c r="H2223" s="27">
        <v>14121.18</v>
      </c>
      <c r="I2223" s="114"/>
      <c r="J2223" s="17"/>
    </row>
    <row r="2224" spans="1:10" s="15" customFormat="1" ht="23.25" customHeight="1" x14ac:dyDescent="0.55000000000000004">
      <c r="A2224" s="25">
        <v>1516</v>
      </c>
      <c r="B2224" s="26">
        <v>100000516544</v>
      </c>
      <c r="C2224" s="25">
        <v>0</v>
      </c>
      <c r="D2224" s="24" t="s">
        <v>1546</v>
      </c>
      <c r="E2224" s="24" t="s">
        <v>1543</v>
      </c>
      <c r="F2224" s="23">
        <v>24600</v>
      </c>
      <c r="G2224" s="23">
        <v>-10478.81</v>
      </c>
      <c r="H2224" s="27">
        <v>14121.19</v>
      </c>
      <c r="I2224" s="114"/>
      <c r="J2224" s="17"/>
    </row>
    <row r="2225" spans="1:10" s="15" customFormat="1" ht="23.25" customHeight="1" x14ac:dyDescent="0.55000000000000004">
      <c r="A2225" s="25">
        <v>1517</v>
      </c>
      <c r="B2225" s="26">
        <v>100000516545</v>
      </c>
      <c r="C2225" s="25">
        <v>0</v>
      </c>
      <c r="D2225" s="24" t="s">
        <v>1546</v>
      </c>
      <c r="E2225" s="24" t="s">
        <v>1543</v>
      </c>
      <c r="F2225" s="23">
        <v>24600</v>
      </c>
      <c r="G2225" s="23">
        <v>-10478.82</v>
      </c>
      <c r="H2225" s="27">
        <v>14121.18</v>
      </c>
      <c r="I2225" s="114"/>
      <c r="J2225" s="17"/>
    </row>
    <row r="2226" spans="1:10" s="15" customFormat="1" ht="23.25" customHeight="1" x14ac:dyDescent="0.55000000000000004">
      <c r="A2226" s="25">
        <v>1518</v>
      </c>
      <c r="B2226" s="26">
        <v>100000516546</v>
      </c>
      <c r="C2226" s="25">
        <v>0</v>
      </c>
      <c r="D2226" s="24" t="s">
        <v>1546</v>
      </c>
      <c r="E2226" s="24" t="s">
        <v>1543</v>
      </c>
      <c r="F2226" s="23">
        <v>24600</v>
      </c>
      <c r="G2226" s="23">
        <v>-10478.81</v>
      </c>
      <c r="H2226" s="27">
        <v>14121.19</v>
      </c>
      <c r="I2226" s="114"/>
      <c r="J2226" s="17"/>
    </row>
    <row r="2227" spans="1:10" s="15" customFormat="1" ht="23.25" customHeight="1" x14ac:dyDescent="0.55000000000000004">
      <c r="A2227" s="25">
        <v>1519</v>
      </c>
      <c r="B2227" s="26">
        <v>100000516547</v>
      </c>
      <c r="C2227" s="25">
        <v>0</v>
      </c>
      <c r="D2227" s="24" t="s">
        <v>1546</v>
      </c>
      <c r="E2227" s="24" t="s">
        <v>1543</v>
      </c>
      <c r="F2227" s="23">
        <v>24600</v>
      </c>
      <c r="G2227" s="23">
        <v>-10478.81</v>
      </c>
      <c r="H2227" s="27">
        <v>14121.19</v>
      </c>
      <c r="I2227" s="114"/>
      <c r="J2227" s="17"/>
    </row>
    <row r="2228" spans="1:10" s="15" customFormat="1" ht="23.25" customHeight="1" x14ac:dyDescent="0.55000000000000004">
      <c r="A2228" s="25">
        <v>1520</v>
      </c>
      <c r="B2228" s="26">
        <v>100000516548</v>
      </c>
      <c r="C2228" s="25">
        <v>0</v>
      </c>
      <c r="D2228" s="24" t="s">
        <v>1546</v>
      </c>
      <c r="E2228" s="24" t="s">
        <v>1543</v>
      </c>
      <c r="F2228" s="23">
        <v>24600</v>
      </c>
      <c r="G2228" s="23">
        <v>-10478.82</v>
      </c>
      <c r="H2228" s="27">
        <v>14121.18</v>
      </c>
      <c r="I2228" s="114"/>
      <c r="J2228" s="17"/>
    </row>
    <row r="2229" spans="1:10" s="15" customFormat="1" ht="23.25" customHeight="1" x14ac:dyDescent="0.55000000000000004">
      <c r="A2229" s="25">
        <v>1521</v>
      </c>
      <c r="B2229" s="26">
        <v>100000516549</v>
      </c>
      <c r="C2229" s="25">
        <v>0</v>
      </c>
      <c r="D2229" s="24" t="s">
        <v>1546</v>
      </c>
      <c r="E2229" s="24" t="s">
        <v>1543</v>
      </c>
      <c r="F2229" s="23">
        <v>24600</v>
      </c>
      <c r="G2229" s="23">
        <v>-10478.82</v>
      </c>
      <c r="H2229" s="27">
        <v>14121.18</v>
      </c>
      <c r="I2229" s="114"/>
      <c r="J2229" s="17"/>
    </row>
    <row r="2230" spans="1:10" s="15" customFormat="1" ht="23.25" customHeight="1" x14ac:dyDescent="0.55000000000000004">
      <c r="A2230" s="25">
        <v>1522</v>
      </c>
      <c r="B2230" s="26">
        <v>100000516550</v>
      </c>
      <c r="C2230" s="25">
        <v>0</v>
      </c>
      <c r="D2230" s="24" t="s">
        <v>1546</v>
      </c>
      <c r="E2230" s="24" t="s">
        <v>1543</v>
      </c>
      <c r="F2230" s="23">
        <v>24600</v>
      </c>
      <c r="G2230" s="23">
        <v>-10478.81</v>
      </c>
      <c r="H2230" s="27">
        <v>14121.19</v>
      </c>
      <c r="I2230" s="114"/>
      <c r="J2230" s="17"/>
    </row>
    <row r="2231" spans="1:10" s="15" customFormat="1" ht="23.25" customHeight="1" x14ac:dyDescent="0.55000000000000004">
      <c r="A2231" s="25">
        <v>1523</v>
      </c>
      <c r="B2231" s="26">
        <v>100000516551</v>
      </c>
      <c r="C2231" s="25">
        <v>0</v>
      </c>
      <c r="D2231" s="24" t="s">
        <v>1546</v>
      </c>
      <c r="E2231" s="24" t="s">
        <v>1543</v>
      </c>
      <c r="F2231" s="23">
        <v>24600</v>
      </c>
      <c r="G2231" s="23">
        <v>-10478.81</v>
      </c>
      <c r="H2231" s="27">
        <v>14121.19</v>
      </c>
      <c r="I2231" s="114"/>
      <c r="J2231" s="17"/>
    </row>
    <row r="2232" spans="1:10" s="15" customFormat="1" ht="23.25" customHeight="1" x14ac:dyDescent="0.55000000000000004">
      <c r="A2232" s="25">
        <v>1524</v>
      </c>
      <c r="B2232" s="26">
        <v>100000516552</v>
      </c>
      <c r="C2232" s="25">
        <v>0</v>
      </c>
      <c r="D2232" s="24" t="s">
        <v>1546</v>
      </c>
      <c r="E2232" s="24" t="s">
        <v>1543</v>
      </c>
      <c r="F2232" s="23">
        <v>24600</v>
      </c>
      <c r="G2232" s="23">
        <v>-10478.82</v>
      </c>
      <c r="H2232" s="27">
        <v>14121.18</v>
      </c>
      <c r="I2232" s="114"/>
      <c r="J2232" s="17"/>
    </row>
    <row r="2233" spans="1:10" s="15" customFormat="1" ht="23.25" customHeight="1" x14ac:dyDescent="0.55000000000000004">
      <c r="A2233" s="25">
        <v>1525</v>
      </c>
      <c r="B2233" s="26">
        <v>100000516553</v>
      </c>
      <c r="C2233" s="25">
        <v>0</v>
      </c>
      <c r="D2233" s="24" t="s">
        <v>1546</v>
      </c>
      <c r="E2233" s="24" t="s">
        <v>1543</v>
      </c>
      <c r="F2233" s="23">
        <v>24600</v>
      </c>
      <c r="G2233" s="23">
        <v>-10478.82</v>
      </c>
      <c r="H2233" s="27">
        <v>14121.18</v>
      </c>
      <c r="I2233" s="114"/>
      <c r="J2233" s="17"/>
    </row>
    <row r="2234" spans="1:10" s="15" customFormat="1" ht="23.25" customHeight="1" x14ac:dyDescent="0.55000000000000004">
      <c r="A2234" s="25">
        <v>1526</v>
      </c>
      <c r="B2234" s="26">
        <v>100000516554</v>
      </c>
      <c r="C2234" s="25">
        <v>0</v>
      </c>
      <c r="D2234" s="24" t="s">
        <v>1546</v>
      </c>
      <c r="E2234" s="24" t="s">
        <v>1543</v>
      </c>
      <c r="F2234" s="23">
        <v>24600</v>
      </c>
      <c r="G2234" s="23">
        <v>-10478.81</v>
      </c>
      <c r="H2234" s="27">
        <v>14121.19</v>
      </c>
      <c r="I2234" s="114"/>
      <c r="J2234" s="17"/>
    </row>
    <row r="2235" spans="1:10" s="15" customFormat="1" ht="23.25" customHeight="1" x14ac:dyDescent="0.55000000000000004">
      <c r="A2235" s="25">
        <v>1527</v>
      </c>
      <c r="B2235" s="26">
        <v>100000516555</v>
      </c>
      <c r="C2235" s="25">
        <v>0</v>
      </c>
      <c r="D2235" s="24" t="s">
        <v>1546</v>
      </c>
      <c r="E2235" s="24" t="s">
        <v>1543</v>
      </c>
      <c r="F2235" s="23">
        <v>24600</v>
      </c>
      <c r="G2235" s="23">
        <v>-10478.81</v>
      </c>
      <c r="H2235" s="27">
        <v>14121.19</v>
      </c>
      <c r="I2235" s="114"/>
      <c r="J2235" s="17"/>
    </row>
    <row r="2236" spans="1:10" s="15" customFormat="1" ht="23.25" customHeight="1" x14ac:dyDescent="0.55000000000000004">
      <c r="A2236" s="25">
        <v>1528</v>
      </c>
      <c r="B2236" s="26">
        <v>100000516556</v>
      </c>
      <c r="C2236" s="25">
        <v>0</v>
      </c>
      <c r="D2236" s="24" t="s">
        <v>1546</v>
      </c>
      <c r="E2236" s="24" t="s">
        <v>1543</v>
      </c>
      <c r="F2236" s="23">
        <v>24600</v>
      </c>
      <c r="G2236" s="23">
        <v>-10478.82</v>
      </c>
      <c r="H2236" s="27">
        <v>14121.18</v>
      </c>
      <c r="I2236" s="114"/>
      <c r="J2236" s="17"/>
    </row>
    <row r="2237" spans="1:10" s="15" customFormat="1" ht="23.25" customHeight="1" x14ac:dyDescent="0.55000000000000004">
      <c r="A2237" s="25">
        <v>1529</v>
      </c>
      <c r="B2237" s="26">
        <v>100000516557</v>
      </c>
      <c r="C2237" s="25">
        <v>0</v>
      </c>
      <c r="D2237" s="24" t="s">
        <v>1546</v>
      </c>
      <c r="E2237" s="24" t="s">
        <v>1543</v>
      </c>
      <c r="F2237" s="23">
        <v>24600</v>
      </c>
      <c r="G2237" s="23">
        <v>-10478.82</v>
      </c>
      <c r="H2237" s="27">
        <v>14121.18</v>
      </c>
      <c r="I2237" s="114"/>
      <c r="J2237" s="17"/>
    </row>
    <row r="2238" spans="1:10" s="15" customFormat="1" ht="23.25" customHeight="1" x14ac:dyDescent="0.55000000000000004">
      <c r="A2238" s="25">
        <v>1530</v>
      </c>
      <c r="B2238" s="26">
        <v>100000516558</v>
      </c>
      <c r="C2238" s="25">
        <v>0</v>
      </c>
      <c r="D2238" s="24" t="s">
        <v>1546</v>
      </c>
      <c r="E2238" s="24" t="s">
        <v>1543</v>
      </c>
      <c r="F2238" s="23">
        <v>24600</v>
      </c>
      <c r="G2238" s="23">
        <v>-10478.81</v>
      </c>
      <c r="H2238" s="27">
        <v>14121.19</v>
      </c>
      <c r="I2238" s="114"/>
      <c r="J2238" s="17"/>
    </row>
    <row r="2239" spans="1:10" s="15" customFormat="1" ht="23.25" customHeight="1" x14ac:dyDescent="0.55000000000000004">
      <c r="A2239" s="25">
        <v>1531</v>
      </c>
      <c r="B2239" s="26">
        <v>100000516559</v>
      </c>
      <c r="C2239" s="25">
        <v>0</v>
      </c>
      <c r="D2239" s="24" t="s">
        <v>1546</v>
      </c>
      <c r="E2239" s="24" t="s">
        <v>1543</v>
      </c>
      <c r="F2239" s="23">
        <v>24600</v>
      </c>
      <c r="G2239" s="23">
        <v>-10478.81</v>
      </c>
      <c r="H2239" s="27">
        <v>14121.19</v>
      </c>
      <c r="I2239" s="114"/>
      <c r="J2239" s="17"/>
    </row>
    <row r="2240" spans="1:10" s="15" customFormat="1" ht="23.25" customHeight="1" x14ac:dyDescent="0.55000000000000004">
      <c r="A2240" s="25">
        <v>1532</v>
      </c>
      <c r="B2240" s="26">
        <v>100000516560</v>
      </c>
      <c r="C2240" s="25">
        <v>0</v>
      </c>
      <c r="D2240" s="24" t="s">
        <v>1546</v>
      </c>
      <c r="E2240" s="24" t="s">
        <v>1543</v>
      </c>
      <c r="F2240" s="23">
        <v>24600</v>
      </c>
      <c r="G2240" s="23">
        <v>-10478.82</v>
      </c>
      <c r="H2240" s="27">
        <v>14121.18</v>
      </c>
      <c r="I2240" s="114"/>
      <c r="J2240" s="17"/>
    </row>
    <row r="2241" spans="1:10" s="15" customFormat="1" ht="23.25" customHeight="1" x14ac:dyDescent="0.55000000000000004">
      <c r="A2241" s="25">
        <v>1533</v>
      </c>
      <c r="B2241" s="26">
        <v>100000516561</v>
      </c>
      <c r="C2241" s="25">
        <v>0</v>
      </c>
      <c r="D2241" s="24" t="s">
        <v>1546</v>
      </c>
      <c r="E2241" s="24" t="s">
        <v>1543</v>
      </c>
      <c r="F2241" s="23">
        <v>24600</v>
      </c>
      <c r="G2241" s="23">
        <v>-10478.82</v>
      </c>
      <c r="H2241" s="27">
        <v>14121.18</v>
      </c>
      <c r="I2241" s="114"/>
      <c r="J2241" s="17"/>
    </row>
    <row r="2242" spans="1:10" s="15" customFormat="1" ht="23.25" customHeight="1" x14ac:dyDescent="0.55000000000000004">
      <c r="A2242" s="25">
        <v>1534</v>
      </c>
      <c r="B2242" s="26">
        <v>100000516562</v>
      </c>
      <c r="C2242" s="25">
        <v>0</v>
      </c>
      <c r="D2242" s="24" t="s">
        <v>1546</v>
      </c>
      <c r="E2242" s="24" t="s">
        <v>1543</v>
      </c>
      <c r="F2242" s="23">
        <v>24600</v>
      </c>
      <c r="G2242" s="23">
        <v>-10478.81</v>
      </c>
      <c r="H2242" s="27">
        <v>14121.19</v>
      </c>
      <c r="I2242" s="114"/>
      <c r="J2242" s="17"/>
    </row>
    <row r="2243" spans="1:10" s="15" customFormat="1" ht="23.25" customHeight="1" x14ac:dyDescent="0.55000000000000004">
      <c r="A2243" s="25">
        <v>1535</v>
      </c>
      <c r="B2243" s="26">
        <v>100000516563</v>
      </c>
      <c r="C2243" s="25">
        <v>0</v>
      </c>
      <c r="D2243" s="24" t="s">
        <v>1546</v>
      </c>
      <c r="E2243" s="24" t="s">
        <v>1543</v>
      </c>
      <c r="F2243" s="23">
        <v>24600</v>
      </c>
      <c r="G2243" s="23">
        <v>-10478.81</v>
      </c>
      <c r="H2243" s="27">
        <v>14121.19</v>
      </c>
      <c r="I2243" s="114"/>
      <c r="J2243" s="17"/>
    </row>
    <row r="2244" spans="1:10" s="15" customFormat="1" ht="23.25" customHeight="1" x14ac:dyDescent="0.55000000000000004">
      <c r="A2244" s="25">
        <v>1536</v>
      </c>
      <c r="B2244" s="26">
        <v>100000516564</v>
      </c>
      <c r="C2244" s="25">
        <v>0</v>
      </c>
      <c r="D2244" s="24" t="s">
        <v>1546</v>
      </c>
      <c r="E2244" s="24" t="s">
        <v>1543</v>
      </c>
      <c r="F2244" s="23">
        <v>24600</v>
      </c>
      <c r="G2244" s="23">
        <v>-10478.82</v>
      </c>
      <c r="H2244" s="27">
        <v>14121.18</v>
      </c>
      <c r="I2244" s="114"/>
      <c r="J2244" s="17"/>
    </row>
    <row r="2245" spans="1:10" s="15" customFormat="1" ht="23.25" customHeight="1" x14ac:dyDescent="0.55000000000000004">
      <c r="A2245" s="25">
        <v>1537</v>
      </c>
      <c r="B2245" s="26">
        <v>100000516565</v>
      </c>
      <c r="C2245" s="25">
        <v>0</v>
      </c>
      <c r="D2245" s="24" t="s">
        <v>1546</v>
      </c>
      <c r="E2245" s="24" t="s">
        <v>1543</v>
      </c>
      <c r="F2245" s="23">
        <v>24600</v>
      </c>
      <c r="G2245" s="23">
        <v>-10478.82</v>
      </c>
      <c r="H2245" s="27">
        <v>14121.18</v>
      </c>
      <c r="I2245" s="114"/>
      <c r="J2245" s="17"/>
    </row>
    <row r="2246" spans="1:10" s="15" customFormat="1" ht="23.25" customHeight="1" x14ac:dyDescent="0.55000000000000004">
      <c r="A2246" s="25">
        <v>1538</v>
      </c>
      <c r="B2246" s="26">
        <v>100000516566</v>
      </c>
      <c r="C2246" s="25">
        <v>0</v>
      </c>
      <c r="D2246" s="24" t="s">
        <v>1546</v>
      </c>
      <c r="E2246" s="24" t="s">
        <v>1543</v>
      </c>
      <c r="F2246" s="23">
        <v>24600</v>
      </c>
      <c r="G2246" s="23">
        <v>-10478.81</v>
      </c>
      <c r="H2246" s="27">
        <v>14121.19</v>
      </c>
      <c r="I2246" s="114"/>
      <c r="J2246" s="17"/>
    </row>
    <row r="2247" spans="1:10" s="15" customFormat="1" ht="23.25" customHeight="1" x14ac:dyDescent="0.55000000000000004">
      <c r="A2247" s="25">
        <v>1539</v>
      </c>
      <c r="B2247" s="26">
        <v>100000516567</v>
      </c>
      <c r="C2247" s="25">
        <v>0</v>
      </c>
      <c r="D2247" s="24" t="s">
        <v>1546</v>
      </c>
      <c r="E2247" s="24" t="s">
        <v>1543</v>
      </c>
      <c r="F2247" s="23">
        <v>24600</v>
      </c>
      <c r="G2247" s="23">
        <v>-10478.82</v>
      </c>
      <c r="H2247" s="27">
        <v>14121.18</v>
      </c>
      <c r="I2247" s="114"/>
      <c r="J2247" s="17"/>
    </row>
    <row r="2248" spans="1:10" s="15" customFormat="1" ht="23.25" customHeight="1" x14ac:dyDescent="0.55000000000000004">
      <c r="A2248" s="25">
        <v>1540</v>
      </c>
      <c r="B2248" s="26">
        <v>100000516568</v>
      </c>
      <c r="C2248" s="25">
        <v>0</v>
      </c>
      <c r="D2248" s="24" t="s">
        <v>1546</v>
      </c>
      <c r="E2248" s="24" t="s">
        <v>1543</v>
      </c>
      <c r="F2248" s="23">
        <v>24600</v>
      </c>
      <c r="G2248" s="23">
        <v>-10478.81</v>
      </c>
      <c r="H2248" s="27">
        <v>14121.19</v>
      </c>
      <c r="I2248" s="114"/>
      <c r="J2248" s="17"/>
    </row>
    <row r="2249" spans="1:10" s="15" customFormat="1" ht="23.25" customHeight="1" x14ac:dyDescent="0.55000000000000004">
      <c r="A2249" s="25">
        <v>1541</v>
      </c>
      <c r="B2249" s="26">
        <v>100000516569</v>
      </c>
      <c r="C2249" s="25">
        <v>0</v>
      </c>
      <c r="D2249" s="24" t="s">
        <v>1546</v>
      </c>
      <c r="E2249" s="24" t="s">
        <v>1543</v>
      </c>
      <c r="F2249" s="23">
        <v>24600</v>
      </c>
      <c r="G2249" s="23">
        <v>-10478.82</v>
      </c>
      <c r="H2249" s="27">
        <v>14121.18</v>
      </c>
      <c r="I2249" s="114"/>
      <c r="J2249" s="17"/>
    </row>
    <row r="2250" spans="1:10" s="15" customFormat="1" ht="23.25" customHeight="1" x14ac:dyDescent="0.55000000000000004">
      <c r="A2250" s="25">
        <v>1542</v>
      </c>
      <c r="B2250" s="26">
        <v>100000516570</v>
      </c>
      <c r="C2250" s="25">
        <v>0</v>
      </c>
      <c r="D2250" s="24" t="s">
        <v>1546</v>
      </c>
      <c r="E2250" s="24" t="s">
        <v>1543</v>
      </c>
      <c r="F2250" s="23">
        <v>24600</v>
      </c>
      <c r="G2250" s="23">
        <v>-10478.81</v>
      </c>
      <c r="H2250" s="27">
        <v>14121.19</v>
      </c>
      <c r="I2250" s="114"/>
      <c r="J2250" s="17"/>
    </row>
    <row r="2251" spans="1:10" s="15" customFormat="1" ht="23.25" customHeight="1" x14ac:dyDescent="0.55000000000000004">
      <c r="A2251" s="25">
        <v>1543</v>
      </c>
      <c r="B2251" s="26">
        <v>100000516571</v>
      </c>
      <c r="C2251" s="25">
        <v>0</v>
      </c>
      <c r="D2251" s="24" t="s">
        <v>1546</v>
      </c>
      <c r="E2251" s="24" t="s">
        <v>1543</v>
      </c>
      <c r="F2251" s="23">
        <v>24600</v>
      </c>
      <c r="G2251" s="23">
        <v>-10478.81</v>
      </c>
      <c r="H2251" s="27">
        <v>14121.19</v>
      </c>
      <c r="I2251" s="114"/>
      <c r="J2251" s="17"/>
    </row>
    <row r="2252" spans="1:10" s="15" customFormat="1" ht="23.25" customHeight="1" x14ac:dyDescent="0.55000000000000004">
      <c r="A2252" s="25">
        <v>1544</v>
      </c>
      <c r="B2252" s="26">
        <v>100000516572</v>
      </c>
      <c r="C2252" s="25">
        <v>0</v>
      </c>
      <c r="D2252" s="24" t="s">
        <v>1546</v>
      </c>
      <c r="E2252" s="24" t="s">
        <v>1543</v>
      </c>
      <c r="F2252" s="23">
        <v>24600</v>
      </c>
      <c r="G2252" s="23">
        <v>-10478.82</v>
      </c>
      <c r="H2252" s="27">
        <v>14121.18</v>
      </c>
      <c r="I2252" s="114"/>
      <c r="J2252" s="17"/>
    </row>
    <row r="2253" spans="1:10" s="15" customFormat="1" ht="23.25" customHeight="1" x14ac:dyDescent="0.55000000000000004">
      <c r="A2253" s="25">
        <v>1545</v>
      </c>
      <c r="B2253" s="26">
        <v>100000516573</v>
      </c>
      <c r="C2253" s="25">
        <v>0</v>
      </c>
      <c r="D2253" s="24" t="s">
        <v>1546</v>
      </c>
      <c r="E2253" s="24" t="s">
        <v>1543</v>
      </c>
      <c r="F2253" s="23">
        <v>24600</v>
      </c>
      <c r="G2253" s="23">
        <v>-10478.81</v>
      </c>
      <c r="H2253" s="27">
        <v>14121.19</v>
      </c>
      <c r="I2253" s="114"/>
      <c r="J2253" s="17"/>
    </row>
    <row r="2254" spans="1:10" s="15" customFormat="1" ht="23.25" customHeight="1" x14ac:dyDescent="0.55000000000000004">
      <c r="A2254" s="25">
        <v>1546</v>
      </c>
      <c r="B2254" s="26">
        <v>100000516574</v>
      </c>
      <c r="C2254" s="25">
        <v>0</v>
      </c>
      <c r="D2254" s="24" t="s">
        <v>1546</v>
      </c>
      <c r="E2254" s="24" t="s">
        <v>1543</v>
      </c>
      <c r="F2254" s="23">
        <v>24600</v>
      </c>
      <c r="G2254" s="23">
        <v>-10478.82</v>
      </c>
      <c r="H2254" s="27">
        <v>14121.18</v>
      </c>
      <c r="I2254" s="114"/>
      <c r="J2254" s="17"/>
    </row>
    <row r="2255" spans="1:10" s="15" customFormat="1" ht="23.25" customHeight="1" x14ac:dyDescent="0.55000000000000004">
      <c r="A2255" s="25">
        <v>1547</v>
      </c>
      <c r="B2255" s="26">
        <v>100000516575</v>
      </c>
      <c r="C2255" s="25">
        <v>0</v>
      </c>
      <c r="D2255" s="24" t="s">
        <v>1546</v>
      </c>
      <c r="E2255" s="24" t="s">
        <v>1543</v>
      </c>
      <c r="F2255" s="23">
        <v>24600</v>
      </c>
      <c r="G2255" s="23">
        <v>-10478.82</v>
      </c>
      <c r="H2255" s="27">
        <v>14121.18</v>
      </c>
      <c r="I2255" s="114"/>
      <c r="J2255" s="17"/>
    </row>
    <row r="2256" spans="1:10" s="15" customFormat="1" ht="23.25" customHeight="1" x14ac:dyDescent="0.55000000000000004">
      <c r="A2256" s="25">
        <v>1548</v>
      </c>
      <c r="B2256" s="26">
        <v>100000516576</v>
      </c>
      <c r="C2256" s="25">
        <v>0</v>
      </c>
      <c r="D2256" s="24" t="s">
        <v>1546</v>
      </c>
      <c r="E2256" s="24" t="s">
        <v>1543</v>
      </c>
      <c r="F2256" s="23">
        <v>24600</v>
      </c>
      <c r="G2256" s="23">
        <v>-10478.81</v>
      </c>
      <c r="H2256" s="27">
        <v>14121.19</v>
      </c>
      <c r="I2256" s="114"/>
      <c r="J2256" s="17"/>
    </row>
    <row r="2257" spans="1:10" s="15" customFormat="1" ht="23.25" customHeight="1" x14ac:dyDescent="0.55000000000000004">
      <c r="A2257" s="25">
        <v>1549</v>
      </c>
      <c r="B2257" s="26">
        <v>100000516577</v>
      </c>
      <c r="C2257" s="25">
        <v>0</v>
      </c>
      <c r="D2257" s="24" t="s">
        <v>1546</v>
      </c>
      <c r="E2257" s="24" t="s">
        <v>1543</v>
      </c>
      <c r="F2257" s="23">
        <v>24600</v>
      </c>
      <c r="G2257" s="23">
        <v>-10478.82</v>
      </c>
      <c r="H2257" s="27">
        <v>14121.18</v>
      </c>
      <c r="I2257" s="114"/>
      <c r="J2257" s="17"/>
    </row>
    <row r="2258" spans="1:10" s="15" customFormat="1" ht="23.25" customHeight="1" x14ac:dyDescent="0.55000000000000004">
      <c r="A2258" s="25">
        <v>1550</v>
      </c>
      <c r="B2258" s="26">
        <v>100000516578</v>
      </c>
      <c r="C2258" s="25">
        <v>0</v>
      </c>
      <c r="D2258" s="24" t="s">
        <v>1546</v>
      </c>
      <c r="E2258" s="24" t="s">
        <v>1543</v>
      </c>
      <c r="F2258" s="23">
        <v>24600</v>
      </c>
      <c r="G2258" s="23">
        <v>-10478.81</v>
      </c>
      <c r="H2258" s="27">
        <v>14121.19</v>
      </c>
      <c r="I2258" s="114"/>
      <c r="J2258" s="17"/>
    </row>
    <row r="2259" spans="1:10" s="15" customFormat="1" ht="23.25" customHeight="1" x14ac:dyDescent="0.55000000000000004">
      <c r="A2259" s="25">
        <v>1551</v>
      </c>
      <c r="B2259" s="26">
        <v>100000516579</v>
      </c>
      <c r="C2259" s="25">
        <v>0</v>
      </c>
      <c r="D2259" s="24" t="s">
        <v>1546</v>
      </c>
      <c r="E2259" s="24" t="s">
        <v>1543</v>
      </c>
      <c r="F2259" s="23">
        <v>24600</v>
      </c>
      <c r="G2259" s="23">
        <v>-10478.82</v>
      </c>
      <c r="H2259" s="27">
        <v>14121.18</v>
      </c>
      <c r="I2259" s="114"/>
      <c r="J2259" s="17"/>
    </row>
    <row r="2260" spans="1:10" s="15" customFormat="1" ht="23.25" customHeight="1" x14ac:dyDescent="0.55000000000000004">
      <c r="A2260" s="25">
        <v>1552</v>
      </c>
      <c r="B2260" s="26">
        <v>100000516580</v>
      </c>
      <c r="C2260" s="25">
        <v>0</v>
      </c>
      <c r="D2260" s="24" t="s">
        <v>1546</v>
      </c>
      <c r="E2260" s="24" t="s">
        <v>1543</v>
      </c>
      <c r="F2260" s="23">
        <v>24600</v>
      </c>
      <c r="G2260" s="23">
        <v>-10478.81</v>
      </c>
      <c r="H2260" s="27">
        <v>14121.19</v>
      </c>
      <c r="I2260" s="114"/>
      <c r="J2260" s="17"/>
    </row>
    <row r="2261" spans="1:10" s="15" customFormat="1" ht="23.25" customHeight="1" x14ac:dyDescent="0.55000000000000004">
      <c r="A2261" s="25">
        <v>1553</v>
      </c>
      <c r="B2261" s="26">
        <v>100000516581</v>
      </c>
      <c r="C2261" s="25">
        <v>0</v>
      </c>
      <c r="D2261" s="24" t="s">
        <v>1546</v>
      </c>
      <c r="E2261" s="24" t="s">
        <v>1543</v>
      </c>
      <c r="F2261" s="23">
        <v>24600</v>
      </c>
      <c r="G2261" s="23">
        <v>-10478.82</v>
      </c>
      <c r="H2261" s="27">
        <v>14121.18</v>
      </c>
      <c r="I2261" s="114"/>
      <c r="J2261" s="17"/>
    </row>
    <row r="2262" spans="1:10" s="15" customFormat="1" ht="23.25" customHeight="1" x14ac:dyDescent="0.55000000000000004">
      <c r="A2262" s="25">
        <v>1554</v>
      </c>
      <c r="B2262" s="26">
        <v>100000516582</v>
      </c>
      <c r="C2262" s="25">
        <v>0</v>
      </c>
      <c r="D2262" s="24" t="s">
        <v>1546</v>
      </c>
      <c r="E2262" s="24" t="s">
        <v>1543</v>
      </c>
      <c r="F2262" s="23">
        <v>24600</v>
      </c>
      <c r="G2262" s="23">
        <v>-10478.81</v>
      </c>
      <c r="H2262" s="27">
        <v>14121.19</v>
      </c>
      <c r="I2262" s="114"/>
      <c r="J2262" s="17"/>
    </row>
    <row r="2263" spans="1:10" s="15" customFormat="1" ht="23.25" customHeight="1" x14ac:dyDescent="0.55000000000000004">
      <c r="A2263" s="25">
        <v>1555</v>
      </c>
      <c r="B2263" s="26">
        <v>100000516583</v>
      </c>
      <c r="C2263" s="25">
        <v>0</v>
      </c>
      <c r="D2263" s="24" t="s">
        <v>1546</v>
      </c>
      <c r="E2263" s="24" t="s">
        <v>1543</v>
      </c>
      <c r="F2263" s="23">
        <v>24600</v>
      </c>
      <c r="G2263" s="23">
        <v>-10478.82</v>
      </c>
      <c r="H2263" s="27">
        <v>14121.18</v>
      </c>
      <c r="I2263" s="114"/>
      <c r="J2263" s="17"/>
    </row>
    <row r="2264" spans="1:10" s="15" customFormat="1" ht="23.25" customHeight="1" x14ac:dyDescent="0.55000000000000004">
      <c r="A2264" s="25">
        <v>1556</v>
      </c>
      <c r="B2264" s="26">
        <v>100000516584</v>
      </c>
      <c r="C2264" s="25">
        <v>0</v>
      </c>
      <c r="D2264" s="24" t="s">
        <v>1546</v>
      </c>
      <c r="E2264" s="24" t="s">
        <v>1543</v>
      </c>
      <c r="F2264" s="23">
        <v>24600</v>
      </c>
      <c r="G2264" s="23">
        <v>-10478.81</v>
      </c>
      <c r="H2264" s="27">
        <v>14121.19</v>
      </c>
      <c r="I2264" s="114"/>
      <c r="J2264" s="17"/>
    </row>
    <row r="2265" spans="1:10" s="15" customFormat="1" ht="23.25" customHeight="1" x14ac:dyDescent="0.55000000000000004">
      <c r="A2265" s="25">
        <v>1557</v>
      </c>
      <c r="B2265" s="26">
        <v>100000516585</v>
      </c>
      <c r="C2265" s="25">
        <v>0</v>
      </c>
      <c r="D2265" s="24" t="s">
        <v>1546</v>
      </c>
      <c r="E2265" s="24" t="s">
        <v>1543</v>
      </c>
      <c r="F2265" s="23">
        <v>24600</v>
      </c>
      <c r="G2265" s="23">
        <v>-10478.82</v>
      </c>
      <c r="H2265" s="27">
        <v>14121.18</v>
      </c>
      <c r="I2265" s="114"/>
      <c r="J2265" s="17"/>
    </row>
    <row r="2266" spans="1:10" s="15" customFormat="1" ht="23.25" customHeight="1" x14ac:dyDescent="0.55000000000000004">
      <c r="A2266" s="25">
        <v>1558</v>
      </c>
      <c r="B2266" s="26">
        <v>100000516586</v>
      </c>
      <c r="C2266" s="25">
        <v>0</v>
      </c>
      <c r="D2266" s="24" t="s">
        <v>1546</v>
      </c>
      <c r="E2266" s="24" t="s">
        <v>1543</v>
      </c>
      <c r="F2266" s="23">
        <v>24600</v>
      </c>
      <c r="G2266" s="23">
        <v>-10478.82</v>
      </c>
      <c r="H2266" s="27">
        <v>14121.18</v>
      </c>
      <c r="I2266" s="114"/>
      <c r="J2266" s="17"/>
    </row>
    <row r="2267" spans="1:10" s="15" customFormat="1" ht="23.25" customHeight="1" x14ac:dyDescent="0.55000000000000004">
      <c r="A2267" s="25">
        <v>1559</v>
      </c>
      <c r="B2267" s="26">
        <v>100000516587</v>
      </c>
      <c r="C2267" s="25">
        <v>0</v>
      </c>
      <c r="D2267" s="24" t="s">
        <v>1546</v>
      </c>
      <c r="E2267" s="24" t="s">
        <v>1543</v>
      </c>
      <c r="F2267" s="23">
        <v>24600</v>
      </c>
      <c r="G2267" s="23">
        <v>-10478.82</v>
      </c>
      <c r="H2267" s="27">
        <v>14121.18</v>
      </c>
      <c r="I2267" s="114"/>
      <c r="J2267" s="17"/>
    </row>
    <row r="2268" spans="1:10" s="15" customFormat="1" ht="23.25" customHeight="1" x14ac:dyDescent="0.55000000000000004">
      <c r="A2268" s="25">
        <v>1560</v>
      </c>
      <c r="B2268" s="26">
        <v>100000549235</v>
      </c>
      <c r="C2268" s="25">
        <v>0</v>
      </c>
      <c r="D2268" s="24" t="s">
        <v>1548</v>
      </c>
      <c r="E2268" s="24" t="s">
        <v>1115</v>
      </c>
      <c r="F2268" s="23">
        <v>2190000</v>
      </c>
      <c r="G2268" s="23">
        <v>-351836.07</v>
      </c>
      <c r="H2268" s="27">
        <v>1838163.93</v>
      </c>
      <c r="I2268" s="114"/>
      <c r="J2268" s="17"/>
    </row>
    <row r="2269" spans="1:10" s="15" customFormat="1" ht="23.25" customHeight="1" x14ac:dyDescent="0.55000000000000004">
      <c r="A2269" s="25">
        <v>1561</v>
      </c>
      <c r="B2269" s="26">
        <v>100000549236</v>
      </c>
      <c r="C2269" s="25">
        <v>0</v>
      </c>
      <c r="D2269" s="24" t="s">
        <v>1548</v>
      </c>
      <c r="E2269" s="24" t="s">
        <v>1115</v>
      </c>
      <c r="F2269" s="23">
        <v>2190000</v>
      </c>
      <c r="G2269" s="23">
        <v>-351836.07</v>
      </c>
      <c r="H2269" s="27">
        <v>1838163.93</v>
      </c>
      <c r="I2269" s="114"/>
      <c r="J2269" s="17"/>
    </row>
    <row r="2270" spans="1:10" s="15" customFormat="1" ht="23.25" customHeight="1" x14ac:dyDescent="0.55000000000000004">
      <c r="A2270" s="25">
        <v>1562</v>
      </c>
      <c r="B2270" s="26">
        <v>100000549237</v>
      </c>
      <c r="C2270" s="25">
        <v>0</v>
      </c>
      <c r="D2270" s="24" t="s">
        <v>1548</v>
      </c>
      <c r="E2270" s="24" t="s">
        <v>1115</v>
      </c>
      <c r="F2270" s="23">
        <v>2190000</v>
      </c>
      <c r="G2270" s="23">
        <v>-351836.07</v>
      </c>
      <c r="H2270" s="27">
        <v>1838163.93</v>
      </c>
      <c r="I2270" s="114"/>
      <c r="J2270" s="17"/>
    </row>
    <row r="2271" spans="1:10" s="15" customFormat="1" ht="23.25" customHeight="1" x14ac:dyDescent="0.55000000000000004">
      <c r="A2271" s="25">
        <v>1563</v>
      </c>
      <c r="B2271" s="26">
        <v>100000549238</v>
      </c>
      <c r="C2271" s="25">
        <v>0</v>
      </c>
      <c r="D2271" s="24" t="s">
        <v>1548</v>
      </c>
      <c r="E2271" s="24" t="s">
        <v>1115</v>
      </c>
      <c r="F2271" s="23">
        <v>2190000</v>
      </c>
      <c r="G2271" s="23">
        <v>-351836.07</v>
      </c>
      <c r="H2271" s="27">
        <v>1838163.93</v>
      </c>
      <c r="I2271" s="114"/>
      <c r="J2271" s="17"/>
    </row>
    <row r="2272" spans="1:10" s="15" customFormat="1" ht="23.25" customHeight="1" x14ac:dyDescent="0.55000000000000004">
      <c r="A2272" s="25">
        <v>1564</v>
      </c>
      <c r="B2272" s="26">
        <v>100000549239</v>
      </c>
      <c r="C2272" s="25">
        <v>0</v>
      </c>
      <c r="D2272" s="24" t="s">
        <v>1548</v>
      </c>
      <c r="E2272" s="24" t="s">
        <v>1115</v>
      </c>
      <c r="F2272" s="23">
        <v>2190000</v>
      </c>
      <c r="G2272" s="23">
        <v>-351836.07</v>
      </c>
      <c r="H2272" s="27">
        <v>1838163.93</v>
      </c>
      <c r="I2272" s="114"/>
      <c r="J2272" s="17"/>
    </row>
    <row r="2273" spans="1:10" s="15" customFormat="1" ht="23.25" customHeight="1" x14ac:dyDescent="0.55000000000000004">
      <c r="A2273" s="25">
        <v>1565</v>
      </c>
      <c r="B2273" s="26">
        <v>100000549240</v>
      </c>
      <c r="C2273" s="25">
        <v>0</v>
      </c>
      <c r="D2273" s="24" t="s">
        <v>1548</v>
      </c>
      <c r="E2273" s="24" t="s">
        <v>1115</v>
      </c>
      <c r="F2273" s="23">
        <v>2190000</v>
      </c>
      <c r="G2273" s="23">
        <v>-351836.07</v>
      </c>
      <c r="H2273" s="27">
        <v>1838163.93</v>
      </c>
      <c r="I2273" s="114"/>
      <c r="J2273" s="17"/>
    </row>
    <row r="2274" spans="1:10" s="15" customFormat="1" ht="23.25" customHeight="1" x14ac:dyDescent="0.55000000000000004">
      <c r="A2274" s="25">
        <v>1566</v>
      </c>
      <c r="B2274" s="26">
        <v>100000549241</v>
      </c>
      <c r="C2274" s="25">
        <v>0</v>
      </c>
      <c r="D2274" s="24" t="s">
        <v>1548</v>
      </c>
      <c r="E2274" s="24" t="s">
        <v>1115</v>
      </c>
      <c r="F2274" s="23">
        <v>2190000</v>
      </c>
      <c r="G2274" s="23">
        <v>-351836.07</v>
      </c>
      <c r="H2274" s="27">
        <v>1838163.93</v>
      </c>
      <c r="I2274" s="114"/>
      <c r="J2274" s="17"/>
    </row>
    <row r="2275" spans="1:10" s="15" customFormat="1" ht="23.25" customHeight="1" x14ac:dyDescent="0.55000000000000004">
      <c r="A2275" s="25">
        <v>1567</v>
      </c>
      <c r="B2275" s="26">
        <v>100000549242</v>
      </c>
      <c r="C2275" s="25">
        <v>0</v>
      </c>
      <c r="D2275" s="24" t="s">
        <v>1548</v>
      </c>
      <c r="E2275" s="24" t="s">
        <v>1115</v>
      </c>
      <c r="F2275" s="23">
        <v>2190000</v>
      </c>
      <c r="G2275" s="23">
        <v>-351836.07</v>
      </c>
      <c r="H2275" s="27">
        <v>1838163.93</v>
      </c>
      <c r="I2275" s="114"/>
      <c r="J2275" s="17"/>
    </row>
    <row r="2276" spans="1:10" s="15" customFormat="1" ht="23.25" customHeight="1" x14ac:dyDescent="0.55000000000000004">
      <c r="A2276" s="25">
        <v>1568</v>
      </c>
      <c r="B2276" s="26">
        <v>100000549246</v>
      </c>
      <c r="C2276" s="25">
        <v>0</v>
      </c>
      <c r="D2276" s="24" t="s">
        <v>1548</v>
      </c>
      <c r="E2276" s="24" t="s">
        <v>1116</v>
      </c>
      <c r="F2276" s="23">
        <v>357500</v>
      </c>
      <c r="G2276" s="23">
        <v>-57434.43</v>
      </c>
      <c r="H2276" s="27">
        <v>300065.57</v>
      </c>
      <c r="I2276" s="114"/>
      <c r="J2276" s="17"/>
    </row>
    <row r="2277" spans="1:10" s="15" customFormat="1" ht="23.25" customHeight="1" x14ac:dyDescent="0.55000000000000004">
      <c r="A2277" s="25">
        <v>1569</v>
      </c>
      <c r="B2277" s="26">
        <v>100000549247</v>
      </c>
      <c r="C2277" s="25">
        <v>0</v>
      </c>
      <c r="D2277" s="24" t="s">
        <v>1548</v>
      </c>
      <c r="E2277" s="24" t="s">
        <v>1116</v>
      </c>
      <c r="F2277" s="23">
        <v>357500</v>
      </c>
      <c r="G2277" s="23">
        <v>-57434.43</v>
      </c>
      <c r="H2277" s="27">
        <v>300065.57</v>
      </c>
      <c r="I2277" s="114"/>
      <c r="J2277" s="17"/>
    </row>
    <row r="2278" spans="1:10" s="15" customFormat="1" ht="23.25" customHeight="1" x14ac:dyDescent="0.55000000000000004">
      <c r="A2278" s="25">
        <v>1570</v>
      </c>
      <c r="B2278" s="26">
        <v>100000549248</v>
      </c>
      <c r="C2278" s="25">
        <v>0</v>
      </c>
      <c r="D2278" s="24" t="s">
        <v>1548</v>
      </c>
      <c r="E2278" s="24" t="s">
        <v>1116</v>
      </c>
      <c r="F2278" s="23">
        <v>357500</v>
      </c>
      <c r="G2278" s="23">
        <v>-57434.43</v>
      </c>
      <c r="H2278" s="27">
        <v>300065.57</v>
      </c>
      <c r="I2278" s="114"/>
      <c r="J2278" s="17"/>
    </row>
    <row r="2279" spans="1:10" s="15" customFormat="1" ht="23.25" customHeight="1" x14ac:dyDescent="0.55000000000000004">
      <c r="A2279" s="25">
        <v>1571</v>
      </c>
      <c r="B2279" s="26">
        <v>100000549249</v>
      </c>
      <c r="C2279" s="25">
        <v>0</v>
      </c>
      <c r="D2279" s="24" t="s">
        <v>1548</v>
      </c>
      <c r="E2279" s="24" t="s">
        <v>1116</v>
      </c>
      <c r="F2279" s="23">
        <v>357500</v>
      </c>
      <c r="G2279" s="23">
        <v>-57434.43</v>
      </c>
      <c r="H2279" s="27">
        <v>300065.57</v>
      </c>
      <c r="I2279" s="114"/>
      <c r="J2279" s="17"/>
    </row>
    <row r="2280" spans="1:10" s="15" customFormat="1" ht="23.25" customHeight="1" x14ac:dyDescent="0.55000000000000004">
      <c r="A2280" s="25">
        <v>1572</v>
      </c>
      <c r="B2280" s="26">
        <v>100000549250</v>
      </c>
      <c r="C2280" s="25">
        <v>0</v>
      </c>
      <c r="D2280" s="24" t="s">
        <v>1548</v>
      </c>
      <c r="E2280" s="24" t="s">
        <v>133</v>
      </c>
      <c r="F2280" s="23">
        <v>95765</v>
      </c>
      <c r="G2280" s="23">
        <v>-15385.2</v>
      </c>
      <c r="H2280" s="27">
        <v>80379.8</v>
      </c>
      <c r="I2280" s="114"/>
      <c r="J2280" s="17"/>
    </row>
    <row r="2281" spans="1:10" s="15" customFormat="1" ht="23.25" customHeight="1" x14ac:dyDescent="0.55000000000000004">
      <c r="A2281" s="25">
        <v>1573</v>
      </c>
      <c r="B2281" s="26">
        <v>100000549251</v>
      </c>
      <c r="C2281" s="25">
        <v>0</v>
      </c>
      <c r="D2281" s="24" t="s">
        <v>1548</v>
      </c>
      <c r="E2281" s="24" t="s">
        <v>133</v>
      </c>
      <c r="F2281" s="23">
        <v>95765</v>
      </c>
      <c r="G2281" s="23">
        <v>-15385.2</v>
      </c>
      <c r="H2281" s="27">
        <v>80379.8</v>
      </c>
      <c r="I2281" s="114"/>
      <c r="J2281" s="17"/>
    </row>
    <row r="2282" spans="1:10" s="15" customFormat="1" ht="23.25" customHeight="1" x14ac:dyDescent="0.55000000000000004">
      <c r="A2282" s="25">
        <v>1574</v>
      </c>
      <c r="B2282" s="26">
        <v>100000549252</v>
      </c>
      <c r="C2282" s="25">
        <v>0</v>
      </c>
      <c r="D2282" s="24" t="s">
        <v>1548</v>
      </c>
      <c r="E2282" s="24" t="s">
        <v>133</v>
      </c>
      <c r="F2282" s="23">
        <v>95765</v>
      </c>
      <c r="G2282" s="23">
        <v>-15385.2</v>
      </c>
      <c r="H2282" s="27">
        <v>80379.8</v>
      </c>
      <c r="I2282" s="114"/>
      <c r="J2282" s="17"/>
    </row>
    <row r="2283" spans="1:10" s="15" customFormat="1" ht="23.25" customHeight="1" x14ac:dyDescent="0.55000000000000004">
      <c r="A2283" s="25">
        <v>1575</v>
      </c>
      <c r="B2283" s="26">
        <v>100000549253</v>
      </c>
      <c r="C2283" s="25">
        <v>0</v>
      </c>
      <c r="D2283" s="24" t="s">
        <v>1548</v>
      </c>
      <c r="E2283" s="24" t="s">
        <v>133</v>
      </c>
      <c r="F2283" s="23">
        <v>95765</v>
      </c>
      <c r="G2283" s="23">
        <v>-15385.2</v>
      </c>
      <c r="H2283" s="27">
        <v>80379.8</v>
      </c>
      <c r="I2283" s="114"/>
      <c r="J2283" s="17"/>
    </row>
    <row r="2284" spans="1:10" s="15" customFormat="1" ht="23.25" customHeight="1" x14ac:dyDescent="0.55000000000000004">
      <c r="A2284" s="25">
        <v>1576</v>
      </c>
      <c r="B2284" s="26">
        <v>100000549254</v>
      </c>
      <c r="C2284" s="25">
        <v>0</v>
      </c>
      <c r="D2284" s="24" t="s">
        <v>1548</v>
      </c>
      <c r="E2284" s="24" t="s">
        <v>133</v>
      </c>
      <c r="F2284" s="23">
        <v>95765</v>
      </c>
      <c r="G2284" s="23">
        <v>-15385.2</v>
      </c>
      <c r="H2284" s="27">
        <v>80379.8</v>
      </c>
      <c r="I2284" s="114"/>
      <c r="J2284" s="17"/>
    </row>
    <row r="2285" spans="1:10" s="15" customFormat="1" ht="23.25" customHeight="1" x14ac:dyDescent="0.55000000000000004">
      <c r="A2285" s="25">
        <v>1577</v>
      </c>
      <c r="B2285" s="26">
        <v>100000549255</v>
      </c>
      <c r="C2285" s="25">
        <v>0</v>
      </c>
      <c r="D2285" s="24" t="s">
        <v>1548</v>
      </c>
      <c r="E2285" s="24" t="s">
        <v>133</v>
      </c>
      <c r="F2285" s="23">
        <v>95765</v>
      </c>
      <c r="G2285" s="23">
        <v>-15385.2</v>
      </c>
      <c r="H2285" s="27">
        <v>80379.8</v>
      </c>
      <c r="I2285" s="114"/>
      <c r="J2285" s="17"/>
    </row>
    <row r="2286" spans="1:10" s="15" customFormat="1" ht="23.25" customHeight="1" x14ac:dyDescent="0.55000000000000004">
      <c r="A2286" s="25">
        <v>1578</v>
      </c>
      <c r="B2286" s="26">
        <v>100000549256</v>
      </c>
      <c r="C2286" s="25">
        <v>0</v>
      </c>
      <c r="D2286" s="24" t="s">
        <v>1548</v>
      </c>
      <c r="E2286" s="24" t="s">
        <v>133</v>
      </c>
      <c r="F2286" s="23">
        <v>95765</v>
      </c>
      <c r="G2286" s="23">
        <v>-15385.2</v>
      </c>
      <c r="H2286" s="27">
        <v>80379.8</v>
      </c>
      <c r="I2286" s="114"/>
      <c r="J2286" s="17"/>
    </row>
    <row r="2287" spans="1:10" s="15" customFormat="1" ht="23.25" customHeight="1" x14ac:dyDescent="0.55000000000000004">
      <c r="A2287" s="25">
        <v>1579</v>
      </c>
      <c r="B2287" s="26">
        <v>100000549257</v>
      </c>
      <c r="C2287" s="25">
        <v>0</v>
      </c>
      <c r="D2287" s="24" t="s">
        <v>1548</v>
      </c>
      <c r="E2287" s="24" t="s">
        <v>133</v>
      </c>
      <c r="F2287" s="23">
        <v>95765</v>
      </c>
      <c r="G2287" s="23">
        <v>-15385.2</v>
      </c>
      <c r="H2287" s="27">
        <v>80379.8</v>
      </c>
      <c r="I2287" s="114"/>
      <c r="J2287" s="17"/>
    </row>
    <row r="2288" spans="1:10" s="15" customFormat="1" ht="23.25" customHeight="1" x14ac:dyDescent="0.55000000000000004">
      <c r="A2288" s="25">
        <v>1580</v>
      </c>
      <c r="B2288" s="26">
        <v>100000549258</v>
      </c>
      <c r="C2288" s="25">
        <v>0</v>
      </c>
      <c r="D2288" s="24" t="s">
        <v>1548</v>
      </c>
      <c r="E2288" s="24" t="s">
        <v>133</v>
      </c>
      <c r="F2288" s="23">
        <v>95765</v>
      </c>
      <c r="G2288" s="23">
        <v>-15385.2</v>
      </c>
      <c r="H2288" s="27">
        <v>80379.8</v>
      </c>
      <c r="I2288" s="114"/>
      <c r="J2288" s="17"/>
    </row>
    <row r="2289" spans="1:10" s="15" customFormat="1" ht="23.25" customHeight="1" x14ac:dyDescent="0.55000000000000004">
      <c r="A2289" s="25">
        <v>1581</v>
      </c>
      <c r="B2289" s="26">
        <v>100000549259</v>
      </c>
      <c r="C2289" s="25">
        <v>0</v>
      </c>
      <c r="D2289" s="24" t="s">
        <v>1548</v>
      </c>
      <c r="E2289" s="24" t="s">
        <v>133</v>
      </c>
      <c r="F2289" s="23">
        <v>95765</v>
      </c>
      <c r="G2289" s="23">
        <v>-15385.2</v>
      </c>
      <c r="H2289" s="27">
        <v>80379.8</v>
      </c>
      <c r="I2289" s="114"/>
      <c r="J2289" s="17"/>
    </row>
    <row r="2290" spans="1:10" s="15" customFormat="1" ht="23.25" customHeight="1" x14ac:dyDescent="0.55000000000000004">
      <c r="A2290" s="25">
        <v>1582</v>
      </c>
      <c r="B2290" s="26">
        <v>100000549260</v>
      </c>
      <c r="C2290" s="25">
        <v>0</v>
      </c>
      <c r="D2290" s="24" t="s">
        <v>1548</v>
      </c>
      <c r="E2290" s="24" t="s">
        <v>133</v>
      </c>
      <c r="F2290" s="23">
        <v>95765</v>
      </c>
      <c r="G2290" s="23">
        <v>-15385.2</v>
      </c>
      <c r="H2290" s="27">
        <v>80379.8</v>
      </c>
      <c r="I2290" s="114"/>
      <c r="J2290" s="17"/>
    </row>
    <row r="2291" spans="1:10" s="15" customFormat="1" ht="23.25" customHeight="1" x14ac:dyDescent="0.55000000000000004">
      <c r="A2291" s="25">
        <v>1583</v>
      </c>
      <c r="B2291" s="26">
        <v>100000549261</v>
      </c>
      <c r="C2291" s="25">
        <v>0</v>
      </c>
      <c r="D2291" s="24" t="s">
        <v>1548</v>
      </c>
      <c r="E2291" s="24" t="s">
        <v>133</v>
      </c>
      <c r="F2291" s="23">
        <v>95765</v>
      </c>
      <c r="G2291" s="23">
        <v>-15385.2</v>
      </c>
      <c r="H2291" s="27">
        <v>80379.8</v>
      </c>
      <c r="I2291" s="114"/>
      <c r="J2291" s="17"/>
    </row>
    <row r="2292" spans="1:10" s="15" customFormat="1" ht="23.25" customHeight="1" x14ac:dyDescent="0.55000000000000004">
      <c r="A2292" s="25">
        <v>1584</v>
      </c>
      <c r="B2292" s="26">
        <v>100000549262</v>
      </c>
      <c r="C2292" s="25">
        <v>0</v>
      </c>
      <c r="D2292" s="24" t="s">
        <v>1548</v>
      </c>
      <c r="E2292" s="24" t="s">
        <v>133</v>
      </c>
      <c r="F2292" s="23">
        <v>95765</v>
      </c>
      <c r="G2292" s="23">
        <v>-15385.2</v>
      </c>
      <c r="H2292" s="27">
        <v>80379.8</v>
      </c>
      <c r="I2292" s="114"/>
      <c r="J2292" s="17"/>
    </row>
    <row r="2293" spans="1:10" s="15" customFormat="1" ht="23.25" customHeight="1" x14ac:dyDescent="0.55000000000000004">
      <c r="A2293" s="25">
        <v>1585</v>
      </c>
      <c r="B2293" s="26">
        <v>100000549263</v>
      </c>
      <c r="C2293" s="25">
        <v>0</v>
      </c>
      <c r="D2293" s="24" t="s">
        <v>1548</v>
      </c>
      <c r="E2293" s="24" t="s">
        <v>133</v>
      </c>
      <c r="F2293" s="23">
        <v>95765</v>
      </c>
      <c r="G2293" s="23">
        <v>-15385.2</v>
      </c>
      <c r="H2293" s="27">
        <v>80379.8</v>
      </c>
      <c r="I2293" s="114"/>
      <c r="J2293" s="17"/>
    </row>
    <row r="2294" spans="1:10" s="15" customFormat="1" ht="23.25" customHeight="1" x14ac:dyDescent="0.55000000000000004">
      <c r="A2294" s="25">
        <v>1586</v>
      </c>
      <c r="B2294" s="26">
        <v>100000549264</v>
      </c>
      <c r="C2294" s="25">
        <v>0</v>
      </c>
      <c r="D2294" s="24" t="s">
        <v>1548</v>
      </c>
      <c r="E2294" s="24" t="s">
        <v>133</v>
      </c>
      <c r="F2294" s="23">
        <v>95765</v>
      </c>
      <c r="G2294" s="23">
        <v>-15385.2</v>
      </c>
      <c r="H2294" s="27">
        <v>80379.8</v>
      </c>
      <c r="I2294" s="114"/>
      <c r="J2294" s="17"/>
    </row>
    <row r="2295" spans="1:10" s="15" customFormat="1" ht="23.25" customHeight="1" x14ac:dyDescent="0.55000000000000004">
      <c r="A2295" s="25">
        <v>1587</v>
      </c>
      <c r="B2295" s="26">
        <v>100000549265</v>
      </c>
      <c r="C2295" s="25">
        <v>0</v>
      </c>
      <c r="D2295" s="24" t="s">
        <v>1548</v>
      </c>
      <c r="E2295" s="24" t="s">
        <v>133</v>
      </c>
      <c r="F2295" s="23">
        <v>95765</v>
      </c>
      <c r="G2295" s="23">
        <v>-15385.2</v>
      </c>
      <c r="H2295" s="27">
        <v>80379.8</v>
      </c>
      <c r="I2295" s="114"/>
      <c r="J2295" s="17"/>
    </row>
    <row r="2296" spans="1:10" s="15" customFormat="1" ht="23.25" customHeight="1" x14ac:dyDescent="0.55000000000000004">
      <c r="A2296" s="25">
        <v>1588</v>
      </c>
      <c r="B2296" s="26">
        <v>100000549266</v>
      </c>
      <c r="C2296" s="25">
        <v>0</v>
      </c>
      <c r="D2296" s="24" t="s">
        <v>1548</v>
      </c>
      <c r="E2296" s="24" t="s">
        <v>133</v>
      </c>
      <c r="F2296" s="23">
        <v>95765</v>
      </c>
      <c r="G2296" s="23">
        <v>-15385.2</v>
      </c>
      <c r="H2296" s="27">
        <v>80379.8</v>
      </c>
      <c r="I2296" s="114"/>
      <c r="J2296" s="17"/>
    </row>
    <row r="2297" spans="1:10" s="15" customFormat="1" ht="23.25" customHeight="1" x14ac:dyDescent="0.55000000000000004">
      <c r="A2297" s="25">
        <v>1589</v>
      </c>
      <c r="B2297" s="26">
        <v>100000549267</v>
      </c>
      <c r="C2297" s="25">
        <v>0</v>
      </c>
      <c r="D2297" s="24" t="s">
        <v>1548</v>
      </c>
      <c r="E2297" s="24" t="s">
        <v>133</v>
      </c>
      <c r="F2297" s="23">
        <v>95765</v>
      </c>
      <c r="G2297" s="23">
        <v>-15385.2</v>
      </c>
      <c r="H2297" s="27">
        <v>80379.8</v>
      </c>
      <c r="I2297" s="114"/>
      <c r="J2297" s="17"/>
    </row>
    <row r="2298" spans="1:10" s="15" customFormat="1" ht="23.25" customHeight="1" x14ac:dyDescent="0.55000000000000004">
      <c r="A2298" s="25">
        <v>1590</v>
      </c>
      <c r="B2298" s="26">
        <v>100000549268</v>
      </c>
      <c r="C2298" s="25">
        <v>0</v>
      </c>
      <c r="D2298" s="24" t="s">
        <v>1548</v>
      </c>
      <c r="E2298" s="24" t="s">
        <v>1549</v>
      </c>
      <c r="F2298" s="23">
        <v>65997.600000000006</v>
      </c>
      <c r="G2298" s="23">
        <v>-10602.89</v>
      </c>
      <c r="H2298" s="27">
        <v>55394.71</v>
      </c>
      <c r="I2298" s="114"/>
      <c r="J2298" s="17"/>
    </row>
    <row r="2299" spans="1:10" s="15" customFormat="1" ht="23.25" customHeight="1" x14ac:dyDescent="0.55000000000000004">
      <c r="A2299" s="25">
        <v>1591</v>
      </c>
      <c r="B2299" s="26">
        <v>100000549269</v>
      </c>
      <c r="C2299" s="25">
        <v>0</v>
      </c>
      <c r="D2299" s="24" t="s">
        <v>1548</v>
      </c>
      <c r="E2299" s="24" t="s">
        <v>1549</v>
      </c>
      <c r="F2299" s="23">
        <v>65997.600000000006</v>
      </c>
      <c r="G2299" s="23">
        <v>-10602.89</v>
      </c>
      <c r="H2299" s="27">
        <v>55394.71</v>
      </c>
      <c r="I2299" s="114"/>
      <c r="J2299" s="17"/>
    </row>
    <row r="2300" spans="1:10" s="15" customFormat="1" ht="23.25" customHeight="1" x14ac:dyDescent="0.55000000000000004">
      <c r="A2300" s="25">
        <v>1592</v>
      </c>
      <c r="B2300" s="26">
        <v>100000549270</v>
      </c>
      <c r="C2300" s="25">
        <v>0</v>
      </c>
      <c r="D2300" s="24" t="s">
        <v>1548</v>
      </c>
      <c r="E2300" s="24" t="s">
        <v>1549</v>
      </c>
      <c r="F2300" s="23">
        <v>65997.600000000006</v>
      </c>
      <c r="G2300" s="23">
        <v>-10602.89</v>
      </c>
      <c r="H2300" s="27">
        <v>55394.71</v>
      </c>
      <c r="I2300" s="114"/>
      <c r="J2300" s="17"/>
    </row>
    <row r="2301" spans="1:10" s="15" customFormat="1" ht="23.25" customHeight="1" x14ac:dyDescent="0.55000000000000004">
      <c r="A2301" s="25">
        <v>1593</v>
      </c>
      <c r="B2301" s="26">
        <v>100000549271</v>
      </c>
      <c r="C2301" s="25">
        <v>0</v>
      </c>
      <c r="D2301" s="24" t="s">
        <v>1548</v>
      </c>
      <c r="E2301" s="24" t="s">
        <v>1549</v>
      </c>
      <c r="F2301" s="23">
        <v>65997.600000000006</v>
      </c>
      <c r="G2301" s="23">
        <v>-10602.89</v>
      </c>
      <c r="H2301" s="27">
        <v>55394.71</v>
      </c>
      <c r="I2301" s="114"/>
      <c r="J2301" s="17"/>
    </row>
    <row r="2302" spans="1:10" s="15" customFormat="1" ht="23.25" customHeight="1" x14ac:dyDescent="0.55000000000000004">
      <c r="A2302" s="25">
        <v>1594</v>
      </c>
      <c r="B2302" s="26">
        <v>100000549272</v>
      </c>
      <c r="C2302" s="25">
        <v>0</v>
      </c>
      <c r="D2302" s="24" t="s">
        <v>1548</v>
      </c>
      <c r="E2302" s="24" t="s">
        <v>1549</v>
      </c>
      <c r="F2302" s="23">
        <v>65997.600000000006</v>
      </c>
      <c r="G2302" s="23">
        <v>-10602.89</v>
      </c>
      <c r="H2302" s="27">
        <v>55394.71</v>
      </c>
      <c r="I2302" s="114"/>
      <c r="J2302" s="17"/>
    </row>
    <row r="2303" spans="1:10" s="15" customFormat="1" ht="23.25" customHeight="1" x14ac:dyDescent="0.55000000000000004">
      <c r="A2303" s="25">
        <v>1595</v>
      </c>
      <c r="B2303" s="26">
        <v>100000549273</v>
      </c>
      <c r="C2303" s="25">
        <v>0</v>
      </c>
      <c r="D2303" s="24" t="s">
        <v>1548</v>
      </c>
      <c r="E2303" s="24" t="s">
        <v>1549</v>
      </c>
      <c r="F2303" s="23">
        <v>65997.600000000006</v>
      </c>
      <c r="G2303" s="23">
        <v>-10602.89</v>
      </c>
      <c r="H2303" s="27">
        <v>55394.71</v>
      </c>
      <c r="I2303" s="114"/>
      <c r="J2303" s="17"/>
    </row>
    <row r="2304" spans="1:10" s="15" customFormat="1" ht="23.25" customHeight="1" x14ac:dyDescent="0.55000000000000004">
      <c r="A2304" s="25">
        <v>1596</v>
      </c>
      <c r="B2304" s="26">
        <v>100000549274</v>
      </c>
      <c r="C2304" s="25">
        <v>0</v>
      </c>
      <c r="D2304" s="24" t="s">
        <v>1548</v>
      </c>
      <c r="E2304" s="24" t="s">
        <v>1549</v>
      </c>
      <c r="F2304" s="23">
        <v>65997.600000000006</v>
      </c>
      <c r="G2304" s="23">
        <v>-10602.89</v>
      </c>
      <c r="H2304" s="27">
        <v>55394.71</v>
      </c>
      <c r="I2304" s="114"/>
      <c r="J2304" s="17"/>
    </row>
    <row r="2305" spans="1:10" s="15" customFormat="1" ht="23.25" customHeight="1" x14ac:dyDescent="0.55000000000000004">
      <c r="A2305" s="25">
        <v>1597</v>
      </c>
      <c r="B2305" s="26">
        <v>100000549275</v>
      </c>
      <c r="C2305" s="25">
        <v>0</v>
      </c>
      <c r="D2305" s="24" t="s">
        <v>1548</v>
      </c>
      <c r="E2305" s="24" t="s">
        <v>1549</v>
      </c>
      <c r="F2305" s="23">
        <v>65997.600000000006</v>
      </c>
      <c r="G2305" s="23">
        <v>-10602.89</v>
      </c>
      <c r="H2305" s="27">
        <v>55394.71</v>
      </c>
      <c r="I2305" s="114"/>
      <c r="J2305" s="17"/>
    </row>
    <row r="2306" spans="1:10" s="15" customFormat="1" ht="23.25" customHeight="1" x14ac:dyDescent="0.55000000000000004">
      <c r="A2306" s="25">
        <v>1598</v>
      </c>
      <c r="B2306" s="26">
        <v>100000549276</v>
      </c>
      <c r="C2306" s="25">
        <v>0</v>
      </c>
      <c r="D2306" s="24" t="s">
        <v>1548</v>
      </c>
      <c r="E2306" s="24" t="s">
        <v>1549</v>
      </c>
      <c r="F2306" s="23">
        <v>65997.600000000006</v>
      </c>
      <c r="G2306" s="23">
        <v>-10602.89</v>
      </c>
      <c r="H2306" s="27">
        <v>55394.71</v>
      </c>
      <c r="I2306" s="114"/>
      <c r="J2306" s="17"/>
    </row>
    <row r="2307" spans="1:10" s="15" customFormat="1" ht="23.25" customHeight="1" x14ac:dyDescent="0.55000000000000004">
      <c r="A2307" s="25">
        <v>1599</v>
      </c>
      <c r="B2307" s="26">
        <v>100000549277</v>
      </c>
      <c r="C2307" s="25">
        <v>0</v>
      </c>
      <c r="D2307" s="24" t="s">
        <v>1548</v>
      </c>
      <c r="E2307" s="24" t="s">
        <v>1549</v>
      </c>
      <c r="F2307" s="23">
        <v>65997.600000000006</v>
      </c>
      <c r="G2307" s="23">
        <v>-10602.89</v>
      </c>
      <c r="H2307" s="27">
        <v>55394.71</v>
      </c>
      <c r="I2307" s="114"/>
      <c r="J2307" s="17"/>
    </row>
    <row r="2308" spans="1:10" s="15" customFormat="1" ht="23.25" customHeight="1" x14ac:dyDescent="0.55000000000000004">
      <c r="A2308" s="25">
        <v>1600</v>
      </c>
      <c r="B2308" s="26">
        <v>100000549278</v>
      </c>
      <c r="C2308" s="25">
        <v>0</v>
      </c>
      <c r="D2308" s="24" t="s">
        <v>1548</v>
      </c>
      <c r="E2308" s="24" t="s">
        <v>1550</v>
      </c>
      <c r="F2308" s="23">
        <v>14316.6</v>
      </c>
      <c r="G2308" s="23">
        <v>-2300.04</v>
      </c>
      <c r="H2308" s="27">
        <v>12016.56</v>
      </c>
      <c r="I2308" s="114"/>
      <c r="J2308" s="17"/>
    </row>
    <row r="2309" spans="1:10" s="15" customFormat="1" ht="23.25" customHeight="1" x14ac:dyDescent="0.55000000000000004">
      <c r="A2309" s="25">
        <v>1601</v>
      </c>
      <c r="B2309" s="26">
        <v>100000549279</v>
      </c>
      <c r="C2309" s="25">
        <v>0</v>
      </c>
      <c r="D2309" s="24" t="s">
        <v>1548</v>
      </c>
      <c r="E2309" s="24" t="s">
        <v>1550</v>
      </c>
      <c r="F2309" s="23">
        <v>14316.6</v>
      </c>
      <c r="G2309" s="23">
        <v>-2300.04</v>
      </c>
      <c r="H2309" s="27">
        <v>12016.56</v>
      </c>
      <c r="I2309" s="114"/>
      <c r="J2309" s="17"/>
    </row>
    <row r="2310" spans="1:10" s="15" customFormat="1" ht="23.25" customHeight="1" x14ac:dyDescent="0.55000000000000004">
      <c r="A2310" s="25">
        <v>1602</v>
      </c>
      <c r="B2310" s="26">
        <v>100000549280</v>
      </c>
      <c r="C2310" s="25">
        <v>0</v>
      </c>
      <c r="D2310" s="24" t="s">
        <v>1548</v>
      </c>
      <c r="E2310" s="24" t="s">
        <v>1550</v>
      </c>
      <c r="F2310" s="23">
        <v>14316.6</v>
      </c>
      <c r="G2310" s="23">
        <v>-2300.04</v>
      </c>
      <c r="H2310" s="27">
        <v>12016.56</v>
      </c>
      <c r="I2310" s="114"/>
      <c r="J2310" s="17"/>
    </row>
    <row r="2311" spans="1:10" s="15" customFormat="1" ht="23.25" customHeight="1" x14ac:dyDescent="0.55000000000000004">
      <c r="A2311" s="25">
        <v>1603</v>
      </c>
      <c r="B2311" s="26">
        <v>100000549281</v>
      </c>
      <c r="C2311" s="25">
        <v>0</v>
      </c>
      <c r="D2311" s="24" t="s">
        <v>1548</v>
      </c>
      <c r="E2311" s="24" t="s">
        <v>1550</v>
      </c>
      <c r="F2311" s="23">
        <v>14316.6</v>
      </c>
      <c r="G2311" s="23">
        <v>-2300.04</v>
      </c>
      <c r="H2311" s="27">
        <v>12016.56</v>
      </c>
      <c r="I2311" s="114"/>
      <c r="J2311" s="17"/>
    </row>
    <row r="2312" spans="1:10" s="15" customFormat="1" ht="23.25" customHeight="1" x14ac:dyDescent="0.55000000000000004">
      <c r="A2312" s="25">
        <v>1604</v>
      </c>
      <c r="B2312" s="26">
        <v>100000549282</v>
      </c>
      <c r="C2312" s="25">
        <v>0</v>
      </c>
      <c r="D2312" s="24" t="s">
        <v>1548</v>
      </c>
      <c r="E2312" s="24" t="s">
        <v>1550</v>
      </c>
      <c r="F2312" s="23">
        <v>14316.6</v>
      </c>
      <c r="G2312" s="23">
        <v>-2300.04</v>
      </c>
      <c r="H2312" s="27">
        <v>12016.56</v>
      </c>
      <c r="I2312" s="114"/>
      <c r="J2312" s="17"/>
    </row>
    <row r="2313" spans="1:10" s="15" customFormat="1" ht="23.25" customHeight="1" x14ac:dyDescent="0.55000000000000004">
      <c r="A2313" s="25">
        <v>1605</v>
      </c>
      <c r="B2313" s="26">
        <v>100000549283</v>
      </c>
      <c r="C2313" s="25">
        <v>0</v>
      </c>
      <c r="D2313" s="24" t="s">
        <v>1548</v>
      </c>
      <c r="E2313" s="24" t="s">
        <v>1550</v>
      </c>
      <c r="F2313" s="23">
        <v>14316.6</v>
      </c>
      <c r="G2313" s="23">
        <v>-2300.04</v>
      </c>
      <c r="H2313" s="27">
        <v>12016.56</v>
      </c>
      <c r="I2313" s="114"/>
      <c r="J2313" s="17"/>
    </row>
    <row r="2314" spans="1:10" s="15" customFormat="1" ht="23.25" customHeight="1" x14ac:dyDescent="0.55000000000000004">
      <c r="A2314" s="25">
        <v>1606</v>
      </c>
      <c r="B2314" s="26">
        <v>100000549284</v>
      </c>
      <c r="C2314" s="25">
        <v>0</v>
      </c>
      <c r="D2314" s="24" t="s">
        <v>1548</v>
      </c>
      <c r="E2314" s="24" t="s">
        <v>1550</v>
      </c>
      <c r="F2314" s="23">
        <v>14316.6</v>
      </c>
      <c r="G2314" s="23">
        <v>-2300.04</v>
      </c>
      <c r="H2314" s="27">
        <v>12016.56</v>
      </c>
      <c r="I2314" s="114"/>
      <c r="J2314" s="17"/>
    </row>
    <row r="2315" spans="1:10" s="15" customFormat="1" ht="23.25" customHeight="1" x14ac:dyDescent="0.55000000000000004">
      <c r="A2315" s="25">
        <v>1607</v>
      </c>
      <c r="B2315" s="26">
        <v>100000549285</v>
      </c>
      <c r="C2315" s="25">
        <v>0</v>
      </c>
      <c r="D2315" s="24" t="s">
        <v>1548</v>
      </c>
      <c r="E2315" s="24" t="s">
        <v>1550</v>
      </c>
      <c r="F2315" s="23">
        <v>14316.6</v>
      </c>
      <c r="G2315" s="23">
        <v>-2300.04</v>
      </c>
      <c r="H2315" s="27">
        <v>12016.56</v>
      </c>
      <c r="I2315" s="114"/>
      <c r="J2315" s="17"/>
    </row>
    <row r="2316" spans="1:10" s="15" customFormat="1" ht="23.25" customHeight="1" x14ac:dyDescent="0.55000000000000004">
      <c r="A2316" s="25">
        <v>1608</v>
      </c>
      <c r="B2316" s="26">
        <v>100000549286</v>
      </c>
      <c r="C2316" s="25">
        <v>0</v>
      </c>
      <c r="D2316" s="24" t="s">
        <v>1548</v>
      </c>
      <c r="E2316" s="24" t="s">
        <v>1550</v>
      </c>
      <c r="F2316" s="23">
        <v>14316.6</v>
      </c>
      <c r="G2316" s="23">
        <v>-2300.04</v>
      </c>
      <c r="H2316" s="27">
        <v>12016.56</v>
      </c>
      <c r="I2316" s="114"/>
      <c r="J2316" s="17"/>
    </row>
    <row r="2317" spans="1:10" s="15" customFormat="1" ht="23.25" customHeight="1" x14ac:dyDescent="0.55000000000000004">
      <c r="A2317" s="25">
        <v>1609</v>
      </c>
      <c r="B2317" s="26">
        <v>100000549287</v>
      </c>
      <c r="C2317" s="25">
        <v>0</v>
      </c>
      <c r="D2317" s="24" t="s">
        <v>1548</v>
      </c>
      <c r="E2317" s="24" t="s">
        <v>1550</v>
      </c>
      <c r="F2317" s="23">
        <v>14316.6</v>
      </c>
      <c r="G2317" s="23">
        <v>-2300.04</v>
      </c>
      <c r="H2317" s="27">
        <v>12016.56</v>
      </c>
      <c r="I2317" s="114"/>
      <c r="J2317" s="17"/>
    </row>
    <row r="2318" spans="1:10" s="15" customFormat="1" ht="23.25" customHeight="1" x14ac:dyDescent="0.55000000000000004">
      <c r="A2318" s="25">
        <v>1610</v>
      </c>
      <c r="B2318" s="26">
        <v>100000549288</v>
      </c>
      <c r="C2318" s="25">
        <v>0</v>
      </c>
      <c r="D2318" s="24" t="s">
        <v>1548</v>
      </c>
      <c r="E2318" s="24" t="s">
        <v>1550</v>
      </c>
      <c r="F2318" s="23">
        <v>14316.6</v>
      </c>
      <c r="G2318" s="23">
        <v>-2300.04</v>
      </c>
      <c r="H2318" s="27">
        <v>12016.56</v>
      </c>
      <c r="I2318" s="114"/>
      <c r="J2318" s="17"/>
    </row>
    <row r="2319" spans="1:10" s="15" customFormat="1" ht="23.25" customHeight="1" x14ac:dyDescent="0.55000000000000004">
      <c r="A2319" s="25">
        <v>1611</v>
      </c>
      <c r="B2319" s="26">
        <v>100000549289</v>
      </c>
      <c r="C2319" s="25">
        <v>0</v>
      </c>
      <c r="D2319" s="24" t="s">
        <v>1548</v>
      </c>
      <c r="E2319" s="24" t="s">
        <v>1550</v>
      </c>
      <c r="F2319" s="23">
        <v>14316.6</v>
      </c>
      <c r="G2319" s="23">
        <v>-2300.04</v>
      </c>
      <c r="H2319" s="27">
        <v>12016.56</v>
      </c>
      <c r="I2319" s="114"/>
      <c r="J2319" s="17"/>
    </row>
    <row r="2320" spans="1:10" s="15" customFormat="1" ht="23.25" customHeight="1" x14ac:dyDescent="0.55000000000000004">
      <c r="A2320" s="25">
        <v>1612</v>
      </c>
      <c r="B2320" s="26">
        <v>100000549290</v>
      </c>
      <c r="C2320" s="25">
        <v>0</v>
      </c>
      <c r="D2320" s="24" t="s">
        <v>1548</v>
      </c>
      <c r="E2320" s="24" t="s">
        <v>1550</v>
      </c>
      <c r="F2320" s="23">
        <v>14316.6</v>
      </c>
      <c r="G2320" s="23">
        <v>-2300.04</v>
      </c>
      <c r="H2320" s="27">
        <v>12016.56</v>
      </c>
      <c r="I2320" s="114"/>
      <c r="J2320" s="17"/>
    </row>
    <row r="2321" spans="1:10" s="15" customFormat="1" ht="23.25" customHeight="1" x14ac:dyDescent="0.55000000000000004">
      <c r="A2321" s="25">
        <v>1613</v>
      </c>
      <c r="B2321" s="26">
        <v>100000549291</v>
      </c>
      <c r="C2321" s="25">
        <v>0</v>
      </c>
      <c r="D2321" s="24" t="s">
        <v>1548</v>
      </c>
      <c r="E2321" s="24" t="s">
        <v>1550</v>
      </c>
      <c r="F2321" s="23">
        <v>14316.6</v>
      </c>
      <c r="G2321" s="23">
        <v>-2300.04</v>
      </c>
      <c r="H2321" s="27">
        <v>12016.56</v>
      </c>
      <c r="I2321" s="114"/>
      <c r="J2321" s="17"/>
    </row>
    <row r="2322" spans="1:10" s="15" customFormat="1" ht="23.25" customHeight="1" x14ac:dyDescent="0.55000000000000004">
      <c r="A2322" s="25">
        <v>1614</v>
      </c>
      <c r="B2322" s="26">
        <v>100000549292</v>
      </c>
      <c r="C2322" s="25">
        <v>0</v>
      </c>
      <c r="D2322" s="24" t="s">
        <v>1548</v>
      </c>
      <c r="E2322" s="24" t="s">
        <v>1550</v>
      </c>
      <c r="F2322" s="23">
        <v>14316.6</v>
      </c>
      <c r="G2322" s="23">
        <v>-2300.04</v>
      </c>
      <c r="H2322" s="27">
        <v>12016.56</v>
      </c>
      <c r="I2322" s="114"/>
      <c r="J2322" s="17"/>
    </row>
    <row r="2323" spans="1:10" s="15" customFormat="1" ht="23.25" customHeight="1" x14ac:dyDescent="0.55000000000000004">
      <c r="A2323" s="25">
        <v>1615</v>
      </c>
      <c r="B2323" s="26">
        <v>100000549293</v>
      </c>
      <c r="C2323" s="25">
        <v>0</v>
      </c>
      <c r="D2323" s="24" t="s">
        <v>1548</v>
      </c>
      <c r="E2323" s="24" t="s">
        <v>1550</v>
      </c>
      <c r="F2323" s="23">
        <v>14316.6</v>
      </c>
      <c r="G2323" s="23">
        <v>-2300.04</v>
      </c>
      <c r="H2323" s="27">
        <v>12016.56</v>
      </c>
      <c r="I2323" s="114"/>
      <c r="J2323" s="17"/>
    </row>
    <row r="2324" spans="1:10" s="15" customFormat="1" ht="23.25" customHeight="1" x14ac:dyDescent="0.55000000000000004">
      <c r="A2324" s="25">
        <v>1616</v>
      </c>
      <c r="B2324" s="26">
        <v>100000549294</v>
      </c>
      <c r="C2324" s="25">
        <v>0</v>
      </c>
      <c r="D2324" s="24" t="s">
        <v>1548</v>
      </c>
      <c r="E2324" s="24" t="s">
        <v>1550</v>
      </c>
      <c r="F2324" s="23">
        <v>14316.6</v>
      </c>
      <c r="G2324" s="23">
        <v>-2300.04</v>
      </c>
      <c r="H2324" s="27">
        <v>12016.56</v>
      </c>
      <c r="I2324" s="114"/>
      <c r="J2324" s="17"/>
    </row>
    <row r="2325" spans="1:10" s="15" customFormat="1" ht="23.25" customHeight="1" x14ac:dyDescent="0.55000000000000004">
      <c r="A2325" s="25">
        <v>1617</v>
      </c>
      <c r="B2325" s="26">
        <v>100000549295</v>
      </c>
      <c r="C2325" s="25">
        <v>0</v>
      </c>
      <c r="D2325" s="24" t="s">
        <v>1548</v>
      </c>
      <c r="E2325" s="24" t="s">
        <v>1550</v>
      </c>
      <c r="F2325" s="23">
        <v>14316.6</v>
      </c>
      <c r="G2325" s="23">
        <v>-2300.04</v>
      </c>
      <c r="H2325" s="27">
        <v>12016.56</v>
      </c>
      <c r="I2325" s="114"/>
      <c r="J2325" s="17"/>
    </row>
    <row r="2326" spans="1:10" s="15" customFormat="1" ht="23.25" customHeight="1" x14ac:dyDescent="0.55000000000000004">
      <c r="A2326" s="25">
        <v>1618</v>
      </c>
      <c r="B2326" s="26">
        <v>100000549296</v>
      </c>
      <c r="C2326" s="25">
        <v>0</v>
      </c>
      <c r="D2326" s="24" t="s">
        <v>1548</v>
      </c>
      <c r="E2326" s="24" t="s">
        <v>1550</v>
      </c>
      <c r="F2326" s="23">
        <v>14316.6</v>
      </c>
      <c r="G2326" s="23">
        <v>-2300.04</v>
      </c>
      <c r="H2326" s="27">
        <v>12016.56</v>
      </c>
      <c r="I2326" s="114"/>
      <c r="J2326" s="17"/>
    </row>
    <row r="2327" spans="1:10" s="15" customFormat="1" ht="23.25" customHeight="1" x14ac:dyDescent="0.55000000000000004">
      <c r="A2327" s="25">
        <v>1619</v>
      </c>
      <c r="B2327" s="26">
        <v>100000549297</v>
      </c>
      <c r="C2327" s="25">
        <v>0</v>
      </c>
      <c r="D2327" s="24" t="s">
        <v>1548</v>
      </c>
      <c r="E2327" s="24" t="s">
        <v>1550</v>
      </c>
      <c r="F2327" s="23">
        <v>14316.6</v>
      </c>
      <c r="G2327" s="23">
        <v>-2300.04</v>
      </c>
      <c r="H2327" s="27">
        <v>12016.56</v>
      </c>
      <c r="I2327" s="114"/>
      <c r="J2327" s="17"/>
    </row>
    <row r="2328" spans="1:10" s="15" customFormat="1" ht="23.25" customHeight="1" x14ac:dyDescent="0.55000000000000004">
      <c r="A2328" s="25">
        <v>1620</v>
      </c>
      <c r="B2328" s="26">
        <v>100000549298</v>
      </c>
      <c r="C2328" s="25">
        <v>0</v>
      </c>
      <c r="D2328" s="24" t="s">
        <v>1548</v>
      </c>
      <c r="E2328" s="24" t="s">
        <v>1550</v>
      </c>
      <c r="F2328" s="23">
        <v>14316.6</v>
      </c>
      <c r="G2328" s="23">
        <v>-2300.04</v>
      </c>
      <c r="H2328" s="27">
        <v>12016.56</v>
      </c>
      <c r="I2328" s="114"/>
      <c r="J2328" s="17"/>
    </row>
    <row r="2329" spans="1:10" s="15" customFormat="1" ht="23.25" customHeight="1" x14ac:dyDescent="0.55000000000000004">
      <c r="A2329" s="25">
        <v>1621</v>
      </c>
      <c r="B2329" s="26">
        <v>100000549299</v>
      </c>
      <c r="C2329" s="25">
        <v>0</v>
      </c>
      <c r="D2329" s="24" t="s">
        <v>1548</v>
      </c>
      <c r="E2329" s="24" t="s">
        <v>1550</v>
      </c>
      <c r="F2329" s="23">
        <v>14316.6</v>
      </c>
      <c r="G2329" s="23">
        <v>-2300.04</v>
      </c>
      <c r="H2329" s="27">
        <v>12016.56</v>
      </c>
      <c r="I2329" s="114"/>
      <c r="J2329" s="17"/>
    </row>
    <row r="2330" spans="1:10" s="15" customFormat="1" ht="23.25" customHeight="1" x14ac:dyDescent="0.55000000000000004">
      <c r="A2330" s="25">
        <v>1622</v>
      </c>
      <c r="B2330" s="26">
        <v>100000549300</v>
      </c>
      <c r="C2330" s="25">
        <v>0</v>
      </c>
      <c r="D2330" s="24" t="s">
        <v>1548</v>
      </c>
      <c r="E2330" s="24" t="s">
        <v>1550</v>
      </c>
      <c r="F2330" s="23">
        <v>14316.6</v>
      </c>
      <c r="G2330" s="23">
        <v>-2300.04</v>
      </c>
      <c r="H2330" s="27">
        <v>12016.56</v>
      </c>
      <c r="I2330" s="114"/>
      <c r="J2330" s="17"/>
    </row>
    <row r="2331" spans="1:10" s="15" customFormat="1" ht="23.25" customHeight="1" x14ac:dyDescent="0.55000000000000004">
      <c r="A2331" s="25">
        <v>1623</v>
      </c>
      <c r="B2331" s="26">
        <v>100000549301</v>
      </c>
      <c r="C2331" s="25">
        <v>0</v>
      </c>
      <c r="D2331" s="24" t="s">
        <v>1548</v>
      </c>
      <c r="E2331" s="24" t="s">
        <v>1550</v>
      </c>
      <c r="F2331" s="23">
        <v>14316.6</v>
      </c>
      <c r="G2331" s="23">
        <v>-2300.04</v>
      </c>
      <c r="H2331" s="27">
        <v>12016.56</v>
      </c>
      <c r="I2331" s="114"/>
      <c r="J2331" s="17"/>
    </row>
    <row r="2332" spans="1:10" s="15" customFormat="1" ht="23.25" customHeight="1" x14ac:dyDescent="0.55000000000000004">
      <c r="A2332" s="25">
        <v>1624</v>
      </c>
      <c r="B2332" s="26">
        <v>100000549302</v>
      </c>
      <c r="C2332" s="25">
        <v>0</v>
      </c>
      <c r="D2332" s="24" t="s">
        <v>1548</v>
      </c>
      <c r="E2332" s="24" t="s">
        <v>1550</v>
      </c>
      <c r="F2332" s="23">
        <v>14316.6</v>
      </c>
      <c r="G2332" s="23">
        <v>-2300.04</v>
      </c>
      <c r="H2332" s="27">
        <v>12016.56</v>
      </c>
      <c r="I2332" s="114"/>
      <c r="J2332" s="17"/>
    </row>
    <row r="2333" spans="1:10" s="15" customFormat="1" ht="23.25" customHeight="1" x14ac:dyDescent="0.55000000000000004">
      <c r="A2333" s="25">
        <v>1625</v>
      </c>
      <c r="B2333" s="26">
        <v>100000549303</v>
      </c>
      <c r="C2333" s="25">
        <v>0</v>
      </c>
      <c r="D2333" s="24" t="s">
        <v>1548</v>
      </c>
      <c r="E2333" s="24" t="s">
        <v>1550</v>
      </c>
      <c r="F2333" s="23">
        <v>14316.6</v>
      </c>
      <c r="G2333" s="23">
        <v>-2300.04</v>
      </c>
      <c r="H2333" s="27">
        <v>12016.56</v>
      </c>
      <c r="I2333" s="114"/>
      <c r="J2333" s="17"/>
    </row>
    <row r="2334" spans="1:10" s="15" customFormat="1" ht="23.25" customHeight="1" x14ac:dyDescent="0.55000000000000004">
      <c r="A2334" s="25">
        <v>1626</v>
      </c>
      <c r="B2334" s="26">
        <v>100000549304</v>
      </c>
      <c r="C2334" s="25">
        <v>0</v>
      </c>
      <c r="D2334" s="24" t="s">
        <v>1548</v>
      </c>
      <c r="E2334" s="24" t="s">
        <v>1550</v>
      </c>
      <c r="F2334" s="23">
        <v>14316.6</v>
      </c>
      <c r="G2334" s="23">
        <v>-2300.04</v>
      </c>
      <c r="H2334" s="27">
        <v>12016.56</v>
      </c>
      <c r="I2334" s="114"/>
      <c r="J2334" s="17"/>
    </row>
    <row r="2335" spans="1:10" s="15" customFormat="1" ht="23.25" customHeight="1" x14ac:dyDescent="0.55000000000000004">
      <c r="A2335" s="25">
        <v>1627</v>
      </c>
      <c r="B2335" s="26">
        <v>100000549305</v>
      </c>
      <c r="C2335" s="25">
        <v>0</v>
      </c>
      <c r="D2335" s="24" t="s">
        <v>1548</v>
      </c>
      <c r="E2335" s="24" t="s">
        <v>1550</v>
      </c>
      <c r="F2335" s="23">
        <v>14316.6</v>
      </c>
      <c r="G2335" s="23">
        <v>-2300.04</v>
      </c>
      <c r="H2335" s="27">
        <v>12016.56</v>
      </c>
      <c r="I2335" s="114"/>
      <c r="J2335" s="17"/>
    </row>
    <row r="2336" spans="1:10" s="15" customFormat="1" ht="23.25" customHeight="1" x14ac:dyDescent="0.55000000000000004">
      <c r="A2336" s="25">
        <v>1628</v>
      </c>
      <c r="B2336" s="26">
        <v>100000549306</v>
      </c>
      <c r="C2336" s="25">
        <v>0</v>
      </c>
      <c r="D2336" s="24" t="s">
        <v>1548</v>
      </c>
      <c r="E2336" s="24" t="s">
        <v>1550</v>
      </c>
      <c r="F2336" s="23">
        <v>14316.6</v>
      </c>
      <c r="G2336" s="23">
        <v>-2300.04</v>
      </c>
      <c r="H2336" s="27">
        <v>12016.56</v>
      </c>
      <c r="I2336" s="114"/>
      <c r="J2336" s="17"/>
    </row>
    <row r="2337" spans="1:10" s="15" customFormat="1" ht="23.25" customHeight="1" x14ac:dyDescent="0.55000000000000004">
      <c r="A2337" s="25">
        <v>1629</v>
      </c>
      <c r="B2337" s="26">
        <v>100000549307</v>
      </c>
      <c r="C2337" s="25">
        <v>0</v>
      </c>
      <c r="D2337" s="24" t="s">
        <v>1548</v>
      </c>
      <c r="E2337" s="24" t="s">
        <v>1550</v>
      </c>
      <c r="F2337" s="23">
        <v>14316.6</v>
      </c>
      <c r="G2337" s="23">
        <v>-2300.04</v>
      </c>
      <c r="H2337" s="27">
        <v>12016.56</v>
      </c>
      <c r="I2337" s="114"/>
      <c r="J2337" s="17"/>
    </row>
    <row r="2338" spans="1:10" s="15" customFormat="1" ht="23.25" customHeight="1" x14ac:dyDescent="0.55000000000000004">
      <c r="A2338" s="25">
        <v>1630</v>
      </c>
      <c r="B2338" s="26">
        <v>100000549308</v>
      </c>
      <c r="C2338" s="25">
        <v>0</v>
      </c>
      <c r="D2338" s="24" t="s">
        <v>1548</v>
      </c>
      <c r="E2338" s="24" t="s">
        <v>1550</v>
      </c>
      <c r="F2338" s="23">
        <v>14316.6</v>
      </c>
      <c r="G2338" s="23">
        <v>-2300.04</v>
      </c>
      <c r="H2338" s="27">
        <v>12016.56</v>
      </c>
      <c r="I2338" s="114"/>
      <c r="J2338" s="17"/>
    </row>
    <row r="2339" spans="1:10" s="15" customFormat="1" ht="23.25" customHeight="1" x14ac:dyDescent="0.55000000000000004">
      <c r="A2339" s="25">
        <v>1631</v>
      </c>
      <c r="B2339" s="26">
        <v>100000549309</v>
      </c>
      <c r="C2339" s="25">
        <v>0</v>
      </c>
      <c r="D2339" s="24" t="s">
        <v>1548</v>
      </c>
      <c r="E2339" s="24" t="s">
        <v>1550</v>
      </c>
      <c r="F2339" s="23">
        <v>14316.6</v>
      </c>
      <c r="G2339" s="23">
        <v>-2300.04</v>
      </c>
      <c r="H2339" s="27">
        <v>12016.56</v>
      </c>
      <c r="I2339" s="114"/>
      <c r="J2339" s="17"/>
    </row>
    <row r="2340" spans="1:10" s="15" customFormat="1" ht="23.25" customHeight="1" x14ac:dyDescent="0.55000000000000004">
      <c r="A2340" s="25">
        <v>1632</v>
      </c>
      <c r="B2340" s="26">
        <v>100000549310</v>
      </c>
      <c r="C2340" s="25">
        <v>0</v>
      </c>
      <c r="D2340" s="24" t="s">
        <v>1548</v>
      </c>
      <c r="E2340" s="24" t="s">
        <v>1550</v>
      </c>
      <c r="F2340" s="23">
        <v>14316.6</v>
      </c>
      <c r="G2340" s="23">
        <v>-2300.04</v>
      </c>
      <c r="H2340" s="27">
        <v>12016.56</v>
      </c>
      <c r="I2340" s="114"/>
      <c r="J2340" s="17"/>
    </row>
    <row r="2341" spans="1:10" s="15" customFormat="1" ht="23.25" customHeight="1" x14ac:dyDescent="0.55000000000000004">
      <c r="A2341" s="25">
        <v>1633</v>
      </c>
      <c r="B2341" s="26">
        <v>100000549311</v>
      </c>
      <c r="C2341" s="25">
        <v>0</v>
      </c>
      <c r="D2341" s="24" t="s">
        <v>1548</v>
      </c>
      <c r="E2341" s="24" t="s">
        <v>1550</v>
      </c>
      <c r="F2341" s="23">
        <v>14316.6</v>
      </c>
      <c r="G2341" s="23">
        <v>-2300.04</v>
      </c>
      <c r="H2341" s="27">
        <v>12016.56</v>
      </c>
      <c r="I2341" s="114"/>
      <c r="J2341" s="17"/>
    </row>
    <row r="2342" spans="1:10" s="15" customFormat="1" ht="23.25" customHeight="1" x14ac:dyDescent="0.55000000000000004">
      <c r="A2342" s="25">
        <v>1634</v>
      </c>
      <c r="B2342" s="26">
        <v>100000549312</v>
      </c>
      <c r="C2342" s="25">
        <v>0</v>
      </c>
      <c r="D2342" s="24" t="s">
        <v>1548</v>
      </c>
      <c r="E2342" s="24" t="s">
        <v>1550</v>
      </c>
      <c r="F2342" s="23">
        <v>14316.6</v>
      </c>
      <c r="G2342" s="23">
        <v>-2300.04</v>
      </c>
      <c r="H2342" s="27">
        <v>12016.56</v>
      </c>
      <c r="I2342" s="114"/>
      <c r="J2342" s="17"/>
    </row>
    <row r="2343" spans="1:10" s="15" customFormat="1" ht="23.25" customHeight="1" x14ac:dyDescent="0.55000000000000004">
      <c r="A2343" s="25">
        <v>1635</v>
      </c>
      <c r="B2343" s="26">
        <v>100000549313</v>
      </c>
      <c r="C2343" s="25">
        <v>0</v>
      </c>
      <c r="D2343" s="24" t="s">
        <v>1548</v>
      </c>
      <c r="E2343" s="24" t="s">
        <v>1550</v>
      </c>
      <c r="F2343" s="23">
        <v>14316.6</v>
      </c>
      <c r="G2343" s="23">
        <v>-2300.04</v>
      </c>
      <c r="H2343" s="27">
        <v>12016.56</v>
      </c>
      <c r="I2343" s="114"/>
      <c r="J2343" s="17"/>
    </row>
    <row r="2344" spans="1:10" s="15" customFormat="1" ht="23.25" customHeight="1" x14ac:dyDescent="0.55000000000000004">
      <c r="A2344" s="25">
        <v>1636</v>
      </c>
      <c r="B2344" s="26">
        <v>100000549314</v>
      </c>
      <c r="C2344" s="25">
        <v>0</v>
      </c>
      <c r="D2344" s="24" t="s">
        <v>1548</v>
      </c>
      <c r="E2344" s="24" t="s">
        <v>1550</v>
      </c>
      <c r="F2344" s="23">
        <v>14316.6</v>
      </c>
      <c r="G2344" s="23">
        <v>-2300.04</v>
      </c>
      <c r="H2344" s="27">
        <v>12016.56</v>
      </c>
      <c r="I2344" s="114"/>
      <c r="J2344" s="17"/>
    </row>
    <row r="2345" spans="1:10" s="15" customFormat="1" ht="23.25" customHeight="1" x14ac:dyDescent="0.55000000000000004">
      <c r="A2345" s="25">
        <v>1637</v>
      </c>
      <c r="B2345" s="26">
        <v>100000549315</v>
      </c>
      <c r="C2345" s="25">
        <v>0</v>
      </c>
      <c r="D2345" s="24" t="s">
        <v>1548</v>
      </c>
      <c r="E2345" s="24" t="s">
        <v>1550</v>
      </c>
      <c r="F2345" s="23">
        <v>14316.6</v>
      </c>
      <c r="G2345" s="23">
        <v>-2300.04</v>
      </c>
      <c r="H2345" s="27">
        <v>12016.56</v>
      </c>
      <c r="I2345" s="114"/>
      <c r="J2345" s="17"/>
    </row>
    <row r="2346" spans="1:10" s="15" customFormat="1" ht="23.25" customHeight="1" x14ac:dyDescent="0.55000000000000004">
      <c r="A2346" s="25">
        <v>1638</v>
      </c>
      <c r="B2346" s="26">
        <v>100000549316</v>
      </c>
      <c r="C2346" s="25">
        <v>0</v>
      </c>
      <c r="D2346" s="24" t="s">
        <v>1548</v>
      </c>
      <c r="E2346" s="24" t="s">
        <v>1550</v>
      </c>
      <c r="F2346" s="23">
        <v>14316.6</v>
      </c>
      <c r="G2346" s="23">
        <v>-2300.04</v>
      </c>
      <c r="H2346" s="27">
        <v>12016.56</v>
      </c>
      <c r="I2346" s="114"/>
      <c r="J2346" s="17"/>
    </row>
    <row r="2347" spans="1:10" s="15" customFormat="1" ht="23.25" customHeight="1" x14ac:dyDescent="0.55000000000000004">
      <c r="A2347" s="25">
        <v>1639</v>
      </c>
      <c r="B2347" s="26">
        <v>100000549317</v>
      </c>
      <c r="C2347" s="25">
        <v>0</v>
      </c>
      <c r="D2347" s="24" t="s">
        <v>1548</v>
      </c>
      <c r="E2347" s="24" t="s">
        <v>1550</v>
      </c>
      <c r="F2347" s="23">
        <v>14316.6</v>
      </c>
      <c r="G2347" s="23">
        <v>-2300.04</v>
      </c>
      <c r="H2347" s="27">
        <v>12016.56</v>
      </c>
      <c r="I2347" s="114"/>
      <c r="J2347" s="17"/>
    </row>
    <row r="2348" spans="1:10" s="15" customFormat="1" ht="23.25" customHeight="1" x14ac:dyDescent="0.55000000000000004">
      <c r="A2348" s="25">
        <v>1640</v>
      </c>
      <c r="B2348" s="26">
        <v>100000549318</v>
      </c>
      <c r="C2348" s="25">
        <v>0</v>
      </c>
      <c r="D2348" s="24" t="s">
        <v>1548</v>
      </c>
      <c r="E2348" s="24" t="s">
        <v>1550</v>
      </c>
      <c r="F2348" s="23">
        <v>14316.6</v>
      </c>
      <c r="G2348" s="23">
        <v>-2300.04</v>
      </c>
      <c r="H2348" s="27">
        <v>12016.56</v>
      </c>
      <c r="I2348" s="114"/>
      <c r="J2348" s="17"/>
    </row>
    <row r="2349" spans="1:10" s="15" customFormat="1" ht="23.25" customHeight="1" x14ac:dyDescent="0.55000000000000004">
      <c r="A2349" s="25">
        <v>1641</v>
      </c>
      <c r="B2349" s="26">
        <v>100000549319</v>
      </c>
      <c r="C2349" s="25">
        <v>0</v>
      </c>
      <c r="D2349" s="24" t="s">
        <v>1548</v>
      </c>
      <c r="E2349" s="24" t="s">
        <v>1550</v>
      </c>
      <c r="F2349" s="23">
        <v>14316.6</v>
      </c>
      <c r="G2349" s="23">
        <v>-2300.04</v>
      </c>
      <c r="H2349" s="27">
        <v>12016.56</v>
      </c>
      <c r="I2349" s="114"/>
      <c r="J2349" s="17"/>
    </row>
    <row r="2350" spans="1:10" s="15" customFormat="1" ht="23.25" customHeight="1" x14ac:dyDescent="0.55000000000000004">
      <c r="A2350" s="25">
        <v>1642</v>
      </c>
      <c r="B2350" s="26">
        <v>100000549320</v>
      </c>
      <c r="C2350" s="25">
        <v>0</v>
      </c>
      <c r="D2350" s="24" t="s">
        <v>1548</v>
      </c>
      <c r="E2350" s="24" t="s">
        <v>1550</v>
      </c>
      <c r="F2350" s="23">
        <v>14316.6</v>
      </c>
      <c r="G2350" s="23">
        <v>-2300.04</v>
      </c>
      <c r="H2350" s="27">
        <v>12016.56</v>
      </c>
      <c r="I2350" s="114"/>
      <c r="J2350" s="17"/>
    </row>
    <row r="2351" spans="1:10" s="15" customFormat="1" ht="23.25" customHeight="1" x14ac:dyDescent="0.55000000000000004">
      <c r="A2351" s="25">
        <v>1643</v>
      </c>
      <c r="B2351" s="26">
        <v>100000549321</v>
      </c>
      <c r="C2351" s="25">
        <v>0</v>
      </c>
      <c r="D2351" s="24" t="s">
        <v>1548</v>
      </c>
      <c r="E2351" s="24" t="s">
        <v>1550</v>
      </c>
      <c r="F2351" s="23">
        <v>14316.6</v>
      </c>
      <c r="G2351" s="23">
        <v>-2300.04</v>
      </c>
      <c r="H2351" s="27">
        <v>12016.56</v>
      </c>
      <c r="I2351" s="114"/>
      <c r="J2351" s="17"/>
    </row>
    <row r="2352" spans="1:10" s="15" customFormat="1" ht="23.25" customHeight="1" x14ac:dyDescent="0.55000000000000004">
      <c r="A2352" s="25">
        <v>1644</v>
      </c>
      <c r="B2352" s="26">
        <v>100000549322</v>
      </c>
      <c r="C2352" s="25">
        <v>0</v>
      </c>
      <c r="D2352" s="24" t="s">
        <v>1548</v>
      </c>
      <c r="E2352" s="24" t="s">
        <v>1550</v>
      </c>
      <c r="F2352" s="23">
        <v>14316.6</v>
      </c>
      <c r="G2352" s="23">
        <v>-2300.04</v>
      </c>
      <c r="H2352" s="27">
        <v>12016.56</v>
      </c>
      <c r="I2352" s="114"/>
      <c r="J2352" s="17"/>
    </row>
    <row r="2353" spans="1:10" s="15" customFormat="1" ht="23.25" customHeight="1" x14ac:dyDescent="0.55000000000000004">
      <c r="A2353" s="25">
        <v>1645</v>
      </c>
      <c r="B2353" s="26">
        <v>100000549323</v>
      </c>
      <c r="C2353" s="25">
        <v>0</v>
      </c>
      <c r="D2353" s="24" t="s">
        <v>1548</v>
      </c>
      <c r="E2353" s="24" t="s">
        <v>1550</v>
      </c>
      <c r="F2353" s="23">
        <v>14316.6</v>
      </c>
      <c r="G2353" s="23">
        <v>-2300.04</v>
      </c>
      <c r="H2353" s="27">
        <v>12016.56</v>
      </c>
      <c r="I2353" s="114"/>
      <c r="J2353" s="17"/>
    </row>
    <row r="2354" spans="1:10" s="15" customFormat="1" ht="23.25" customHeight="1" x14ac:dyDescent="0.55000000000000004">
      <c r="A2354" s="25">
        <v>1646</v>
      </c>
      <c r="B2354" s="26">
        <v>100000549324</v>
      </c>
      <c r="C2354" s="25">
        <v>0</v>
      </c>
      <c r="D2354" s="24" t="s">
        <v>1548</v>
      </c>
      <c r="E2354" s="24" t="s">
        <v>1550</v>
      </c>
      <c r="F2354" s="23">
        <v>14316.6</v>
      </c>
      <c r="G2354" s="23">
        <v>-2300.04</v>
      </c>
      <c r="H2354" s="27">
        <v>12016.56</v>
      </c>
      <c r="I2354" s="114"/>
      <c r="J2354" s="17"/>
    </row>
    <row r="2355" spans="1:10" s="15" customFormat="1" ht="23.25" customHeight="1" x14ac:dyDescent="0.55000000000000004">
      <c r="A2355" s="25">
        <v>1647</v>
      </c>
      <c r="B2355" s="26">
        <v>100000549325</v>
      </c>
      <c r="C2355" s="25">
        <v>0</v>
      </c>
      <c r="D2355" s="24" t="s">
        <v>1548</v>
      </c>
      <c r="E2355" s="24" t="s">
        <v>1550</v>
      </c>
      <c r="F2355" s="23">
        <v>14316.6</v>
      </c>
      <c r="G2355" s="23">
        <v>-2300.04</v>
      </c>
      <c r="H2355" s="27">
        <v>12016.56</v>
      </c>
      <c r="I2355" s="114"/>
      <c r="J2355" s="17"/>
    </row>
    <row r="2356" spans="1:10" s="15" customFormat="1" ht="23.25" customHeight="1" x14ac:dyDescent="0.55000000000000004">
      <c r="A2356" s="25">
        <v>1648</v>
      </c>
      <c r="B2356" s="26">
        <v>100000549326</v>
      </c>
      <c r="C2356" s="25">
        <v>0</v>
      </c>
      <c r="D2356" s="24" t="s">
        <v>1548</v>
      </c>
      <c r="E2356" s="24" t="s">
        <v>1550</v>
      </c>
      <c r="F2356" s="23">
        <v>14316.6</v>
      </c>
      <c r="G2356" s="23">
        <v>-2300.04</v>
      </c>
      <c r="H2356" s="27">
        <v>12016.56</v>
      </c>
      <c r="I2356" s="114"/>
      <c r="J2356" s="17"/>
    </row>
    <row r="2357" spans="1:10" s="15" customFormat="1" ht="23.25" customHeight="1" x14ac:dyDescent="0.55000000000000004">
      <c r="A2357" s="25">
        <v>1649</v>
      </c>
      <c r="B2357" s="26">
        <v>100000549327</v>
      </c>
      <c r="C2357" s="25">
        <v>0</v>
      </c>
      <c r="D2357" s="24" t="s">
        <v>1548</v>
      </c>
      <c r="E2357" s="24" t="s">
        <v>1550</v>
      </c>
      <c r="F2357" s="23">
        <v>14316.6</v>
      </c>
      <c r="G2357" s="23">
        <v>-2300.04</v>
      </c>
      <c r="H2357" s="27">
        <v>12016.56</v>
      </c>
      <c r="I2357" s="114"/>
      <c r="J2357" s="17"/>
    </row>
    <row r="2358" spans="1:10" s="15" customFormat="1" ht="23.25" customHeight="1" x14ac:dyDescent="0.55000000000000004">
      <c r="A2358" s="25">
        <v>1650</v>
      </c>
      <c r="B2358" s="26">
        <v>100000549328</v>
      </c>
      <c r="C2358" s="25">
        <v>0</v>
      </c>
      <c r="D2358" s="24" t="s">
        <v>1548</v>
      </c>
      <c r="E2358" s="24" t="s">
        <v>1550</v>
      </c>
      <c r="F2358" s="23">
        <v>14316.6</v>
      </c>
      <c r="G2358" s="23">
        <v>-2300.04</v>
      </c>
      <c r="H2358" s="27">
        <v>12016.56</v>
      </c>
      <c r="I2358" s="114"/>
      <c r="J2358" s="17"/>
    </row>
    <row r="2359" spans="1:10" s="15" customFormat="1" ht="23.25" customHeight="1" x14ac:dyDescent="0.55000000000000004">
      <c r="A2359" s="25">
        <v>1651</v>
      </c>
      <c r="B2359" s="26">
        <v>100000549329</v>
      </c>
      <c r="C2359" s="25">
        <v>0</v>
      </c>
      <c r="D2359" s="24" t="s">
        <v>1548</v>
      </c>
      <c r="E2359" s="24" t="s">
        <v>1550</v>
      </c>
      <c r="F2359" s="23">
        <v>14316.6</v>
      </c>
      <c r="G2359" s="23">
        <v>-2300.04</v>
      </c>
      <c r="H2359" s="27">
        <v>12016.56</v>
      </c>
      <c r="I2359" s="114"/>
      <c r="J2359" s="17"/>
    </row>
    <row r="2360" spans="1:10" s="15" customFormat="1" ht="23.25" customHeight="1" x14ac:dyDescent="0.55000000000000004">
      <c r="A2360" s="25">
        <v>1652</v>
      </c>
      <c r="B2360" s="26">
        <v>100000549330</v>
      </c>
      <c r="C2360" s="25">
        <v>0</v>
      </c>
      <c r="D2360" s="24" t="s">
        <v>1548</v>
      </c>
      <c r="E2360" s="24" t="s">
        <v>1550</v>
      </c>
      <c r="F2360" s="23">
        <v>14316.6</v>
      </c>
      <c r="G2360" s="23">
        <v>-2300.04</v>
      </c>
      <c r="H2360" s="27">
        <v>12016.56</v>
      </c>
      <c r="I2360" s="114"/>
      <c r="J2360" s="17"/>
    </row>
    <row r="2361" spans="1:10" s="15" customFormat="1" ht="23.25" customHeight="1" x14ac:dyDescent="0.55000000000000004">
      <c r="A2361" s="25">
        <v>1653</v>
      </c>
      <c r="B2361" s="26">
        <v>100000549331</v>
      </c>
      <c r="C2361" s="25">
        <v>0</v>
      </c>
      <c r="D2361" s="24" t="s">
        <v>1548</v>
      </c>
      <c r="E2361" s="24" t="s">
        <v>1550</v>
      </c>
      <c r="F2361" s="23">
        <v>14316.6</v>
      </c>
      <c r="G2361" s="23">
        <v>-2300.04</v>
      </c>
      <c r="H2361" s="27">
        <v>12016.56</v>
      </c>
      <c r="I2361" s="114"/>
      <c r="J2361" s="17"/>
    </row>
    <row r="2362" spans="1:10" s="15" customFormat="1" ht="23.25" customHeight="1" x14ac:dyDescent="0.55000000000000004">
      <c r="A2362" s="25">
        <v>1654</v>
      </c>
      <c r="B2362" s="26">
        <v>100000549332</v>
      </c>
      <c r="C2362" s="25">
        <v>0</v>
      </c>
      <c r="D2362" s="24" t="s">
        <v>1548</v>
      </c>
      <c r="E2362" s="24" t="s">
        <v>1550</v>
      </c>
      <c r="F2362" s="23">
        <v>14316.6</v>
      </c>
      <c r="G2362" s="23">
        <v>-2300.04</v>
      </c>
      <c r="H2362" s="27">
        <v>12016.56</v>
      </c>
      <c r="I2362" s="114"/>
      <c r="J2362" s="17"/>
    </row>
    <row r="2363" spans="1:10" s="15" customFormat="1" ht="23.25" customHeight="1" x14ac:dyDescent="0.55000000000000004">
      <c r="A2363" s="25">
        <v>1655</v>
      </c>
      <c r="B2363" s="26">
        <v>100000549333</v>
      </c>
      <c r="C2363" s="25">
        <v>0</v>
      </c>
      <c r="D2363" s="24" t="s">
        <v>1548</v>
      </c>
      <c r="E2363" s="24" t="s">
        <v>1550</v>
      </c>
      <c r="F2363" s="23">
        <v>14316.6</v>
      </c>
      <c r="G2363" s="23">
        <v>-2300.04</v>
      </c>
      <c r="H2363" s="27">
        <v>12016.56</v>
      </c>
      <c r="I2363" s="114"/>
      <c r="J2363" s="17"/>
    </row>
    <row r="2364" spans="1:10" s="15" customFormat="1" ht="23.25" customHeight="1" x14ac:dyDescent="0.55000000000000004">
      <c r="A2364" s="25">
        <v>1656</v>
      </c>
      <c r="B2364" s="26">
        <v>100000549334</v>
      </c>
      <c r="C2364" s="25">
        <v>0</v>
      </c>
      <c r="D2364" s="24" t="s">
        <v>1548</v>
      </c>
      <c r="E2364" s="24" t="s">
        <v>1550</v>
      </c>
      <c r="F2364" s="23">
        <v>14316.6</v>
      </c>
      <c r="G2364" s="23">
        <v>-2300.04</v>
      </c>
      <c r="H2364" s="27">
        <v>12016.56</v>
      </c>
      <c r="I2364" s="114"/>
      <c r="J2364" s="17"/>
    </row>
    <row r="2365" spans="1:10" s="15" customFormat="1" ht="23.25" customHeight="1" x14ac:dyDescent="0.55000000000000004">
      <c r="A2365" s="25">
        <v>1657</v>
      </c>
      <c r="B2365" s="26">
        <v>100000549335</v>
      </c>
      <c r="C2365" s="25">
        <v>0</v>
      </c>
      <c r="D2365" s="24" t="s">
        <v>1548</v>
      </c>
      <c r="E2365" s="24" t="s">
        <v>1550</v>
      </c>
      <c r="F2365" s="23">
        <v>14316.6</v>
      </c>
      <c r="G2365" s="23">
        <v>-2300.04</v>
      </c>
      <c r="H2365" s="27">
        <v>12016.56</v>
      </c>
      <c r="I2365" s="114"/>
      <c r="J2365" s="17"/>
    </row>
    <row r="2366" spans="1:10" s="15" customFormat="1" ht="23.25" customHeight="1" x14ac:dyDescent="0.55000000000000004">
      <c r="A2366" s="25">
        <v>1658</v>
      </c>
      <c r="B2366" s="26">
        <v>100000549336</v>
      </c>
      <c r="C2366" s="25">
        <v>0</v>
      </c>
      <c r="D2366" s="24" t="s">
        <v>1548</v>
      </c>
      <c r="E2366" s="24" t="s">
        <v>1550</v>
      </c>
      <c r="F2366" s="23">
        <v>14316.6</v>
      </c>
      <c r="G2366" s="23">
        <v>-2300.04</v>
      </c>
      <c r="H2366" s="27">
        <v>12016.56</v>
      </c>
      <c r="I2366" s="114"/>
      <c r="J2366" s="17"/>
    </row>
    <row r="2367" spans="1:10" s="15" customFormat="1" ht="23.25" customHeight="1" x14ac:dyDescent="0.55000000000000004">
      <c r="A2367" s="25">
        <v>1659</v>
      </c>
      <c r="B2367" s="26">
        <v>100000549337</v>
      </c>
      <c r="C2367" s="25">
        <v>0</v>
      </c>
      <c r="D2367" s="24" t="s">
        <v>1548</v>
      </c>
      <c r="E2367" s="24" t="s">
        <v>1550</v>
      </c>
      <c r="F2367" s="23">
        <v>14316.6</v>
      </c>
      <c r="G2367" s="23">
        <v>-2300.04</v>
      </c>
      <c r="H2367" s="27">
        <v>12016.56</v>
      </c>
      <c r="I2367" s="114"/>
      <c r="J2367" s="17"/>
    </row>
    <row r="2368" spans="1:10" s="15" customFormat="1" ht="23.25" customHeight="1" x14ac:dyDescent="0.55000000000000004">
      <c r="A2368" s="25">
        <v>1660</v>
      </c>
      <c r="B2368" s="26">
        <v>100000549338</v>
      </c>
      <c r="C2368" s="25">
        <v>0</v>
      </c>
      <c r="D2368" s="24" t="s">
        <v>1548</v>
      </c>
      <c r="E2368" s="24" t="s">
        <v>1550</v>
      </c>
      <c r="F2368" s="23">
        <v>14316.6</v>
      </c>
      <c r="G2368" s="23">
        <v>-2300.04</v>
      </c>
      <c r="H2368" s="27">
        <v>12016.56</v>
      </c>
      <c r="I2368" s="114"/>
      <c r="J2368" s="17"/>
    </row>
    <row r="2369" spans="1:10" s="15" customFormat="1" ht="23.25" customHeight="1" x14ac:dyDescent="0.55000000000000004">
      <c r="A2369" s="25">
        <v>1661</v>
      </c>
      <c r="B2369" s="26">
        <v>100000549339</v>
      </c>
      <c r="C2369" s="25">
        <v>0</v>
      </c>
      <c r="D2369" s="24" t="s">
        <v>1548</v>
      </c>
      <c r="E2369" s="24" t="s">
        <v>1550</v>
      </c>
      <c r="F2369" s="23">
        <v>14316.6</v>
      </c>
      <c r="G2369" s="23">
        <v>-2300.04</v>
      </c>
      <c r="H2369" s="27">
        <v>12016.56</v>
      </c>
      <c r="I2369" s="114"/>
      <c r="J2369" s="17"/>
    </row>
    <row r="2370" spans="1:10" s="15" customFormat="1" ht="23.25" customHeight="1" x14ac:dyDescent="0.55000000000000004">
      <c r="A2370" s="25">
        <v>1662</v>
      </c>
      <c r="B2370" s="26">
        <v>100000549340</v>
      </c>
      <c r="C2370" s="25">
        <v>0</v>
      </c>
      <c r="D2370" s="24" t="s">
        <v>1548</v>
      </c>
      <c r="E2370" s="24" t="s">
        <v>1550</v>
      </c>
      <c r="F2370" s="23">
        <v>14316.6</v>
      </c>
      <c r="G2370" s="23">
        <v>-2300.04</v>
      </c>
      <c r="H2370" s="27">
        <v>12016.56</v>
      </c>
      <c r="I2370" s="114"/>
      <c r="J2370" s="17"/>
    </row>
    <row r="2371" spans="1:10" s="15" customFormat="1" ht="23.25" customHeight="1" x14ac:dyDescent="0.55000000000000004">
      <c r="A2371" s="25">
        <v>1663</v>
      </c>
      <c r="B2371" s="26">
        <v>100000549341</v>
      </c>
      <c r="C2371" s="25">
        <v>0</v>
      </c>
      <c r="D2371" s="24" t="s">
        <v>1548</v>
      </c>
      <c r="E2371" s="24" t="s">
        <v>1550</v>
      </c>
      <c r="F2371" s="23">
        <v>14316.6</v>
      </c>
      <c r="G2371" s="23">
        <v>-2300.04</v>
      </c>
      <c r="H2371" s="27">
        <v>12016.56</v>
      </c>
      <c r="I2371" s="114"/>
      <c r="J2371" s="17"/>
    </row>
    <row r="2372" spans="1:10" s="15" customFormat="1" ht="23.25" customHeight="1" x14ac:dyDescent="0.55000000000000004">
      <c r="A2372" s="25">
        <v>1664</v>
      </c>
      <c r="B2372" s="26">
        <v>100000549342</v>
      </c>
      <c r="C2372" s="25">
        <v>0</v>
      </c>
      <c r="D2372" s="24" t="s">
        <v>1548</v>
      </c>
      <c r="E2372" s="24" t="s">
        <v>1550</v>
      </c>
      <c r="F2372" s="23">
        <v>14316.6</v>
      </c>
      <c r="G2372" s="23">
        <v>-2300.04</v>
      </c>
      <c r="H2372" s="27">
        <v>12016.56</v>
      </c>
      <c r="I2372" s="114"/>
      <c r="J2372" s="17"/>
    </row>
    <row r="2373" spans="1:10" s="15" customFormat="1" ht="23.25" customHeight="1" x14ac:dyDescent="0.55000000000000004">
      <c r="A2373" s="25">
        <v>1665</v>
      </c>
      <c r="B2373" s="26">
        <v>100000549343</v>
      </c>
      <c r="C2373" s="25">
        <v>0</v>
      </c>
      <c r="D2373" s="24" t="s">
        <v>1548</v>
      </c>
      <c r="E2373" s="24" t="s">
        <v>1550</v>
      </c>
      <c r="F2373" s="23">
        <v>14316.6</v>
      </c>
      <c r="G2373" s="23">
        <v>-2300.04</v>
      </c>
      <c r="H2373" s="27">
        <v>12016.56</v>
      </c>
      <c r="I2373" s="114"/>
      <c r="J2373" s="17"/>
    </row>
    <row r="2374" spans="1:10" s="15" customFormat="1" ht="23.25" customHeight="1" x14ac:dyDescent="0.55000000000000004">
      <c r="A2374" s="25">
        <v>1666</v>
      </c>
      <c r="B2374" s="26">
        <v>100000549344</v>
      </c>
      <c r="C2374" s="25">
        <v>0</v>
      </c>
      <c r="D2374" s="24" t="s">
        <v>1548</v>
      </c>
      <c r="E2374" s="24" t="s">
        <v>1550</v>
      </c>
      <c r="F2374" s="23">
        <v>14316.6</v>
      </c>
      <c r="G2374" s="23">
        <v>-2300.04</v>
      </c>
      <c r="H2374" s="27">
        <v>12016.56</v>
      </c>
      <c r="I2374" s="114"/>
      <c r="J2374" s="17"/>
    </row>
    <row r="2375" spans="1:10" s="15" customFormat="1" ht="23.25" customHeight="1" x14ac:dyDescent="0.55000000000000004">
      <c r="A2375" s="25">
        <v>1667</v>
      </c>
      <c r="B2375" s="26">
        <v>100000549345</v>
      </c>
      <c r="C2375" s="25">
        <v>0</v>
      </c>
      <c r="D2375" s="24" t="s">
        <v>1548</v>
      </c>
      <c r="E2375" s="24" t="s">
        <v>1550</v>
      </c>
      <c r="F2375" s="23">
        <v>14316.6</v>
      </c>
      <c r="G2375" s="23">
        <v>-2300.04</v>
      </c>
      <c r="H2375" s="27">
        <v>12016.56</v>
      </c>
      <c r="I2375" s="114"/>
      <c r="J2375" s="17"/>
    </row>
    <row r="2376" spans="1:10" s="15" customFormat="1" ht="23.25" customHeight="1" x14ac:dyDescent="0.55000000000000004">
      <c r="A2376" s="25">
        <v>1668</v>
      </c>
      <c r="B2376" s="26">
        <v>100000549346</v>
      </c>
      <c r="C2376" s="25">
        <v>0</v>
      </c>
      <c r="D2376" s="24" t="s">
        <v>1548</v>
      </c>
      <c r="E2376" s="24" t="s">
        <v>1550</v>
      </c>
      <c r="F2376" s="23">
        <v>14316.6</v>
      </c>
      <c r="G2376" s="23">
        <v>-2300.04</v>
      </c>
      <c r="H2376" s="27">
        <v>12016.56</v>
      </c>
      <c r="I2376" s="114"/>
      <c r="J2376" s="17"/>
    </row>
    <row r="2377" spans="1:10" s="15" customFormat="1" ht="23.25" customHeight="1" x14ac:dyDescent="0.55000000000000004">
      <c r="A2377" s="25">
        <v>1669</v>
      </c>
      <c r="B2377" s="26">
        <v>100000549347</v>
      </c>
      <c r="C2377" s="25">
        <v>0</v>
      </c>
      <c r="D2377" s="24" t="s">
        <v>1548</v>
      </c>
      <c r="E2377" s="24" t="s">
        <v>1550</v>
      </c>
      <c r="F2377" s="23">
        <v>14316.6</v>
      </c>
      <c r="G2377" s="23">
        <v>-2300.04</v>
      </c>
      <c r="H2377" s="27">
        <v>12016.56</v>
      </c>
      <c r="I2377" s="114"/>
      <c r="J2377" s="17"/>
    </row>
    <row r="2378" spans="1:10" s="15" customFormat="1" ht="23.25" customHeight="1" x14ac:dyDescent="0.55000000000000004">
      <c r="A2378" s="25">
        <v>1670</v>
      </c>
      <c r="B2378" s="26">
        <v>100000549348</v>
      </c>
      <c r="C2378" s="25">
        <v>0</v>
      </c>
      <c r="D2378" s="24" t="s">
        <v>1548</v>
      </c>
      <c r="E2378" s="24" t="s">
        <v>1550</v>
      </c>
      <c r="F2378" s="23">
        <v>14316.6</v>
      </c>
      <c r="G2378" s="23">
        <v>-2300.04</v>
      </c>
      <c r="H2378" s="27">
        <v>12016.56</v>
      </c>
      <c r="I2378" s="114"/>
      <c r="J2378" s="17"/>
    </row>
    <row r="2379" spans="1:10" s="15" customFormat="1" ht="23.25" customHeight="1" x14ac:dyDescent="0.55000000000000004">
      <c r="A2379" s="25">
        <v>1671</v>
      </c>
      <c r="B2379" s="26">
        <v>100000549349</v>
      </c>
      <c r="C2379" s="25">
        <v>0</v>
      </c>
      <c r="D2379" s="24" t="s">
        <v>1548</v>
      </c>
      <c r="E2379" s="24" t="s">
        <v>1550</v>
      </c>
      <c r="F2379" s="23">
        <v>14316.6</v>
      </c>
      <c r="G2379" s="23">
        <v>-2300.04</v>
      </c>
      <c r="H2379" s="27">
        <v>12016.56</v>
      </c>
      <c r="I2379" s="114"/>
      <c r="J2379" s="17"/>
    </row>
    <row r="2380" spans="1:10" s="15" customFormat="1" ht="23.25" customHeight="1" x14ac:dyDescent="0.55000000000000004">
      <c r="A2380" s="25">
        <v>1672</v>
      </c>
      <c r="B2380" s="26">
        <v>100000549350</v>
      </c>
      <c r="C2380" s="25">
        <v>0</v>
      </c>
      <c r="D2380" s="24" t="s">
        <v>1548</v>
      </c>
      <c r="E2380" s="24" t="s">
        <v>1550</v>
      </c>
      <c r="F2380" s="23">
        <v>14316.6</v>
      </c>
      <c r="G2380" s="23">
        <v>-2300.04</v>
      </c>
      <c r="H2380" s="27">
        <v>12016.56</v>
      </c>
      <c r="I2380" s="114"/>
      <c r="J2380" s="17"/>
    </row>
    <row r="2381" spans="1:10" s="15" customFormat="1" ht="23.25" customHeight="1" x14ac:dyDescent="0.55000000000000004">
      <c r="A2381" s="25">
        <v>1673</v>
      </c>
      <c r="B2381" s="26">
        <v>100000549351</v>
      </c>
      <c r="C2381" s="25">
        <v>0</v>
      </c>
      <c r="D2381" s="24" t="s">
        <v>1548</v>
      </c>
      <c r="E2381" s="24" t="s">
        <v>1550</v>
      </c>
      <c r="F2381" s="23">
        <v>14316.6</v>
      </c>
      <c r="G2381" s="23">
        <v>-2300.04</v>
      </c>
      <c r="H2381" s="27">
        <v>12016.56</v>
      </c>
      <c r="I2381" s="114"/>
      <c r="J2381" s="17"/>
    </row>
    <row r="2382" spans="1:10" s="15" customFormat="1" ht="23.25" customHeight="1" x14ac:dyDescent="0.55000000000000004">
      <c r="A2382" s="25">
        <v>1674</v>
      </c>
      <c r="B2382" s="26">
        <v>100000549352</v>
      </c>
      <c r="C2382" s="25">
        <v>0</v>
      </c>
      <c r="D2382" s="24" t="s">
        <v>1548</v>
      </c>
      <c r="E2382" s="24" t="s">
        <v>1550</v>
      </c>
      <c r="F2382" s="23">
        <v>14316.6</v>
      </c>
      <c r="G2382" s="23">
        <v>-2300.04</v>
      </c>
      <c r="H2382" s="27">
        <v>12016.56</v>
      </c>
      <c r="I2382" s="114"/>
      <c r="J2382" s="17"/>
    </row>
    <row r="2383" spans="1:10" s="15" customFormat="1" ht="23.25" customHeight="1" x14ac:dyDescent="0.55000000000000004">
      <c r="A2383" s="25">
        <v>1675</v>
      </c>
      <c r="B2383" s="26">
        <v>100000549353</v>
      </c>
      <c r="C2383" s="25">
        <v>0</v>
      </c>
      <c r="D2383" s="24" t="s">
        <v>1548</v>
      </c>
      <c r="E2383" s="24" t="s">
        <v>1550</v>
      </c>
      <c r="F2383" s="23">
        <v>14316.6</v>
      </c>
      <c r="G2383" s="23">
        <v>-2300.04</v>
      </c>
      <c r="H2383" s="27">
        <v>12016.56</v>
      </c>
      <c r="I2383" s="114"/>
      <c r="J2383" s="17"/>
    </row>
    <row r="2384" spans="1:10" s="15" customFormat="1" ht="23.25" customHeight="1" x14ac:dyDescent="0.55000000000000004">
      <c r="A2384" s="25">
        <v>1676</v>
      </c>
      <c r="B2384" s="26">
        <v>100000549354</v>
      </c>
      <c r="C2384" s="25">
        <v>0</v>
      </c>
      <c r="D2384" s="24" t="s">
        <v>1548</v>
      </c>
      <c r="E2384" s="24" t="s">
        <v>1550</v>
      </c>
      <c r="F2384" s="23">
        <v>14316.6</v>
      </c>
      <c r="G2384" s="23">
        <v>-2300.04</v>
      </c>
      <c r="H2384" s="27">
        <v>12016.56</v>
      </c>
      <c r="I2384" s="114"/>
      <c r="J2384" s="17"/>
    </row>
    <row r="2385" spans="1:10" s="15" customFormat="1" ht="23.25" customHeight="1" x14ac:dyDescent="0.55000000000000004">
      <c r="A2385" s="25">
        <v>1677</v>
      </c>
      <c r="B2385" s="26">
        <v>100000549355</v>
      </c>
      <c r="C2385" s="25">
        <v>0</v>
      </c>
      <c r="D2385" s="24" t="s">
        <v>1551</v>
      </c>
      <c r="E2385" s="24" t="s">
        <v>1552</v>
      </c>
      <c r="F2385" s="23">
        <v>75496.14</v>
      </c>
      <c r="G2385" s="23">
        <v>-5033.08</v>
      </c>
      <c r="H2385" s="27">
        <v>70463.06</v>
      </c>
      <c r="I2385" s="114"/>
      <c r="J2385" s="17"/>
    </row>
    <row r="2386" spans="1:10" s="15" customFormat="1" ht="23.25" customHeight="1" x14ac:dyDescent="0.55000000000000004">
      <c r="A2386" s="25">
        <v>1678</v>
      </c>
      <c r="B2386" s="26">
        <v>100000549356</v>
      </c>
      <c r="C2386" s="25">
        <v>0</v>
      </c>
      <c r="D2386" s="24" t="s">
        <v>1551</v>
      </c>
      <c r="E2386" s="24" t="s">
        <v>1552</v>
      </c>
      <c r="F2386" s="23">
        <v>75496.14</v>
      </c>
      <c r="G2386" s="23">
        <v>-5033.08</v>
      </c>
      <c r="H2386" s="27">
        <v>70463.06</v>
      </c>
      <c r="I2386" s="114"/>
      <c r="J2386" s="17"/>
    </row>
    <row r="2387" spans="1:10" s="15" customFormat="1" ht="23.25" customHeight="1" x14ac:dyDescent="0.55000000000000004">
      <c r="A2387" s="25">
        <v>1679</v>
      </c>
      <c r="B2387" s="26">
        <v>100000549357</v>
      </c>
      <c r="C2387" s="25">
        <v>0</v>
      </c>
      <c r="D2387" s="24" t="s">
        <v>1551</v>
      </c>
      <c r="E2387" s="24" t="s">
        <v>1552</v>
      </c>
      <c r="F2387" s="23">
        <v>75496.14</v>
      </c>
      <c r="G2387" s="23">
        <v>-5033.08</v>
      </c>
      <c r="H2387" s="27">
        <v>70463.06</v>
      </c>
      <c r="I2387" s="114"/>
      <c r="J2387" s="17"/>
    </row>
    <row r="2388" spans="1:10" s="15" customFormat="1" ht="23.25" customHeight="1" x14ac:dyDescent="0.55000000000000004">
      <c r="A2388" s="25">
        <v>1680</v>
      </c>
      <c r="B2388" s="26">
        <v>100000549358</v>
      </c>
      <c r="C2388" s="25">
        <v>0</v>
      </c>
      <c r="D2388" s="24" t="s">
        <v>1551</v>
      </c>
      <c r="E2388" s="24" t="s">
        <v>1552</v>
      </c>
      <c r="F2388" s="23">
        <v>75496.14</v>
      </c>
      <c r="G2388" s="23">
        <v>-5033.08</v>
      </c>
      <c r="H2388" s="27">
        <v>70463.06</v>
      </c>
      <c r="I2388" s="114"/>
      <c r="J2388" s="17"/>
    </row>
    <row r="2389" spans="1:10" s="15" customFormat="1" ht="23.25" customHeight="1" x14ac:dyDescent="0.55000000000000004">
      <c r="A2389" s="25">
        <v>1681</v>
      </c>
      <c r="B2389" s="26">
        <v>100000549359</v>
      </c>
      <c r="C2389" s="25">
        <v>0</v>
      </c>
      <c r="D2389" s="24" t="s">
        <v>1551</v>
      </c>
      <c r="E2389" s="24" t="s">
        <v>1552</v>
      </c>
      <c r="F2389" s="23">
        <v>75496.14</v>
      </c>
      <c r="G2389" s="23">
        <v>-5033.08</v>
      </c>
      <c r="H2389" s="27">
        <v>70463.06</v>
      </c>
      <c r="I2389" s="114"/>
      <c r="J2389" s="17"/>
    </row>
    <row r="2390" spans="1:10" s="15" customFormat="1" ht="23.25" customHeight="1" x14ac:dyDescent="0.55000000000000004">
      <c r="A2390" s="25">
        <v>1682</v>
      </c>
      <c r="B2390" s="26">
        <v>100000549360</v>
      </c>
      <c r="C2390" s="25">
        <v>0</v>
      </c>
      <c r="D2390" s="24" t="s">
        <v>1551</v>
      </c>
      <c r="E2390" s="24" t="s">
        <v>1552</v>
      </c>
      <c r="F2390" s="23">
        <v>75496.14</v>
      </c>
      <c r="G2390" s="23">
        <v>-5033.08</v>
      </c>
      <c r="H2390" s="27">
        <v>70463.06</v>
      </c>
      <c r="I2390" s="114"/>
      <c r="J2390" s="17"/>
    </row>
    <row r="2391" spans="1:10" s="15" customFormat="1" ht="23.25" customHeight="1" x14ac:dyDescent="0.55000000000000004">
      <c r="A2391" s="25">
        <v>1683</v>
      </c>
      <c r="B2391" s="26">
        <v>100000549361</v>
      </c>
      <c r="C2391" s="25">
        <v>0</v>
      </c>
      <c r="D2391" s="24" t="s">
        <v>1551</v>
      </c>
      <c r="E2391" s="24" t="s">
        <v>1552</v>
      </c>
      <c r="F2391" s="23">
        <v>75496.14</v>
      </c>
      <c r="G2391" s="23">
        <v>-5033.08</v>
      </c>
      <c r="H2391" s="27">
        <v>70463.06</v>
      </c>
      <c r="I2391" s="114"/>
      <c r="J2391" s="17"/>
    </row>
    <row r="2392" spans="1:10" s="15" customFormat="1" ht="23.25" customHeight="1" x14ac:dyDescent="0.55000000000000004">
      <c r="A2392" s="25">
        <v>1684</v>
      </c>
      <c r="B2392" s="26">
        <v>100000549362</v>
      </c>
      <c r="C2392" s="25">
        <v>0</v>
      </c>
      <c r="D2392" s="24" t="s">
        <v>1551</v>
      </c>
      <c r="E2392" s="24" t="s">
        <v>1552</v>
      </c>
      <c r="F2392" s="23">
        <v>75496.14</v>
      </c>
      <c r="G2392" s="23">
        <v>-5033.08</v>
      </c>
      <c r="H2392" s="27">
        <v>70463.06</v>
      </c>
      <c r="I2392" s="114"/>
      <c r="J2392" s="17"/>
    </row>
    <row r="2393" spans="1:10" s="15" customFormat="1" ht="23.25" customHeight="1" x14ac:dyDescent="0.55000000000000004">
      <c r="A2393" s="25">
        <v>1685</v>
      </c>
      <c r="B2393" s="26">
        <v>100000549363</v>
      </c>
      <c r="C2393" s="25">
        <v>0</v>
      </c>
      <c r="D2393" s="24" t="s">
        <v>1551</v>
      </c>
      <c r="E2393" s="24" t="s">
        <v>1552</v>
      </c>
      <c r="F2393" s="23">
        <v>75496.14</v>
      </c>
      <c r="G2393" s="23">
        <v>-5033.08</v>
      </c>
      <c r="H2393" s="27">
        <v>70463.06</v>
      </c>
      <c r="I2393" s="114"/>
      <c r="J2393" s="17"/>
    </row>
    <row r="2394" spans="1:10" s="15" customFormat="1" ht="23.25" customHeight="1" x14ac:dyDescent="0.55000000000000004">
      <c r="A2394" s="25">
        <v>1686</v>
      </c>
      <c r="B2394" s="26">
        <v>100000549364</v>
      </c>
      <c r="C2394" s="25">
        <v>0</v>
      </c>
      <c r="D2394" s="24" t="s">
        <v>1551</v>
      </c>
      <c r="E2394" s="24" t="s">
        <v>1552</v>
      </c>
      <c r="F2394" s="23">
        <v>75496.14</v>
      </c>
      <c r="G2394" s="23">
        <v>-5033.08</v>
      </c>
      <c r="H2394" s="27">
        <v>70463.06</v>
      </c>
      <c r="I2394" s="114"/>
      <c r="J2394" s="17"/>
    </row>
    <row r="2395" spans="1:10" s="15" customFormat="1" ht="23.25" customHeight="1" x14ac:dyDescent="0.55000000000000004">
      <c r="A2395" s="25">
        <v>1687</v>
      </c>
      <c r="B2395" s="26">
        <v>100000549365</v>
      </c>
      <c r="C2395" s="25">
        <v>0</v>
      </c>
      <c r="D2395" s="24" t="s">
        <v>1551</v>
      </c>
      <c r="E2395" s="24" t="s">
        <v>1552</v>
      </c>
      <c r="F2395" s="23">
        <v>75496.14</v>
      </c>
      <c r="G2395" s="23">
        <v>-5033.08</v>
      </c>
      <c r="H2395" s="27">
        <v>70463.06</v>
      </c>
      <c r="I2395" s="114"/>
      <c r="J2395" s="17"/>
    </row>
    <row r="2396" spans="1:10" s="15" customFormat="1" ht="23.25" customHeight="1" x14ac:dyDescent="0.55000000000000004">
      <c r="A2396" s="25">
        <v>1688</v>
      </c>
      <c r="B2396" s="26">
        <v>100000549366</v>
      </c>
      <c r="C2396" s="25">
        <v>0</v>
      </c>
      <c r="D2396" s="24" t="s">
        <v>1551</v>
      </c>
      <c r="E2396" s="24" t="s">
        <v>1552</v>
      </c>
      <c r="F2396" s="23">
        <v>75496.14</v>
      </c>
      <c r="G2396" s="23">
        <v>-5033.08</v>
      </c>
      <c r="H2396" s="27">
        <v>70463.06</v>
      </c>
      <c r="I2396" s="114"/>
      <c r="J2396" s="17"/>
    </row>
    <row r="2397" spans="1:10" s="15" customFormat="1" ht="23.25" customHeight="1" x14ac:dyDescent="0.55000000000000004">
      <c r="A2397" s="25">
        <v>1689</v>
      </c>
      <c r="B2397" s="26">
        <v>100000549367</v>
      </c>
      <c r="C2397" s="25">
        <v>0</v>
      </c>
      <c r="D2397" s="24" t="s">
        <v>1551</v>
      </c>
      <c r="E2397" s="24" t="s">
        <v>1552</v>
      </c>
      <c r="F2397" s="23">
        <v>75496.14</v>
      </c>
      <c r="G2397" s="23">
        <v>-5033.08</v>
      </c>
      <c r="H2397" s="27">
        <v>70463.06</v>
      </c>
      <c r="I2397" s="114"/>
      <c r="J2397" s="17"/>
    </row>
    <row r="2398" spans="1:10" s="15" customFormat="1" ht="23.25" customHeight="1" x14ac:dyDescent="0.55000000000000004">
      <c r="A2398" s="25">
        <v>1690</v>
      </c>
      <c r="B2398" s="26">
        <v>100000549368</v>
      </c>
      <c r="C2398" s="25">
        <v>0</v>
      </c>
      <c r="D2398" s="24" t="s">
        <v>1551</v>
      </c>
      <c r="E2398" s="24" t="s">
        <v>1552</v>
      </c>
      <c r="F2398" s="23">
        <v>75496.14</v>
      </c>
      <c r="G2398" s="23">
        <v>-5033.08</v>
      </c>
      <c r="H2398" s="27">
        <v>70463.06</v>
      </c>
      <c r="I2398" s="114"/>
      <c r="J2398" s="17"/>
    </row>
    <row r="2399" spans="1:10" s="15" customFormat="1" ht="23.25" customHeight="1" x14ac:dyDescent="0.55000000000000004">
      <c r="A2399" s="25">
        <v>1691</v>
      </c>
      <c r="B2399" s="26">
        <v>100000549369</v>
      </c>
      <c r="C2399" s="25">
        <v>0</v>
      </c>
      <c r="D2399" s="24" t="s">
        <v>1551</v>
      </c>
      <c r="E2399" s="24" t="s">
        <v>1552</v>
      </c>
      <c r="F2399" s="23">
        <v>75496.14</v>
      </c>
      <c r="G2399" s="23">
        <v>-5033.08</v>
      </c>
      <c r="H2399" s="27">
        <v>70463.06</v>
      </c>
      <c r="I2399" s="114"/>
      <c r="J2399" s="17"/>
    </row>
    <row r="2400" spans="1:10" s="15" customFormat="1" ht="23.25" customHeight="1" x14ac:dyDescent="0.55000000000000004">
      <c r="A2400" s="25">
        <v>1692</v>
      </c>
      <c r="B2400" s="26">
        <v>100000549370</v>
      </c>
      <c r="C2400" s="25">
        <v>0</v>
      </c>
      <c r="D2400" s="24" t="s">
        <v>1551</v>
      </c>
      <c r="E2400" s="24" t="s">
        <v>1552</v>
      </c>
      <c r="F2400" s="23">
        <v>75496.14</v>
      </c>
      <c r="G2400" s="23">
        <v>-5033.08</v>
      </c>
      <c r="H2400" s="27">
        <v>70463.06</v>
      </c>
      <c r="I2400" s="114"/>
      <c r="J2400" s="17"/>
    </row>
    <row r="2401" spans="1:10" s="15" customFormat="1" ht="23.25" customHeight="1" x14ac:dyDescent="0.55000000000000004">
      <c r="A2401" s="25">
        <v>1693</v>
      </c>
      <c r="B2401" s="26">
        <v>100000549371</v>
      </c>
      <c r="C2401" s="25">
        <v>0</v>
      </c>
      <c r="D2401" s="24" t="s">
        <v>1551</v>
      </c>
      <c r="E2401" s="24" t="s">
        <v>1552</v>
      </c>
      <c r="F2401" s="23">
        <v>75496.14</v>
      </c>
      <c r="G2401" s="23">
        <v>-5033.08</v>
      </c>
      <c r="H2401" s="27">
        <v>70463.06</v>
      </c>
      <c r="I2401" s="114"/>
      <c r="J2401" s="17"/>
    </row>
    <row r="2402" spans="1:10" s="15" customFormat="1" ht="23.25" customHeight="1" x14ac:dyDescent="0.55000000000000004">
      <c r="A2402" s="25">
        <v>1694</v>
      </c>
      <c r="B2402" s="26">
        <v>100000549372</v>
      </c>
      <c r="C2402" s="25">
        <v>0</v>
      </c>
      <c r="D2402" s="24" t="s">
        <v>1551</v>
      </c>
      <c r="E2402" s="24" t="s">
        <v>1552</v>
      </c>
      <c r="F2402" s="23">
        <v>75496.14</v>
      </c>
      <c r="G2402" s="23">
        <v>-5033.08</v>
      </c>
      <c r="H2402" s="27">
        <v>70463.06</v>
      </c>
      <c r="I2402" s="114"/>
      <c r="J2402" s="17"/>
    </row>
    <row r="2403" spans="1:10" s="15" customFormat="1" ht="23.25" customHeight="1" x14ac:dyDescent="0.55000000000000004">
      <c r="A2403" s="25">
        <v>1695</v>
      </c>
      <c r="B2403" s="26">
        <v>100000549373</v>
      </c>
      <c r="C2403" s="25">
        <v>0</v>
      </c>
      <c r="D2403" s="24" t="s">
        <v>1551</v>
      </c>
      <c r="E2403" s="24" t="s">
        <v>1552</v>
      </c>
      <c r="F2403" s="23">
        <v>75496.14</v>
      </c>
      <c r="G2403" s="23">
        <v>-5033.08</v>
      </c>
      <c r="H2403" s="27">
        <v>70463.06</v>
      </c>
      <c r="I2403" s="114"/>
      <c r="J2403" s="17"/>
    </row>
    <row r="2404" spans="1:10" s="15" customFormat="1" ht="23.25" customHeight="1" x14ac:dyDescent="0.55000000000000004">
      <c r="A2404" s="25">
        <v>1696</v>
      </c>
      <c r="B2404" s="26">
        <v>100000549374</v>
      </c>
      <c r="C2404" s="25">
        <v>0</v>
      </c>
      <c r="D2404" s="24" t="s">
        <v>1551</v>
      </c>
      <c r="E2404" s="24" t="s">
        <v>1552</v>
      </c>
      <c r="F2404" s="23">
        <v>75496.14</v>
      </c>
      <c r="G2404" s="23">
        <v>-5033.08</v>
      </c>
      <c r="H2404" s="27">
        <v>70463.06</v>
      </c>
      <c r="I2404" s="114"/>
      <c r="J2404" s="17"/>
    </row>
    <row r="2405" spans="1:10" s="15" customFormat="1" ht="23.25" customHeight="1" x14ac:dyDescent="0.55000000000000004">
      <c r="A2405" s="25">
        <v>1697</v>
      </c>
      <c r="B2405" s="26">
        <v>100000549375</v>
      </c>
      <c r="C2405" s="25">
        <v>0</v>
      </c>
      <c r="D2405" s="24" t="s">
        <v>1551</v>
      </c>
      <c r="E2405" s="24" t="s">
        <v>1552</v>
      </c>
      <c r="F2405" s="23">
        <v>75496.14</v>
      </c>
      <c r="G2405" s="23">
        <v>-5033.08</v>
      </c>
      <c r="H2405" s="27">
        <v>70463.06</v>
      </c>
      <c r="I2405" s="114"/>
      <c r="J2405" s="17"/>
    </row>
    <row r="2406" spans="1:10" s="15" customFormat="1" ht="23.25" customHeight="1" x14ac:dyDescent="0.55000000000000004">
      <c r="A2406" s="25">
        <v>1698</v>
      </c>
      <c r="B2406" s="26">
        <v>100000549376</v>
      </c>
      <c r="C2406" s="25">
        <v>0</v>
      </c>
      <c r="D2406" s="24" t="s">
        <v>1551</v>
      </c>
      <c r="E2406" s="24" t="s">
        <v>1552</v>
      </c>
      <c r="F2406" s="23">
        <v>75496.14</v>
      </c>
      <c r="G2406" s="23">
        <v>-5033.08</v>
      </c>
      <c r="H2406" s="27">
        <v>70463.06</v>
      </c>
      <c r="I2406" s="114"/>
      <c r="J2406" s="17"/>
    </row>
    <row r="2407" spans="1:10" s="15" customFormat="1" ht="23.25" customHeight="1" x14ac:dyDescent="0.55000000000000004">
      <c r="A2407" s="25">
        <v>1699</v>
      </c>
      <c r="B2407" s="26">
        <v>100000549377</v>
      </c>
      <c r="C2407" s="25">
        <v>0</v>
      </c>
      <c r="D2407" s="24" t="s">
        <v>1551</v>
      </c>
      <c r="E2407" s="24" t="s">
        <v>1552</v>
      </c>
      <c r="F2407" s="23">
        <v>75496.14</v>
      </c>
      <c r="G2407" s="23">
        <v>-5033.08</v>
      </c>
      <c r="H2407" s="27">
        <v>70463.06</v>
      </c>
      <c r="I2407" s="114"/>
      <c r="J2407" s="17"/>
    </row>
    <row r="2408" spans="1:10" s="15" customFormat="1" ht="23.25" customHeight="1" x14ac:dyDescent="0.55000000000000004">
      <c r="A2408" s="25">
        <v>1700</v>
      </c>
      <c r="B2408" s="26">
        <v>100000549378</v>
      </c>
      <c r="C2408" s="25">
        <v>0</v>
      </c>
      <c r="D2408" s="24" t="s">
        <v>1551</v>
      </c>
      <c r="E2408" s="24" t="s">
        <v>1552</v>
      </c>
      <c r="F2408" s="23">
        <v>75496.14</v>
      </c>
      <c r="G2408" s="23">
        <v>-5033.08</v>
      </c>
      <c r="H2408" s="27">
        <v>70463.06</v>
      </c>
      <c r="I2408" s="114"/>
      <c r="J2408" s="17"/>
    </row>
    <row r="2409" spans="1:10" s="15" customFormat="1" ht="23.25" customHeight="1" x14ac:dyDescent="0.55000000000000004">
      <c r="A2409" s="25">
        <v>1701</v>
      </c>
      <c r="B2409" s="26">
        <v>100000549379</v>
      </c>
      <c r="C2409" s="25">
        <v>0</v>
      </c>
      <c r="D2409" s="24" t="s">
        <v>1551</v>
      </c>
      <c r="E2409" s="24" t="s">
        <v>1552</v>
      </c>
      <c r="F2409" s="23">
        <v>75496.14</v>
      </c>
      <c r="G2409" s="23">
        <v>-5033.08</v>
      </c>
      <c r="H2409" s="27">
        <v>70463.06</v>
      </c>
      <c r="I2409" s="114"/>
      <c r="J2409" s="17"/>
    </row>
    <row r="2410" spans="1:10" s="15" customFormat="1" ht="23.25" customHeight="1" x14ac:dyDescent="0.55000000000000004">
      <c r="A2410" s="25">
        <v>1702</v>
      </c>
      <c r="B2410" s="26">
        <v>100000549380</v>
      </c>
      <c r="C2410" s="25">
        <v>0</v>
      </c>
      <c r="D2410" s="24" t="s">
        <v>1551</v>
      </c>
      <c r="E2410" s="24" t="s">
        <v>1552</v>
      </c>
      <c r="F2410" s="23">
        <v>75496.14</v>
      </c>
      <c r="G2410" s="23">
        <v>-5033.08</v>
      </c>
      <c r="H2410" s="27">
        <v>70463.06</v>
      </c>
      <c r="I2410" s="114"/>
      <c r="J2410" s="17"/>
    </row>
    <row r="2411" spans="1:10" s="15" customFormat="1" ht="23.25" customHeight="1" x14ac:dyDescent="0.55000000000000004">
      <c r="A2411" s="25">
        <v>1703</v>
      </c>
      <c r="B2411" s="26">
        <v>100000549381</v>
      </c>
      <c r="C2411" s="25">
        <v>0</v>
      </c>
      <c r="D2411" s="24" t="s">
        <v>1551</v>
      </c>
      <c r="E2411" s="24" t="s">
        <v>1552</v>
      </c>
      <c r="F2411" s="23">
        <v>75496.14</v>
      </c>
      <c r="G2411" s="23">
        <v>-5033.08</v>
      </c>
      <c r="H2411" s="27">
        <v>70463.06</v>
      </c>
      <c r="I2411" s="114"/>
      <c r="J2411" s="17"/>
    </row>
    <row r="2412" spans="1:10" s="15" customFormat="1" ht="23.25" customHeight="1" x14ac:dyDescent="0.55000000000000004">
      <c r="A2412" s="25">
        <v>1704</v>
      </c>
      <c r="B2412" s="26">
        <v>100000549382</v>
      </c>
      <c r="C2412" s="25">
        <v>0</v>
      </c>
      <c r="D2412" s="24" t="s">
        <v>1551</v>
      </c>
      <c r="E2412" s="24" t="s">
        <v>1552</v>
      </c>
      <c r="F2412" s="23">
        <v>75496.14</v>
      </c>
      <c r="G2412" s="23">
        <v>-5033.08</v>
      </c>
      <c r="H2412" s="27">
        <v>70463.06</v>
      </c>
      <c r="I2412" s="114"/>
      <c r="J2412" s="17"/>
    </row>
    <row r="2413" spans="1:10" s="15" customFormat="1" ht="23.25" customHeight="1" x14ac:dyDescent="0.55000000000000004">
      <c r="A2413" s="25">
        <v>1705</v>
      </c>
      <c r="B2413" s="26">
        <v>100000549383</v>
      </c>
      <c r="C2413" s="25">
        <v>0</v>
      </c>
      <c r="D2413" s="24" t="s">
        <v>1551</v>
      </c>
      <c r="E2413" s="24" t="s">
        <v>1552</v>
      </c>
      <c r="F2413" s="23">
        <v>75496.14</v>
      </c>
      <c r="G2413" s="23">
        <v>-5033.08</v>
      </c>
      <c r="H2413" s="27">
        <v>70463.06</v>
      </c>
      <c r="I2413" s="114"/>
      <c r="J2413" s="17"/>
    </row>
    <row r="2414" spans="1:10" s="15" customFormat="1" ht="23.25" customHeight="1" x14ac:dyDescent="0.55000000000000004">
      <c r="A2414" s="25">
        <v>1706</v>
      </c>
      <c r="B2414" s="26">
        <v>100000549384</v>
      </c>
      <c r="C2414" s="25">
        <v>0</v>
      </c>
      <c r="D2414" s="24" t="s">
        <v>1551</v>
      </c>
      <c r="E2414" s="24" t="s">
        <v>1552</v>
      </c>
      <c r="F2414" s="23">
        <v>75496.14</v>
      </c>
      <c r="G2414" s="23">
        <v>-5033.08</v>
      </c>
      <c r="H2414" s="27">
        <v>70463.06</v>
      </c>
      <c r="I2414" s="114"/>
      <c r="J2414" s="17"/>
    </row>
    <row r="2415" spans="1:10" s="15" customFormat="1" ht="23.25" customHeight="1" x14ac:dyDescent="0.55000000000000004">
      <c r="A2415" s="25">
        <v>1707</v>
      </c>
      <c r="B2415" s="26">
        <v>100000549385</v>
      </c>
      <c r="C2415" s="25">
        <v>0</v>
      </c>
      <c r="D2415" s="24" t="s">
        <v>1551</v>
      </c>
      <c r="E2415" s="24" t="s">
        <v>1552</v>
      </c>
      <c r="F2415" s="23">
        <v>75496.14</v>
      </c>
      <c r="G2415" s="23">
        <v>-5033.08</v>
      </c>
      <c r="H2415" s="27">
        <v>70463.06</v>
      </c>
      <c r="I2415" s="114"/>
      <c r="J2415" s="17"/>
    </row>
    <row r="2416" spans="1:10" s="15" customFormat="1" ht="23.25" customHeight="1" x14ac:dyDescent="0.55000000000000004">
      <c r="A2416" s="25">
        <v>1708</v>
      </c>
      <c r="B2416" s="26">
        <v>100000549386</v>
      </c>
      <c r="C2416" s="25">
        <v>0</v>
      </c>
      <c r="D2416" s="24" t="s">
        <v>1551</v>
      </c>
      <c r="E2416" s="24" t="s">
        <v>1552</v>
      </c>
      <c r="F2416" s="23">
        <v>75496.14</v>
      </c>
      <c r="G2416" s="23">
        <v>-5033.08</v>
      </c>
      <c r="H2416" s="27">
        <v>70463.06</v>
      </c>
      <c r="I2416" s="114"/>
      <c r="J2416" s="17"/>
    </row>
    <row r="2417" spans="1:10" s="15" customFormat="1" ht="23.25" customHeight="1" x14ac:dyDescent="0.55000000000000004">
      <c r="A2417" s="25">
        <v>1709</v>
      </c>
      <c r="B2417" s="26">
        <v>100000549387</v>
      </c>
      <c r="C2417" s="25">
        <v>0</v>
      </c>
      <c r="D2417" s="24" t="s">
        <v>1551</v>
      </c>
      <c r="E2417" s="24" t="s">
        <v>1552</v>
      </c>
      <c r="F2417" s="23">
        <v>75496.14</v>
      </c>
      <c r="G2417" s="23">
        <v>-5033.08</v>
      </c>
      <c r="H2417" s="27">
        <v>70463.06</v>
      </c>
      <c r="I2417" s="114"/>
      <c r="J2417" s="17"/>
    </row>
    <row r="2418" spans="1:10" s="15" customFormat="1" ht="23.25" customHeight="1" x14ac:dyDescent="0.55000000000000004">
      <c r="A2418" s="25">
        <v>1710</v>
      </c>
      <c r="B2418" s="26">
        <v>100000549388</v>
      </c>
      <c r="C2418" s="25">
        <v>0</v>
      </c>
      <c r="D2418" s="24" t="s">
        <v>1551</v>
      </c>
      <c r="E2418" s="24" t="s">
        <v>1552</v>
      </c>
      <c r="F2418" s="23">
        <v>75496.14</v>
      </c>
      <c r="G2418" s="23">
        <v>-5033.08</v>
      </c>
      <c r="H2418" s="27">
        <v>70463.06</v>
      </c>
      <c r="I2418" s="114"/>
      <c r="J2418" s="17"/>
    </row>
    <row r="2419" spans="1:10" s="15" customFormat="1" ht="23.25" customHeight="1" x14ac:dyDescent="0.55000000000000004">
      <c r="A2419" s="25">
        <v>1711</v>
      </c>
      <c r="B2419" s="26">
        <v>100000549389</v>
      </c>
      <c r="C2419" s="25">
        <v>0</v>
      </c>
      <c r="D2419" s="24" t="s">
        <v>1551</v>
      </c>
      <c r="E2419" s="24" t="s">
        <v>1552</v>
      </c>
      <c r="F2419" s="23">
        <v>75496.240000000005</v>
      </c>
      <c r="G2419" s="23">
        <v>-5033.08</v>
      </c>
      <c r="H2419" s="27">
        <v>70463.16</v>
      </c>
      <c r="I2419" s="114"/>
      <c r="J2419" s="17"/>
    </row>
    <row r="2420" spans="1:10" s="15" customFormat="1" ht="23.25" customHeight="1" x14ac:dyDescent="0.55000000000000004">
      <c r="A2420" s="25">
        <v>1712</v>
      </c>
      <c r="B2420" s="26">
        <v>100000549390</v>
      </c>
      <c r="C2420" s="25">
        <v>0</v>
      </c>
      <c r="D2420" s="24" t="s">
        <v>1551</v>
      </c>
      <c r="E2420" s="24" t="s">
        <v>1553</v>
      </c>
      <c r="F2420" s="23">
        <v>77040</v>
      </c>
      <c r="G2420" s="23">
        <v>-5136</v>
      </c>
      <c r="H2420" s="27">
        <v>71904</v>
      </c>
      <c r="I2420" s="114"/>
      <c r="J2420" s="17"/>
    </row>
    <row r="2421" spans="1:10" s="15" customFormat="1" ht="23.25" customHeight="1" x14ac:dyDescent="0.55000000000000004">
      <c r="A2421" s="25">
        <v>1713</v>
      </c>
      <c r="B2421" s="26">
        <v>100000549391</v>
      </c>
      <c r="C2421" s="25">
        <v>0</v>
      </c>
      <c r="D2421" s="24" t="s">
        <v>1551</v>
      </c>
      <c r="E2421" s="24" t="s">
        <v>1553</v>
      </c>
      <c r="F2421" s="23">
        <v>77040</v>
      </c>
      <c r="G2421" s="23">
        <v>-5136</v>
      </c>
      <c r="H2421" s="27">
        <v>71904</v>
      </c>
      <c r="I2421" s="114"/>
      <c r="J2421" s="17"/>
    </row>
    <row r="2422" spans="1:10" s="15" customFormat="1" ht="23.25" customHeight="1" x14ac:dyDescent="0.55000000000000004">
      <c r="A2422" s="25">
        <v>1714</v>
      </c>
      <c r="B2422" s="26">
        <v>100000549392</v>
      </c>
      <c r="C2422" s="25">
        <v>0</v>
      </c>
      <c r="D2422" s="24" t="s">
        <v>1551</v>
      </c>
      <c r="E2422" s="24" t="s">
        <v>1553</v>
      </c>
      <c r="F2422" s="23">
        <v>77040</v>
      </c>
      <c r="G2422" s="23">
        <v>-5136</v>
      </c>
      <c r="H2422" s="27">
        <v>71904</v>
      </c>
      <c r="I2422" s="114"/>
      <c r="J2422" s="17"/>
    </row>
    <row r="2423" spans="1:10" s="15" customFormat="1" ht="23.25" customHeight="1" x14ac:dyDescent="0.55000000000000004">
      <c r="A2423" s="25">
        <v>1715</v>
      </c>
      <c r="B2423" s="26">
        <v>100000549393</v>
      </c>
      <c r="C2423" s="25">
        <v>0</v>
      </c>
      <c r="D2423" s="24" t="s">
        <v>1551</v>
      </c>
      <c r="E2423" s="24" t="s">
        <v>1553</v>
      </c>
      <c r="F2423" s="23">
        <v>77040</v>
      </c>
      <c r="G2423" s="23">
        <v>-5136</v>
      </c>
      <c r="H2423" s="27">
        <v>71904</v>
      </c>
      <c r="I2423" s="114"/>
      <c r="J2423" s="17"/>
    </row>
    <row r="2424" spans="1:10" s="15" customFormat="1" ht="23.25" customHeight="1" x14ac:dyDescent="0.55000000000000004">
      <c r="A2424" s="25">
        <v>1716</v>
      </c>
      <c r="B2424" s="26">
        <v>100000549394</v>
      </c>
      <c r="C2424" s="25">
        <v>0</v>
      </c>
      <c r="D2424" s="24" t="s">
        <v>1551</v>
      </c>
      <c r="E2424" s="24" t="s">
        <v>1553</v>
      </c>
      <c r="F2424" s="23">
        <v>77040</v>
      </c>
      <c r="G2424" s="23">
        <v>-5136</v>
      </c>
      <c r="H2424" s="27">
        <v>71904</v>
      </c>
      <c r="I2424" s="114"/>
      <c r="J2424" s="17"/>
    </row>
    <row r="2425" spans="1:10" s="15" customFormat="1" ht="23.25" customHeight="1" x14ac:dyDescent="0.55000000000000004">
      <c r="A2425" s="25">
        <v>1717</v>
      </c>
      <c r="B2425" s="26">
        <v>100000549395</v>
      </c>
      <c r="C2425" s="25">
        <v>0</v>
      </c>
      <c r="D2425" s="24" t="s">
        <v>1551</v>
      </c>
      <c r="E2425" s="24" t="s">
        <v>1553</v>
      </c>
      <c r="F2425" s="23">
        <v>77040</v>
      </c>
      <c r="G2425" s="23">
        <v>-5136</v>
      </c>
      <c r="H2425" s="27">
        <v>71904</v>
      </c>
      <c r="I2425" s="114"/>
      <c r="J2425" s="17"/>
    </row>
    <row r="2426" spans="1:10" s="15" customFormat="1" ht="23.25" customHeight="1" x14ac:dyDescent="0.55000000000000004">
      <c r="A2426" s="25">
        <v>1718</v>
      </c>
      <c r="B2426" s="26">
        <v>100000549396</v>
      </c>
      <c r="C2426" s="25">
        <v>0</v>
      </c>
      <c r="D2426" s="24" t="s">
        <v>1551</v>
      </c>
      <c r="E2426" s="24" t="s">
        <v>1553</v>
      </c>
      <c r="F2426" s="23">
        <v>77040</v>
      </c>
      <c r="G2426" s="23">
        <v>-5136</v>
      </c>
      <c r="H2426" s="27">
        <v>71904</v>
      </c>
      <c r="I2426" s="114"/>
      <c r="J2426" s="17"/>
    </row>
    <row r="2427" spans="1:10" s="15" customFormat="1" ht="23.25" customHeight="1" x14ac:dyDescent="0.55000000000000004">
      <c r="A2427" s="25">
        <v>1719</v>
      </c>
      <c r="B2427" s="26">
        <v>100000549397</v>
      </c>
      <c r="C2427" s="25">
        <v>0</v>
      </c>
      <c r="D2427" s="24" t="s">
        <v>1551</v>
      </c>
      <c r="E2427" s="24" t="s">
        <v>1553</v>
      </c>
      <c r="F2427" s="23">
        <v>77040</v>
      </c>
      <c r="G2427" s="23">
        <v>-5136</v>
      </c>
      <c r="H2427" s="27">
        <v>71904</v>
      </c>
      <c r="I2427" s="114"/>
      <c r="J2427" s="17"/>
    </row>
    <row r="2428" spans="1:10" s="15" customFormat="1" ht="23.25" customHeight="1" x14ac:dyDescent="0.55000000000000004">
      <c r="A2428" s="25">
        <v>1720</v>
      </c>
      <c r="B2428" s="26">
        <v>100000549398</v>
      </c>
      <c r="C2428" s="25">
        <v>0</v>
      </c>
      <c r="D2428" s="24" t="s">
        <v>1551</v>
      </c>
      <c r="E2428" s="24" t="s">
        <v>1553</v>
      </c>
      <c r="F2428" s="23">
        <v>77040</v>
      </c>
      <c r="G2428" s="23">
        <v>-5136</v>
      </c>
      <c r="H2428" s="27">
        <v>71904</v>
      </c>
      <c r="I2428" s="114"/>
      <c r="J2428" s="17"/>
    </row>
    <row r="2429" spans="1:10" s="15" customFormat="1" ht="23.25" customHeight="1" x14ac:dyDescent="0.55000000000000004">
      <c r="A2429" s="25">
        <v>1721</v>
      </c>
      <c r="B2429" s="26">
        <v>100000549399</v>
      </c>
      <c r="C2429" s="25">
        <v>0</v>
      </c>
      <c r="D2429" s="24" t="s">
        <v>1551</v>
      </c>
      <c r="E2429" s="24" t="s">
        <v>1553</v>
      </c>
      <c r="F2429" s="23">
        <v>77040</v>
      </c>
      <c r="G2429" s="23">
        <v>-5136</v>
      </c>
      <c r="H2429" s="27">
        <v>71904</v>
      </c>
      <c r="I2429" s="114"/>
      <c r="J2429" s="17"/>
    </row>
    <row r="2430" spans="1:10" s="15" customFormat="1" ht="23.25" customHeight="1" x14ac:dyDescent="0.55000000000000004">
      <c r="A2430" s="25">
        <v>1722</v>
      </c>
      <c r="B2430" s="26">
        <v>100000549400</v>
      </c>
      <c r="C2430" s="25">
        <v>0</v>
      </c>
      <c r="D2430" s="24" t="s">
        <v>1551</v>
      </c>
      <c r="E2430" s="24" t="s">
        <v>1553</v>
      </c>
      <c r="F2430" s="23">
        <v>77040</v>
      </c>
      <c r="G2430" s="23">
        <v>-5136</v>
      </c>
      <c r="H2430" s="27">
        <v>71904</v>
      </c>
      <c r="I2430" s="114"/>
      <c r="J2430" s="17"/>
    </row>
    <row r="2431" spans="1:10" s="15" customFormat="1" ht="23.25" customHeight="1" x14ac:dyDescent="0.55000000000000004">
      <c r="A2431" s="25">
        <v>1723</v>
      </c>
      <c r="B2431" s="26">
        <v>100000549401</v>
      </c>
      <c r="C2431" s="25">
        <v>0</v>
      </c>
      <c r="D2431" s="24" t="s">
        <v>1551</v>
      </c>
      <c r="E2431" s="24" t="s">
        <v>1553</v>
      </c>
      <c r="F2431" s="23">
        <v>77040</v>
      </c>
      <c r="G2431" s="23">
        <v>-5136</v>
      </c>
      <c r="H2431" s="27">
        <v>71904</v>
      </c>
      <c r="I2431" s="114"/>
      <c r="J2431" s="17"/>
    </row>
    <row r="2432" spans="1:10" s="15" customFormat="1" ht="23.25" customHeight="1" x14ac:dyDescent="0.55000000000000004">
      <c r="A2432" s="25">
        <v>1724</v>
      </c>
      <c r="B2432" s="26">
        <v>100000549402</v>
      </c>
      <c r="C2432" s="25">
        <v>0</v>
      </c>
      <c r="D2432" s="24" t="s">
        <v>1551</v>
      </c>
      <c r="E2432" s="24" t="s">
        <v>1553</v>
      </c>
      <c r="F2432" s="23">
        <v>77040</v>
      </c>
      <c r="G2432" s="23">
        <v>-5136</v>
      </c>
      <c r="H2432" s="27">
        <v>71904</v>
      </c>
      <c r="I2432" s="114"/>
      <c r="J2432" s="17"/>
    </row>
    <row r="2433" spans="1:10" s="15" customFormat="1" ht="23.25" customHeight="1" x14ac:dyDescent="0.55000000000000004">
      <c r="A2433" s="25">
        <v>1725</v>
      </c>
      <c r="B2433" s="26">
        <v>100000549403</v>
      </c>
      <c r="C2433" s="25">
        <v>0</v>
      </c>
      <c r="D2433" s="24" t="s">
        <v>1551</v>
      </c>
      <c r="E2433" s="24" t="s">
        <v>1553</v>
      </c>
      <c r="F2433" s="23">
        <v>77040</v>
      </c>
      <c r="G2433" s="23">
        <v>-5136</v>
      </c>
      <c r="H2433" s="27">
        <v>71904</v>
      </c>
      <c r="I2433" s="114"/>
      <c r="J2433" s="17"/>
    </row>
    <row r="2434" spans="1:10" s="15" customFormat="1" ht="23.25" customHeight="1" x14ac:dyDescent="0.55000000000000004">
      <c r="A2434" s="25">
        <v>1726</v>
      </c>
      <c r="B2434" s="26">
        <v>100000549404</v>
      </c>
      <c r="C2434" s="25">
        <v>0</v>
      </c>
      <c r="D2434" s="24" t="s">
        <v>1551</v>
      </c>
      <c r="E2434" s="24" t="s">
        <v>1553</v>
      </c>
      <c r="F2434" s="23">
        <v>77040</v>
      </c>
      <c r="G2434" s="23">
        <v>-5136</v>
      </c>
      <c r="H2434" s="27">
        <v>71904</v>
      </c>
      <c r="I2434" s="114"/>
      <c r="J2434" s="17"/>
    </row>
    <row r="2435" spans="1:10" s="15" customFormat="1" ht="23.25" customHeight="1" x14ac:dyDescent="0.55000000000000004">
      <c r="A2435" s="25">
        <v>1727</v>
      </c>
      <c r="B2435" s="26">
        <v>100000549405</v>
      </c>
      <c r="C2435" s="25">
        <v>0</v>
      </c>
      <c r="D2435" s="24" t="s">
        <v>1551</v>
      </c>
      <c r="E2435" s="24" t="s">
        <v>1553</v>
      </c>
      <c r="F2435" s="23">
        <v>77040</v>
      </c>
      <c r="G2435" s="23">
        <v>-5136</v>
      </c>
      <c r="H2435" s="27">
        <v>71904</v>
      </c>
      <c r="I2435" s="114"/>
      <c r="J2435" s="17"/>
    </row>
    <row r="2436" spans="1:10" s="15" customFormat="1" ht="23.25" customHeight="1" x14ac:dyDescent="0.55000000000000004">
      <c r="A2436" s="25">
        <v>1728</v>
      </c>
      <c r="B2436" s="26">
        <v>100000549406</v>
      </c>
      <c r="C2436" s="25">
        <v>0</v>
      </c>
      <c r="D2436" s="24" t="s">
        <v>1551</v>
      </c>
      <c r="E2436" s="24" t="s">
        <v>1553</v>
      </c>
      <c r="F2436" s="23">
        <v>77040</v>
      </c>
      <c r="G2436" s="23">
        <v>-5136</v>
      </c>
      <c r="H2436" s="27">
        <v>71904</v>
      </c>
      <c r="I2436" s="114"/>
      <c r="J2436" s="17"/>
    </row>
    <row r="2437" spans="1:10" s="15" customFormat="1" ht="23.25" customHeight="1" x14ac:dyDescent="0.55000000000000004">
      <c r="A2437" s="25">
        <v>1729</v>
      </c>
      <c r="B2437" s="26">
        <v>100000549407</v>
      </c>
      <c r="C2437" s="25">
        <v>0</v>
      </c>
      <c r="D2437" s="24" t="s">
        <v>1551</v>
      </c>
      <c r="E2437" s="24" t="s">
        <v>1553</v>
      </c>
      <c r="F2437" s="23">
        <v>77040</v>
      </c>
      <c r="G2437" s="23">
        <v>-5136</v>
      </c>
      <c r="H2437" s="27">
        <v>71904</v>
      </c>
      <c r="I2437" s="114"/>
      <c r="J2437" s="17"/>
    </row>
    <row r="2438" spans="1:10" s="15" customFormat="1" ht="23.25" customHeight="1" x14ac:dyDescent="0.55000000000000004">
      <c r="A2438" s="25">
        <v>1730</v>
      </c>
      <c r="B2438" s="26">
        <v>100000549408</v>
      </c>
      <c r="C2438" s="25">
        <v>0</v>
      </c>
      <c r="D2438" s="24" t="s">
        <v>1551</v>
      </c>
      <c r="E2438" s="24" t="s">
        <v>1553</v>
      </c>
      <c r="F2438" s="23">
        <v>77040</v>
      </c>
      <c r="G2438" s="23">
        <v>-5136</v>
      </c>
      <c r="H2438" s="27">
        <v>71904</v>
      </c>
      <c r="I2438" s="114"/>
      <c r="J2438" s="17"/>
    </row>
    <row r="2439" spans="1:10" s="15" customFormat="1" ht="23.25" customHeight="1" x14ac:dyDescent="0.55000000000000004">
      <c r="A2439" s="25">
        <v>1731</v>
      </c>
      <c r="B2439" s="26">
        <v>100000549409</v>
      </c>
      <c r="C2439" s="25">
        <v>0</v>
      </c>
      <c r="D2439" s="24" t="s">
        <v>1551</v>
      </c>
      <c r="E2439" s="24" t="s">
        <v>1553</v>
      </c>
      <c r="F2439" s="23">
        <v>77040</v>
      </c>
      <c r="G2439" s="23">
        <v>-5136</v>
      </c>
      <c r="H2439" s="27">
        <v>71904</v>
      </c>
      <c r="I2439" s="114"/>
      <c r="J2439" s="17"/>
    </row>
    <row r="2440" spans="1:10" s="15" customFormat="1" ht="23.25" customHeight="1" x14ac:dyDescent="0.55000000000000004">
      <c r="A2440" s="25">
        <v>1732</v>
      </c>
      <c r="B2440" s="26">
        <v>100000549410</v>
      </c>
      <c r="C2440" s="25">
        <v>0</v>
      </c>
      <c r="D2440" s="24" t="s">
        <v>1551</v>
      </c>
      <c r="E2440" s="24" t="s">
        <v>1553</v>
      </c>
      <c r="F2440" s="23">
        <v>77040</v>
      </c>
      <c r="G2440" s="23">
        <v>-5136</v>
      </c>
      <c r="H2440" s="27">
        <v>71904</v>
      </c>
      <c r="I2440" s="114"/>
      <c r="J2440" s="17"/>
    </row>
    <row r="2441" spans="1:10" s="15" customFormat="1" ht="23.25" customHeight="1" x14ac:dyDescent="0.55000000000000004">
      <c r="A2441" s="25">
        <v>1733</v>
      </c>
      <c r="B2441" s="26">
        <v>100000549411</v>
      </c>
      <c r="C2441" s="25">
        <v>0</v>
      </c>
      <c r="D2441" s="24" t="s">
        <v>1551</v>
      </c>
      <c r="E2441" s="24" t="s">
        <v>1553</v>
      </c>
      <c r="F2441" s="23">
        <v>77040</v>
      </c>
      <c r="G2441" s="23">
        <v>-5136</v>
      </c>
      <c r="H2441" s="27">
        <v>71904</v>
      </c>
      <c r="I2441" s="114"/>
      <c r="J2441" s="17"/>
    </row>
    <row r="2442" spans="1:10" s="15" customFormat="1" ht="23.25" customHeight="1" x14ac:dyDescent="0.55000000000000004">
      <c r="A2442" s="25">
        <v>1734</v>
      </c>
      <c r="B2442" s="26">
        <v>100000549412</v>
      </c>
      <c r="C2442" s="25">
        <v>0</v>
      </c>
      <c r="D2442" s="24" t="s">
        <v>1551</v>
      </c>
      <c r="E2442" s="24" t="s">
        <v>1553</v>
      </c>
      <c r="F2442" s="23">
        <v>77040</v>
      </c>
      <c r="G2442" s="23">
        <v>-5136</v>
      </c>
      <c r="H2442" s="27">
        <v>71904</v>
      </c>
      <c r="I2442" s="114"/>
      <c r="J2442" s="17"/>
    </row>
    <row r="2443" spans="1:10" s="15" customFormat="1" ht="23.25" customHeight="1" x14ac:dyDescent="0.55000000000000004">
      <c r="A2443" s="25">
        <v>1735</v>
      </c>
      <c r="B2443" s="26">
        <v>100000549413</v>
      </c>
      <c r="C2443" s="25">
        <v>0</v>
      </c>
      <c r="D2443" s="24" t="s">
        <v>1551</v>
      </c>
      <c r="E2443" s="24" t="s">
        <v>1553</v>
      </c>
      <c r="F2443" s="23">
        <v>77040</v>
      </c>
      <c r="G2443" s="23">
        <v>-5136</v>
      </c>
      <c r="H2443" s="27">
        <v>71904</v>
      </c>
      <c r="I2443" s="114"/>
      <c r="J2443" s="17"/>
    </row>
    <row r="2444" spans="1:10" s="15" customFormat="1" ht="23.25" customHeight="1" x14ac:dyDescent="0.55000000000000004">
      <c r="A2444" s="25">
        <v>1736</v>
      </c>
      <c r="B2444" s="26">
        <v>100000549414</v>
      </c>
      <c r="C2444" s="25">
        <v>0</v>
      </c>
      <c r="D2444" s="24" t="s">
        <v>1551</v>
      </c>
      <c r="E2444" s="24" t="s">
        <v>1553</v>
      </c>
      <c r="F2444" s="23">
        <v>77040</v>
      </c>
      <c r="G2444" s="23">
        <v>-5136</v>
      </c>
      <c r="H2444" s="27">
        <v>71904</v>
      </c>
      <c r="I2444" s="114"/>
      <c r="J2444" s="17"/>
    </row>
    <row r="2445" spans="1:10" s="15" customFormat="1" ht="23.25" customHeight="1" x14ac:dyDescent="0.55000000000000004">
      <c r="A2445" s="25">
        <v>1737</v>
      </c>
      <c r="B2445" s="26">
        <v>100000549415</v>
      </c>
      <c r="C2445" s="25">
        <v>0</v>
      </c>
      <c r="D2445" s="24" t="s">
        <v>1551</v>
      </c>
      <c r="E2445" s="24" t="s">
        <v>1553</v>
      </c>
      <c r="F2445" s="23">
        <v>77040</v>
      </c>
      <c r="G2445" s="23">
        <v>-5136</v>
      </c>
      <c r="H2445" s="27">
        <v>71904</v>
      </c>
      <c r="I2445" s="114"/>
      <c r="J2445" s="17"/>
    </row>
    <row r="2446" spans="1:10" s="15" customFormat="1" ht="23.25" customHeight="1" x14ac:dyDescent="0.55000000000000004">
      <c r="A2446" s="25">
        <v>1738</v>
      </c>
      <c r="B2446" s="26">
        <v>100000549416</v>
      </c>
      <c r="C2446" s="25">
        <v>0</v>
      </c>
      <c r="D2446" s="24" t="s">
        <v>1551</v>
      </c>
      <c r="E2446" s="24" t="s">
        <v>1553</v>
      </c>
      <c r="F2446" s="23">
        <v>77040</v>
      </c>
      <c r="G2446" s="23">
        <v>-5136</v>
      </c>
      <c r="H2446" s="27">
        <v>71904</v>
      </c>
      <c r="I2446" s="114"/>
      <c r="J2446" s="17"/>
    </row>
    <row r="2447" spans="1:10" s="15" customFormat="1" ht="23.25" customHeight="1" x14ac:dyDescent="0.55000000000000004">
      <c r="A2447" s="25">
        <v>1739</v>
      </c>
      <c r="B2447" s="26">
        <v>100000549417</v>
      </c>
      <c r="C2447" s="25">
        <v>0</v>
      </c>
      <c r="D2447" s="24" t="s">
        <v>1551</v>
      </c>
      <c r="E2447" s="24" t="s">
        <v>1553</v>
      </c>
      <c r="F2447" s="23">
        <v>77040</v>
      </c>
      <c r="G2447" s="23">
        <v>-5136</v>
      </c>
      <c r="H2447" s="27">
        <v>71904</v>
      </c>
      <c r="I2447" s="114"/>
      <c r="J2447" s="17"/>
    </row>
    <row r="2448" spans="1:10" s="15" customFormat="1" ht="23.25" customHeight="1" x14ac:dyDescent="0.55000000000000004">
      <c r="A2448" s="25">
        <v>1740</v>
      </c>
      <c r="B2448" s="26">
        <v>100000549418</v>
      </c>
      <c r="C2448" s="25">
        <v>0</v>
      </c>
      <c r="D2448" s="24" t="s">
        <v>1551</v>
      </c>
      <c r="E2448" s="24" t="s">
        <v>1553</v>
      </c>
      <c r="F2448" s="23">
        <v>77040</v>
      </c>
      <c r="G2448" s="23">
        <v>-5136</v>
      </c>
      <c r="H2448" s="27">
        <v>71904</v>
      </c>
      <c r="I2448" s="114"/>
      <c r="J2448" s="17"/>
    </row>
    <row r="2449" spans="1:10" s="15" customFormat="1" ht="23.25" customHeight="1" x14ac:dyDescent="0.55000000000000004">
      <c r="A2449" s="25">
        <v>1741</v>
      </c>
      <c r="B2449" s="26">
        <v>100000549419</v>
      </c>
      <c r="C2449" s="25">
        <v>0</v>
      </c>
      <c r="D2449" s="24" t="s">
        <v>1551</v>
      </c>
      <c r="E2449" s="24" t="s">
        <v>1553</v>
      </c>
      <c r="F2449" s="23">
        <v>77040</v>
      </c>
      <c r="G2449" s="23">
        <v>-5136</v>
      </c>
      <c r="H2449" s="27">
        <v>71904</v>
      </c>
      <c r="I2449" s="114"/>
      <c r="J2449" s="17"/>
    </row>
    <row r="2450" spans="1:10" s="15" customFormat="1" ht="23.25" customHeight="1" x14ac:dyDescent="0.55000000000000004">
      <c r="A2450" s="25">
        <v>1742</v>
      </c>
      <c r="B2450" s="26">
        <v>100000549420</v>
      </c>
      <c r="C2450" s="25">
        <v>0</v>
      </c>
      <c r="D2450" s="24" t="s">
        <v>1551</v>
      </c>
      <c r="E2450" s="24" t="s">
        <v>1553</v>
      </c>
      <c r="F2450" s="23">
        <v>77040</v>
      </c>
      <c r="G2450" s="23">
        <v>-5136</v>
      </c>
      <c r="H2450" s="27">
        <v>71904</v>
      </c>
      <c r="I2450" s="114"/>
      <c r="J2450" s="17"/>
    </row>
    <row r="2451" spans="1:10" s="15" customFormat="1" ht="23.25" customHeight="1" x14ac:dyDescent="0.55000000000000004">
      <c r="A2451" s="25">
        <v>1743</v>
      </c>
      <c r="B2451" s="26">
        <v>100000549421</v>
      </c>
      <c r="C2451" s="25">
        <v>0</v>
      </c>
      <c r="D2451" s="24" t="s">
        <v>1551</v>
      </c>
      <c r="E2451" s="24" t="s">
        <v>1554</v>
      </c>
      <c r="F2451" s="23">
        <v>64200</v>
      </c>
      <c r="G2451" s="23">
        <v>-4280</v>
      </c>
      <c r="H2451" s="27">
        <v>59920</v>
      </c>
      <c r="I2451" s="114"/>
      <c r="J2451" s="17"/>
    </row>
    <row r="2452" spans="1:10" s="15" customFormat="1" ht="23.25" customHeight="1" x14ac:dyDescent="0.55000000000000004">
      <c r="A2452" s="25">
        <v>1744</v>
      </c>
      <c r="B2452" s="26">
        <v>100000549422</v>
      </c>
      <c r="C2452" s="25">
        <v>0</v>
      </c>
      <c r="D2452" s="24" t="s">
        <v>1551</v>
      </c>
      <c r="E2452" s="24" t="s">
        <v>1554</v>
      </c>
      <c r="F2452" s="23">
        <v>64200</v>
      </c>
      <c r="G2452" s="23">
        <v>-4280</v>
      </c>
      <c r="H2452" s="27">
        <v>59920</v>
      </c>
      <c r="I2452" s="114"/>
      <c r="J2452" s="17"/>
    </row>
    <row r="2453" spans="1:10" s="15" customFormat="1" ht="23.25" customHeight="1" x14ac:dyDescent="0.55000000000000004">
      <c r="A2453" s="25">
        <v>1745</v>
      </c>
      <c r="B2453" s="26">
        <v>100000549423</v>
      </c>
      <c r="C2453" s="25">
        <v>0</v>
      </c>
      <c r="D2453" s="24" t="s">
        <v>1551</v>
      </c>
      <c r="E2453" s="24" t="s">
        <v>1554</v>
      </c>
      <c r="F2453" s="23">
        <v>64200</v>
      </c>
      <c r="G2453" s="23">
        <v>-4280</v>
      </c>
      <c r="H2453" s="27">
        <v>59920</v>
      </c>
      <c r="I2453" s="114"/>
      <c r="J2453" s="17"/>
    </row>
    <row r="2454" spans="1:10" s="15" customFormat="1" ht="23.25" customHeight="1" x14ac:dyDescent="0.55000000000000004">
      <c r="A2454" s="25">
        <v>1746</v>
      </c>
      <c r="B2454" s="26">
        <v>100000549424</v>
      </c>
      <c r="C2454" s="25">
        <v>0</v>
      </c>
      <c r="D2454" s="24" t="s">
        <v>1551</v>
      </c>
      <c r="E2454" s="24" t="s">
        <v>1554</v>
      </c>
      <c r="F2454" s="23">
        <v>64200</v>
      </c>
      <c r="G2454" s="23">
        <v>-4280</v>
      </c>
      <c r="H2454" s="27">
        <v>59920</v>
      </c>
      <c r="I2454" s="114"/>
      <c r="J2454" s="17"/>
    </row>
    <row r="2455" spans="1:10" s="15" customFormat="1" ht="23.25" customHeight="1" x14ac:dyDescent="0.55000000000000004">
      <c r="A2455" s="25">
        <v>1747</v>
      </c>
      <c r="B2455" s="26">
        <v>100000549425</v>
      </c>
      <c r="C2455" s="25">
        <v>0</v>
      </c>
      <c r="D2455" s="24" t="s">
        <v>1551</v>
      </c>
      <c r="E2455" s="24" t="s">
        <v>1554</v>
      </c>
      <c r="F2455" s="23">
        <v>64200</v>
      </c>
      <c r="G2455" s="23">
        <v>-4280</v>
      </c>
      <c r="H2455" s="27">
        <v>59920</v>
      </c>
      <c r="I2455" s="114"/>
      <c r="J2455" s="17"/>
    </row>
    <row r="2456" spans="1:10" s="15" customFormat="1" ht="23.25" customHeight="1" x14ac:dyDescent="0.55000000000000004">
      <c r="A2456" s="25">
        <v>1748</v>
      </c>
      <c r="B2456" s="26">
        <v>100000549426</v>
      </c>
      <c r="C2456" s="25">
        <v>0</v>
      </c>
      <c r="D2456" s="24" t="s">
        <v>1551</v>
      </c>
      <c r="E2456" s="24" t="s">
        <v>1554</v>
      </c>
      <c r="F2456" s="23">
        <v>64200</v>
      </c>
      <c r="G2456" s="23">
        <v>-4280</v>
      </c>
      <c r="H2456" s="27">
        <v>59920</v>
      </c>
      <c r="I2456" s="114"/>
      <c r="J2456" s="17"/>
    </row>
    <row r="2457" spans="1:10" s="15" customFormat="1" ht="23.25" customHeight="1" x14ac:dyDescent="0.55000000000000004">
      <c r="A2457" s="25">
        <v>1749</v>
      </c>
      <c r="B2457" s="26">
        <v>100000549427</v>
      </c>
      <c r="C2457" s="25">
        <v>0</v>
      </c>
      <c r="D2457" s="24" t="s">
        <v>1551</v>
      </c>
      <c r="E2457" s="24" t="s">
        <v>1554</v>
      </c>
      <c r="F2457" s="23">
        <v>64200</v>
      </c>
      <c r="G2457" s="23">
        <v>-4280</v>
      </c>
      <c r="H2457" s="27">
        <v>59920</v>
      </c>
      <c r="I2457" s="114"/>
      <c r="J2457" s="17"/>
    </row>
    <row r="2458" spans="1:10" s="15" customFormat="1" ht="23.25" customHeight="1" x14ac:dyDescent="0.55000000000000004">
      <c r="A2458" s="25">
        <v>1750</v>
      </c>
      <c r="B2458" s="26">
        <v>100000549428</v>
      </c>
      <c r="C2458" s="25">
        <v>0</v>
      </c>
      <c r="D2458" s="24" t="s">
        <v>1551</v>
      </c>
      <c r="E2458" s="24" t="s">
        <v>1554</v>
      </c>
      <c r="F2458" s="23">
        <v>64200</v>
      </c>
      <c r="G2458" s="23">
        <v>-4280</v>
      </c>
      <c r="H2458" s="27">
        <v>59920</v>
      </c>
      <c r="I2458" s="114"/>
      <c r="J2458" s="17"/>
    </row>
    <row r="2459" spans="1:10" s="15" customFormat="1" ht="23.25" customHeight="1" x14ac:dyDescent="0.55000000000000004">
      <c r="A2459" s="25">
        <v>1751</v>
      </c>
      <c r="B2459" s="26">
        <v>100000549429</v>
      </c>
      <c r="C2459" s="25">
        <v>0</v>
      </c>
      <c r="D2459" s="24" t="s">
        <v>1551</v>
      </c>
      <c r="E2459" s="24" t="s">
        <v>1554</v>
      </c>
      <c r="F2459" s="23">
        <v>64200</v>
      </c>
      <c r="G2459" s="23">
        <v>-4280</v>
      </c>
      <c r="H2459" s="27">
        <v>59920</v>
      </c>
      <c r="I2459" s="114"/>
      <c r="J2459" s="17"/>
    </row>
    <row r="2460" spans="1:10" s="15" customFormat="1" ht="23.25" customHeight="1" x14ac:dyDescent="0.55000000000000004">
      <c r="A2460" s="25">
        <v>1752</v>
      </c>
      <c r="B2460" s="26">
        <v>100000549430</v>
      </c>
      <c r="C2460" s="25">
        <v>0</v>
      </c>
      <c r="D2460" s="24" t="s">
        <v>1551</v>
      </c>
      <c r="E2460" s="24" t="s">
        <v>1554</v>
      </c>
      <c r="F2460" s="23">
        <v>64200</v>
      </c>
      <c r="G2460" s="23">
        <v>-4280</v>
      </c>
      <c r="H2460" s="27">
        <v>59920</v>
      </c>
      <c r="I2460" s="114"/>
      <c r="J2460" s="17"/>
    </row>
    <row r="2461" spans="1:10" s="15" customFormat="1" ht="23.25" customHeight="1" x14ac:dyDescent="0.55000000000000004">
      <c r="A2461" s="25">
        <v>1753</v>
      </c>
      <c r="B2461" s="26">
        <v>100000549431</v>
      </c>
      <c r="C2461" s="25">
        <v>0</v>
      </c>
      <c r="D2461" s="24" t="s">
        <v>1551</v>
      </c>
      <c r="E2461" s="24" t="s">
        <v>1554</v>
      </c>
      <c r="F2461" s="23">
        <v>64200</v>
      </c>
      <c r="G2461" s="23">
        <v>-4280</v>
      </c>
      <c r="H2461" s="27">
        <v>59920</v>
      </c>
      <c r="I2461" s="114"/>
      <c r="J2461" s="17"/>
    </row>
    <row r="2462" spans="1:10" s="15" customFormat="1" ht="23.25" customHeight="1" x14ac:dyDescent="0.55000000000000004">
      <c r="A2462" s="25">
        <v>1754</v>
      </c>
      <c r="B2462" s="26">
        <v>100000549432</v>
      </c>
      <c r="C2462" s="25">
        <v>0</v>
      </c>
      <c r="D2462" s="24" t="s">
        <v>1551</v>
      </c>
      <c r="E2462" s="24" t="s">
        <v>1554</v>
      </c>
      <c r="F2462" s="23">
        <v>64200</v>
      </c>
      <c r="G2462" s="23">
        <v>-4280</v>
      </c>
      <c r="H2462" s="27">
        <v>59920</v>
      </c>
      <c r="I2462" s="114"/>
      <c r="J2462" s="17"/>
    </row>
    <row r="2463" spans="1:10" s="15" customFormat="1" ht="23.25" customHeight="1" x14ac:dyDescent="0.55000000000000004">
      <c r="A2463" s="25">
        <v>1755</v>
      </c>
      <c r="B2463" s="26">
        <v>100000549433</v>
      </c>
      <c r="C2463" s="25">
        <v>0</v>
      </c>
      <c r="D2463" s="24" t="s">
        <v>1551</v>
      </c>
      <c r="E2463" s="24" t="s">
        <v>1554</v>
      </c>
      <c r="F2463" s="23">
        <v>64200</v>
      </c>
      <c r="G2463" s="23">
        <v>-4280</v>
      </c>
      <c r="H2463" s="27">
        <v>59920</v>
      </c>
      <c r="I2463" s="114"/>
      <c r="J2463" s="17"/>
    </row>
    <row r="2464" spans="1:10" s="15" customFormat="1" ht="23.25" customHeight="1" x14ac:dyDescent="0.55000000000000004">
      <c r="A2464" s="25">
        <v>1756</v>
      </c>
      <c r="B2464" s="26">
        <v>100000549434</v>
      </c>
      <c r="C2464" s="25">
        <v>0</v>
      </c>
      <c r="D2464" s="24" t="s">
        <v>1551</v>
      </c>
      <c r="E2464" s="24" t="s">
        <v>1554</v>
      </c>
      <c r="F2464" s="23">
        <v>64200</v>
      </c>
      <c r="G2464" s="23">
        <v>-4280</v>
      </c>
      <c r="H2464" s="27">
        <v>59920</v>
      </c>
      <c r="I2464" s="114"/>
      <c r="J2464" s="17"/>
    </row>
    <row r="2465" spans="1:10" s="15" customFormat="1" ht="23.25" customHeight="1" x14ac:dyDescent="0.55000000000000004">
      <c r="A2465" s="25">
        <v>1757</v>
      </c>
      <c r="B2465" s="26">
        <v>100000549435</v>
      </c>
      <c r="C2465" s="25">
        <v>0</v>
      </c>
      <c r="D2465" s="24" t="s">
        <v>1551</v>
      </c>
      <c r="E2465" s="24" t="s">
        <v>1554</v>
      </c>
      <c r="F2465" s="23">
        <v>64200</v>
      </c>
      <c r="G2465" s="23">
        <v>-4280</v>
      </c>
      <c r="H2465" s="27">
        <v>59920</v>
      </c>
      <c r="I2465" s="114"/>
      <c r="J2465" s="17"/>
    </row>
    <row r="2466" spans="1:10" s="15" customFormat="1" ht="23.25" customHeight="1" x14ac:dyDescent="0.55000000000000004">
      <c r="A2466" s="25">
        <v>1758</v>
      </c>
      <c r="B2466" s="26">
        <v>100000549436</v>
      </c>
      <c r="C2466" s="25">
        <v>0</v>
      </c>
      <c r="D2466" s="24" t="s">
        <v>1551</v>
      </c>
      <c r="E2466" s="24" t="s">
        <v>1554</v>
      </c>
      <c r="F2466" s="23">
        <v>64200</v>
      </c>
      <c r="G2466" s="23">
        <v>-4280</v>
      </c>
      <c r="H2466" s="27">
        <v>59920</v>
      </c>
      <c r="I2466" s="114"/>
      <c r="J2466" s="17"/>
    </row>
    <row r="2467" spans="1:10" s="15" customFormat="1" ht="23.25" customHeight="1" x14ac:dyDescent="0.55000000000000004">
      <c r="A2467" s="25">
        <v>1759</v>
      </c>
      <c r="B2467" s="26">
        <v>100000549437</v>
      </c>
      <c r="C2467" s="25">
        <v>0</v>
      </c>
      <c r="D2467" s="24" t="s">
        <v>1551</v>
      </c>
      <c r="E2467" s="24" t="s">
        <v>1554</v>
      </c>
      <c r="F2467" s="23">
        <v>64200</v>
      </c>
      <c r="G2467" s="23">
        <v>-4280</v>
      </c>
      <c r="H2467" s="27">
        <v>59920</v>
      </c>
      <c r="I2467" s="114"/>
      <c r="J2467" s="17"/>
    </row>
    <row r="2468" spans="1:10" s="15" customFormat="1" ht="23.25" customHeight="1" x14ac:dyDescent="0.55000000000000004">
      <c r="A2468" s="25">
        <v>1760</v>
      </c>
      <c r="B2468" s="26">
        <v>100000549438</v>
      </c>
      <c r="C2468" s="25">
        <v>0</v>
      </c>
      <c r="D2468" s="24" t="s">
        <v>1551</v>
      </c>
      <c r="E2468" s="24" t="s">
        <v>1554</v>
      </c>
      <c r="F2468" s="23">
        <v>64200</v>
      </c>
      <c r="G2468" s="23">
        <v>-4280</v>
      </c>
      <c r="H2468" s="27">
        <v>59920</v>
      </c>
      <c r="I2468" s="114"/>
      <c r="J2468" s="17"/>
    </row>
    <row r="2469" spans="1:10" s="15" customFormat="1" ht="23.25" customHeight="1" x14ac:dyDescent="0.55000000000000004">
      <c r="A2469" s="25">
        <v>1761</v>
      </c>
      <c r="B2469" s="26">
        <v>100000549439</v>
      </c>
      <c r="C2469" s="25">
        <v>0</v>
      </c>
      <c r="D2469" s="24" t="s">
        <v>1551</v>
      </c>
      <c r="E2469" s="24" t="s">
        <v>1554</v>
      </c>
      <c r="F2469" s="23">
        <v>64200</v>
      </c>
      <c r="G2469" s="23">
        <v>-4280</v>
      </c>
      <c r="H2469" s="27">
        <v>59920</v>
      </c>
      <c r="I2469" s="114"/>
      <c r="J2469" s="17"/>
    </row>
    <row r="2470" spans="1:10" s="15" customFormat="1" ht="23.25" customHeight="1" x14ac:dyDescent="0.55000000000000004">
      <c r="A2470" s="25">
        <v>1762</v>
      </c>
      <c r="B2470" s="26">
        <v>100000549440</v>
      </c>
      <c r="C2470" s="25">
        <v>0</v>
      </c>
      <c r="D2470" s="24" t="s">
        <v>1551</v>
      </c>
      <c r="E2470" s="24" t="s">
        <v>1555</v>
      </c>
      <c r="F2470" s="23">
        <v>44405</v>
      </c>
      <c r="G2470" s="23">
        <v>-2960.33</v>
      </c>
      <c r="H2470" s="27">
        <v>41444.67</v>
      </c>
      <c r="I2470" s="114"/>
      <c r="J2470" s="17"/>
    </row>
    <row r="2471" spans="1:10" s="15" customFormat="1" ht="23.25" customHeight="1" x14ac:dyDescent="0.55000000000000004">
      <c r="A2471" s="25">
        <v>1763</v>
      </c>
      <c r="B2471" s="26">
        <v>100000549441</v>
      </c>
      <c r="C2471" s="25">
        <v>0</v>
      </c>
      <c r="D2471" s="24" t="s">
        <v>1551</v>
      </c>
      <c r="E2471" s="24" t="s">
        <v>1555</v>
      </c>
      <c r="F2471" s="23">
        <v>44405</v>
      </c>
      <c r="G2471" s="23">
        <v>-2960.33</v>
      </c>
      <c r="H2471" s="27">
        <v>41444.67</v>
      </c>
      <c r="I2471" s="114"/>
      <c r="J2471" s="17"/>
    </row>
    <row r="2472" spans="1:10" s="15" customFormat="1" ht="23.25" customHeight="1" x14ac:dyDescent="0.55000000000000004">
      <c r="A2472" s="25">
        <v>1764</v>
      </c>
      <c r="B2472" s="26">
        <v>100000549442</v>
      </c>
      <c r="C2472" s="25">
        <v>0</v>
      </c>
      <c r="D2472" s="24" t="s">
        <v>1551</v>
      </c>
      <c r="E2472" s="24" t="s">
        <v>1555</v>
      </c>
      <c r="F2472" s="23">
        <v>44405</v>
      </c>
      <c r="G2472" s="23">
        <v>-2960.33</v>
      </c>
      <c r="H2472" s="27">
        <v>41444.67</v>
      </c>
      <c r="I2472" s="114"/>
      <c r="J2472" s="17"/>
    </row>
    <row r="2473" spans="1:10" s="15" customFormat="1" ht="23.25" customHeight="1" x14ac:dyDescent="0.55000000000000004">
      <c r="A2473" s="25">
        <v>1765</v>
      </c>
      <c r="B2473" s="26">
        <v>100000549443</v>
      </c>
      <c r="C2473" s="25">
        <v>0</v>
      </c>
      <c r="D2473" s="24" t="s">
        <v>1551</v>
      </c>
      <c r="E2473" s="24" t="s">
        <v>1555</v>
      </c>
      <c r="F2473" s="23">
        <v>44405</v>
      </c>
      <c r="G2473" s="23">
        <v>-2960.33</v>
      </c>
      <c r="H2473" s="27">
        <v>41444.67</v>
      </c>
      <c r="I2473" s="114"/>
      <c r="J2473" s="17"/>
    </row>
    <row r="2474" spans="1:10" s="15" customFormat="1" ht="23.25" customHeight="1" x14ac:dyDescent="0.55000000000000004">
      <c r="A2474" s="25">
        <v>1766</v>
      </c>
      <c r="B2474" s="26">
        <v>100000549444</v>
      </c>
      <c r="C2474" s="25">
        <v>0</v>
      </c>
      <c r="D2474" s="24" t="s">
        <v>1551</v>
      </c>
      <c r="E2474" s="24" t="s">
        <v>1555</v>
      </c>
      <c r="F2474" s="23">
        <v>44405</v>
      </c>
      <c r="G2474" s="23">
        <v>-2960.33</v>
      </c>
      <c r="H2474" s="27">
        <v>41444.67</v>
      </c>
      <c r="I2474" s="114"/>
      <c r="J2474" s="17"/>
    </row>
    <row r="2475" spans="1:10" s="15" customFormat="1" ht="23.25" customHeight="1" x14ac:dyDescent="0.55000000000000004">
      <c r="A2475" s="25">
        <v>1767</v>
      </c>
      <c r="B2475" s="26">
        <v>100000549445</v>
      </c>
      <c r="C2475" s="25">
        <v>0</v>
      </c>
      <c r="D2475" s="24" t="s">
        <v>1551</v>
      </c>
      <c r="E2475" s="24" t="s">
        <v>1555</v>
      </c>
      <c r="F2475" s="23">
        <v>44405</v>
      </c>
      <c r="G2475" s="23">
        <v>-2960.33</v>
      </c>
      <c r="H2475" s="27">
        <v>41444.67</v>
      </c>
      <c r="I2475" s="114"/>
      <c r="J2475" s="17"/>
    </row>
    <row r="2476" spans="1:10" s="15" customFormat="1" ht="23.25" customHeight="1" x14ac:dyDescent="0.55000000000000004">
      <c r="A2476" s="25">
        <v>1768</v>
      </c>
      <c r="B2476" s="26">
        <v>100000549446</v>
      </c>
      <c r="C2476" s="25">
        <v>0</v>
      </c>
      <c r="D2476" s="24" t="s">
        <v>1551</v>
      </c>
      <c r="E2476" s="24" t="s">
        <v>1555</v>
      </c>
      <c r="F2476" s="23">
        <v>44405</v>
      </c>
      <c r="G2476" s="23">
        <v>-2960.33</v>
      </c>
      <c r="H2476" s="27">
        <v>41444.67</v>
      </c>
      <c r="I2476" s="114"/>
      <c r="J2476" s="17"/>
    </row>
    <row r="2477" spans="1:10" s="15" customFormat="1" ht="23.25" customHeight="1" x14ac:dyDescent="0.55000000000000004">
      <c r="A2477" s="25">
        <v>1769</v>
      </c>
      <c r="B2477" s="26">
        <v>100000549447</v>
      </c>
      <c r="C2477" s="25">
        <v>0</v>
      </c>
      <c r="D2477" s="24" t="s">
        <v>1551</v>
      </c>
      <c r="E2477" s="24" t="s">
        <v>1555</v>
      </c>
      <c r="F2477" s="23">
        <v>44405</v>
      </c>
      <c r="G2477" s="23">
        <v>-2960.33</v>
      </c>
      <c r="H2477" s="27">
        <v>41444.67</v>
      </c>
      <c r="I2477" s="114"/>
      <c r="J2477" s="17"/>
    </row>
    <row r="2478" spans="1:10" s="15" customFormat="1" ht="23.25" customHeight="1" x14ac:dyDescent="0.55000000000000004">
      <c r="A2478" s="25">
        <v>1770</v>
      </c>
      <c r="B2478" s="26">
        <v>100000549448</v>
      </c>
      <c r="C2478" s="25">
        <v>0</v>
      </c>
      <c r="D2478" s="24" t="s">
        <v>1551</v>
      </c>
      <c r="E2478" s="24" t="s">
        <v>1555</v>
      </c>
      <c r="F2478" s="23">
        <v>44405</v>
      </c>
      <c r="G2478" s="23">
        <v>-2960.33</v>
      </c>
      <c r="H2478" s="27">
        <v>41444.67</v>
      </c>
      <c r="I2478" s="114"/>
      <c r="J2478" s="17"/>
    </row>
    <row r="2479" spans="1:10" s="15" customFormat="1" ht="23.25" customHeight="1" x14ac:dyDescent="0.55000000000000004">
      <c r="A2479" s="25">
        <v>1771</v>
      </c>
      <c r="B2479" s="26">
        <v>100000549449</v>
      </c>
      <c r="C2479" s="25">
        <v>0</v>
      </c>
      <c r="D2479" s="24" t="s">
        <v>1551</v>
      </c>
      <c r="E2479" s="24" t="s">
        <v>1555</v>
      </c>
      <c r="F2479" s="23">
        <v>44405</v>
      </c>
      <c r="G2479" s="23">
        <v>-2960.33</v>
      </c>
      <c r="H2479" s="27">
        <v>41444.67</v>
      </c>
      <c r="I2479" s="114"/>
      <c r="J2479" s="17"/>
    </row>
    <row r="2480" spans="1:10" s="15" customFormat="1" ht="23.25" customHeight="1" x14ac:dyDescent="0.55000000000000004">
      <c r="A2480" s="25">
        <v>1772</v>
      </c>
      <c r="B2480" s="26">
        <v>100000549450</v>
      </c>
      <c r="C2480" s="25">
        <v>0</v>
      </c>
      <c r="D2480" s="24" t="s">
        <v>1551</v>
      </c>
      <c r="E2480" s="24" t="s">
        <v>1555</v>
      </c>
      <c r="F2480" s="23">
        <v>44405</v>
      </c>
      <c r="G2480" s="23">
        <v>-2960.33</v>
      </c>
      <c r="H2480" s="27">
        <v>41444.67</v>
      </c>
      <c r="I2480" s="114"/>
      <c r="J2480" s="17"/>
    </row>
    <row r="2481" spans="1:10" s="15" customFormat="1" ht="23.25" customHeight="1" x14ac:dyDescent="0.55000000000000004">
      <c r="A2481" s="25">
        <v>1773</v>
      </c>
      <c r="B2481" s="26">
        <v>100000549451</v>
      </c>
      <c r="C2481" s="25">
        <v>0</v>
      </c>
      <c r="D2481" s="24" t="s">
        <v>1551</v>
      </c>
      <c r="E2481" s="24" t="s">
        <v>1555</v>
      </c>
      <c r="F2481" s="23">
        <v>44405</v>
      </c>
      <c r="G2481" s="23">
        <v>-2960.33</v>
      </c>
      <c r="H2481" s="27">
        <v>41444.67</v>
      </c>
      <c r="I2481" s="114"/>
      <c r="J2481" s="17"/>
    </row>
    <row r="2482" spans="1:10" s="15" customFormat="1" ht="23.25" customHeight="1" x14ac:dyDescent="0.55000000000000004">
      <c r="A2482" s="25">
        <v>1774</v>
      </c>
      <c r="B2482" s="26">
        <v>100000549452</v>
      </c>
      <c r="C2482" s="25">
        <v>0</v>
      </c>
      <c r="D2482" s="24" t="s">
        <v>1551</v>
      </c>
      <c r="E2482" s="24" t="s">
        <v>1555</v>
      </c>
      <c r="F2482" s="23">
        <v>44405</v>
      </c>
      <c r="G2482" s="23">
        <v>-2960.33</v>
      </c>
      <c r="H2482" s="27">
        <v>41444.67</v>
      </c>
      <c r="I2482" s="114"/>
      <c r="J2482" s="17"/>
    </row>
    <row r="2483" spans="1:10" s="15" customFormat="1" ht="23.25" customHeight="1" x14ac:dyDescent="0.55000000000000004">
      <c r="A2483" s="25">
        <v>1775</v>
      </c>
      <c r="B2483" s="26">
        <v>100000549453</v>
      </c>
      <c r="C2483" s="25">
        <v>0</v>
      </c>
      <c r="D2483" s="24" t="s">
        <v>1551</v>
      </c>
      <c r="E2483" s="24" t="s">
        <v>1555</v>
      </c>
      <c r="F2483" s="23">
        <v>44405</v>
      </c>
      <c r="G2483" s="23">
        <v>-2960.33</v>
      </c>
      <c r="H2483" s="27">
        <v>41444.67</v>
      </c>
      <c r="I2483" s="114"/>
      <c r="J2483" s="17"/>
    </row>
    <row r="2484" spans="1:10" s="15" customFormat="1" ht="23.25" customHeight="1" x14ac:dyDescent="0.55000000000000004">
      <c r="A2484" s="25">
        <v>1776</v>
      </c>
      <c r="B2484" s="26">
        <v>100000549454</v>
      </c>
      <c r="C2484" s="25">
        <v>0</v>
      </c>
      <c r="D2484" s="24" t="s">
        <v>1551</v>
      </c>
      <c r="E2484" s="24" t="s">
        <v>1555</v>
      </c>
      <c r="F2484" s="23">
        <v>44405</v>
      </c>
      <c r="G2484" s="23">
        <v>-2960.33</v>
      </c>
      <c r="H2484" s="27">
        <v>41444.67</v>
      </c>
      <c r="I2484" s="114"/>
      <c r="J2484" s="17"/>
    </row>
    <row r="2485" spans="1:10" s="15" customFormat="1" ht="23.25" customHeight="1" x14ac:dyDescent="0.55000000000000004">
      <c r="A2485" s="25">
        <v>1777</v>
      </c>
      <c r="B2485" s="26">
        <v>100000549455</v>
      </c>
      <c r="C2485" s="25">
        <v>0</v>
      </c>
      <c r="D2485" s="24" t="s">
        <v>1551</v>
      </c>
      <c r="E2485" s="24" t="s">
        <v>1555</v>
      </c>
      <c r="F2485" s="23">
        <v>44405</v>
      </c>
      <c r="G2485" s="23">
        <v>-2960.33</v>
      </c>
      <c r="H2485" s="27">
        <v>41444.67</v>
      </c>
      <c r="I2485" s="114"/>
      <c r="J2485" s="17"/>
    </row>
    <row r="2486" spans="1:10" s="15" customFormat="1" ht="23.25" customHeight="1" x14ac:dyDescent="0.55000000000000004">
      <c r="A2486" s="25">
        <v>1778</v>
      </c>
      <c r="B2486" s="26">
        <v>100000549456</v>
      </c>
      <c r="C2486" s="25">
        <v>0</v>
      </c>
      <c r="D2486" s="24" t="s">
        <v>1551</v>
      </c>
      <c r="E2486" s="24" t="s">
        <v>1555</v>
      </c>
      <c r="F2486" s="23">
        <v>44405</v>
      </c>
      <c r="G2486" s="23">
        <v>-2960.33</v>
      </c>
      <c r="H2486" s="27">
        <v>41444.67</v>
      </c>
      <c r="I2486" s="114"/>
      <c r="J2486" s="17"/>
    </row>
    <row r="2487" spans="1:10" s="15" customFormat="1" ht="23.25" customHeight="1" x14ac:dyDescent="0.55000000000000004">
      <c r="A2487" s="25">
        <v>1779</v>
      </c>
      <c r="B2487" s="26">
        <v>100000549457</v>
      </c>
      <c r="C2487" s="25">
        <v>0</v>
      </c>
      <c r="D2487" s="24" t="s">
        <v>1551</v>
      </c>
      <c r="E2487" s="24" t="s">
        <v>1555</v>
      </c>
      <c r="F2487" s="23">
        <v>44405</v>
      </c>
      <c r="G2487" s="23">
        <v>-2960.33</v>
      </c>
      <c r="H2487" s="27">
        <v>41444.67</v>
      </c>
      <c r="I2487" s="114"/>
      <c r="J2487" s="17"/>
    </row>
    <row r="2488" spans="1:10" s="15" customFormat="1" ht="23.25" customHeight="1" x14ac:dyDescent="0.55000000000000004">
      <c r="A2488" s="25">
        <v>1780</v>
      </c>
      <c r="B2488" s="26">
        <v>100000549458</v>
      </c>
      <c r="C2488" s="25">
        <v>0</v>
      </c>
      <c r="D2488" s="24" t="s">
        <v>1551</v>
      </c>
      <c r="E2488" s="24" t="s">
        <v>1555</v>
      </c>
      <c r="F2488" s="23">
        <v>44405</v>
      </c>
      <c r="G2488" s="23">
        <v>-2960.33</v>
      </c>
      <c r="H2488" s="27">
        <v>41444.67</v>
      </c>
      <c r="I2488" s="114"/>
      <c r="J2488" s="17"/>
    </row>
    <row r="2489" spans="1:10" s="15" customFormat="1" ht="23.25" customHeight="1" x14ac:dyDescent="0.55000000000000004">
      <c r="A2489" s="25">
        <v>1781</v>
      </c>
      <c r="B2489" s="26">
        <v>100000557777</v>
      </c>
      <c r="C2489" s="25">
        <v>0</v>
      </c>
      <c r="D2489" s="24" t="s">
        <v>1540</v>
      </c>
      <c r="E2489" s="24" t="s">
        <v>1545</v>
      </c>
      <c r="F2489" s="23">
        <v>1070000</v>
      </c>
      <c r="G2489" s="23">
        <v>-208737.7</v>
      </c>
      <c r="H2489" s="27">
        <v>861262.3</v>
      </c>
      <c r="I2489" s="114"/>
      <c r="J2489" s="17"/>
    </row>
    <row r="2490" spans="1:10" s="15" customFormat="1" ht="23.25" customHeight="1" x14ac:dyDescent="0.55000000000000004">
      <c r="A2490" s="25">
        <v>1782</v>
      </c>
      <c r="B2490" s="26">
        <v>100000557778</v>
      </c>
      <c r="C2490" s="25">
        <v>0</v>
      </c>
      <c r="D2490" s="24" t="s">
        <v>1540</v>
      </c>
      <c r="E2490" s="24" t="s">
        <v>1545</v>
      </c>
      <c r="F2490" s="23">
        <v>1070000</v>
      </c>
      <c r="G2490" s="23">
        <v>-208737.7</v>
      </c>
      <c r="H2490" s="27">
        <v>861262.3</v>
      </c>
      <c r="I2490" s="114"/>
      <c r="J2490" s="17"/>
    </row>
    <row r="2491" spans="1:10" s="15" customFormat="1" ht="23.25" customHeight="1" x14ac:dyDescent="0.55000000000000004">
      <c r="A2491" s="25">
        <v>1783</v>
      </c>
      <c r="B2491" s="26">
        <v>100000557779</v>
      </c>
      <c r="C2491" s="25">
        <v>0</v>
      </c>
      <c r="D2491" s="24" t="s">
        <v>1540</v>
      </c>
      <c r="E2491" s="24" t="s">
        <v>1545</v>
      </c>
      <c r="F2491" s="23">
        <v>1070000</v>
      </c>
      <c r="G2491" s="23">
        <v>-208737.7</v>
      </c>
      <c r="H2491" s="27">
        <v>861262.3</v>
      </c>
      <c r="I2491" s="114"/>
      <c r="J2491" s="17"/>
    </row>
    <row r="2492" spans="1:10" s="15" customFormat="1" ht="23.25" customHeight="1" x14ac:dyDescent="0.55000000000000004">
      <c r="A2492" s="25">
        <v>1784</v>
      </c>
      <c r="B2492" s="26">
        <v>100000557780</v>
      </c>
      <c r="C2492" s="25">
        <v>0</v>
      </c>
      <c r="D2492" s="24" t="s">
        <v>1540</v>
      </c>
      <c r="E2492" s="24" t="s">
        <v>1545</v>
      </c>
      <c r="F2492" s="23">
        <v>1070000</v>
      </c>
      <c r="G2492" s="23">
        <v>-208737.7</v>
      </c>
      <c r="H2492" s="27">
        <v>861262.3</v>
      </c>
      <c r="I2492" s="114"/>
      <c r="J2492" s="17"/>
    </row>
    <row r="2493" spans="1:10" s="15" customFormat="1" ht="23.25" customHeight="1" x14ac:dyDescent="0.55000000000000004">
      <c r="A2493" s="25">
        <v>1785</v>
      </c>
      <c r="B2493" s="26">
        <v>100000557781</v>
      </c>
      <c r="C2493" s="25">
        <v>0</v>
      </c>
      <c r="D2493" s="24" t="s">
        <v>1540</v>
      </c>
      <c r="E2493" s="24" t="s">
        <v>1545</v>
      </c>
      <c r="F2493" s="23">
        <v>1070000</v>
      </c>
      <c r="G2493" s="23">
        <v>-208737.7</v>
      </c>
      <c r="H2493" s="27">
        <v>861262.3</v>
      </c>
      <c r="I2493" s="114"/>
      <c r="J2493" s="17"/>
    </row>
    <row r="2494" spans="1:10" s="15" customFormat="1" ht="23.25" customHeight="1" x14ac:dyDescent="0.55000000000000004">
      <c r="A2494" s="25">
        <v>1786</v>
      </c>
      <c r="B2494" s="26">
        <v>100000557782</v>
      </c>
      <c r="C2494" s="25">
        <v>0</v>
      </c>
      <c r="D2494" s="24" t="s">
        <v>1540</v>
      </c>
      <c r="E2494" s="24" t="s">
        <v>1545</v>
      </c>
      <c r="F2494" s="23">
        <v>1070000</v>
      </c>
      <c r="G2494" s="23">
        <v>-208737.7</v>
      </c>
      <c r="H2494" s="27">
        <v>861262.3</v>
      </c>
      <c r="I2494" s="114"/>
      <c r="J2494" s="17"/>
    </row>
    <row r="2495" spans="1:10" s="15" customFormat="1" ht="23.25" customHeight="1" x14ac:dyDescent="0.55000000000000004">
      <c r="A2495" s="25">
        <v>1787</v>
      </c>
      <c r="B2495" s="26">
        <v>100000557809</v>
      </c>
      <c r="C2495" s="25">
        <v>0</v>
      </c>
      <c r="D2495" s="24" t="s">
        <v>1540</v>
      </c>
      <c r="E2495" s="24" t="s">
        <v>1556</v>
      </c>
      <c r="F2495" s="23">
        <v>791800</v>
      </c>
      <c r="G2495" s="23">
        <v>-154465.9</v>
      </c>
      <c r="H2495" s="27">
        <v>637334.1</v>
      </c>
      <c r="I2495" s="114"/>
      <c r="J2495" s="17"/>
    </row>
    <row r="2496" spans="1:10" s="15" customFormat="1" ht="23.25" customHeight="1" x14ac:dyDescent="0.55000000000000004">
      <c r="A2496" s="25">
        <v>1788</v>
      </c>
      <c r="B2496" s="26">
        <v>100000557810</v>
      </c>
      <c r="C2496" s="25">
        <v>0</v>
      </c>
      <c r="D2496" s="24" t="s">
        <v>1540</v>
      </c>
      <c r="E2496" s="24" t="s">
        <v>1556</v>
      </c>
      <c r="F2496" s="23">
        <v>791800</v>
      </c>
      <c r="G2496" s="23">
        <v>-154465.9</v>
      </c>
      <c r="H2496" s="27">
        <v>637334.1</v>
      </c>
      <c r="I2496" s="114"/>
      <c r="J2496" s="17"/>
    </row>
    <row r="2497" spans="1:10" s="15" customFormat="1" ht="23.25" customHeight="1" x14ac:dyDescent="0.55000000000000004">
      <c r="A2497" s="25">
        <v>1789</v>
      </c>
      <c r="B2497" s="26">
        <v>100000557811</v>
      </c>
      <c r="C2497" s="25">
        <v>0</v>
      </c>
      <c r="D2497" s="24" t="s">
        <v>1540</v>
      </c>
      <c r="E2497" s="24" t="s">
        <v>1556</v>
      </c>
      <c r="F2497" s="23">
        <v>791800</v>
      </c>
      <c r="G2497" s="23">
        <v>-154465.9</v>
      </c>
      <c r="H2497" s="27">
        <v>637334.1</v>
      </c>
      <c r="I2497" s="114"/>
      <c r="J2497" s="17"/>
    </row>
    <row r="2498" spans="1:10" s="15" customFormat="1" ht="23.25" customHeight="1" x14ac:dyDescent="0.55000000000000004">
      <c r="A2498" s="25">
        <v>1790</v>
      </c>
      <c r="B2498" s="26">
        <v>100000557812</v>
      </c>
      <c r="C2498" s="25">
        <v>0</v>
      </c>
      <c r="D2498" s="24" t="s">
        <v>1540</v>
      </c>
      <c r="E2498" s="24" t="s">
        <v>1556</v>
      </c>
      <c r="F2498" s="23">
        <v>791800</v>
      </c>
      <c r="G2498" s="23">
        <v>-154465.9</v>
      </c>
      <c r="H2498" s="27">
        <v>637334.1</v>
      </c>
      <c r="I2498" s="114"/>
      <c r="J2498" s="17"/>
    </row>
    <row r="2499" spans="1:10" s="15" customFormat="1" ht="23.25" customHeight="1" x14ac:dyDescent="0.55000000000000004">
      <c r="A2499" s="25">
        <v>1791</v>
      </c>
      <c r="B2499" s="26">
        <v>100000557813</v>
      </c>
      <c r="C2499" s="25">
        <v>0</v>
      </c>
      <c r="D2499" s="24" t="s">
        <v>1540</v>
      </c>
      <c r="E2499" s="24" t="s">
        <v>1556</v>
      </c>
      <c r="F2499" s="23">
        <v>791800</v>
      </c>
      <c r="G2499" s="23">
        <v>-154465.9</v>
      </c>
      <c r="H2499" s="27">
        <v>637334.1</v>
      </c>
      <c r="I2499" s="114"/>
      <c r="J2499" s="17"/>
    </row>
    <row r="2500" spans="1:10" s="15" customFormat="1" ht="23.25" customHeight="1" x14ac:dyDescent="0.55000000000000004">
      <c r="A2500" s="25">
        <v>1792</v>
      </c>
      <c r="B2500" s="26">
        <v>100000557814</v>
      </c>
      <c r="C2500" s="25">
        <v>0</v>
      </c>
      <c r="D2500" s="24" t="s">
        <v>1540</v>
      </c>
      <c r="E2500" s="24" t="s">
        <v>1556</v>
      </c>
      <c r="F2500" s="23">
        <v>791800</v>
      </c>
      <c r="G2500" s="23">
        <v>-154465.9</v>
      </c>
      <c r="H2500" s="27">
        <v>637334.1</v>
      </c>
      <c r="I2500" s="114"/>
      <c r="J2500" s="17"/>
    </row>
    <row r="2501" spans="1:10" s="15" customFormat="1" ht="23.25" customHeight="1" x14ac:dyDescent="0.55000000000000004">
      <c r="A2501" s="25">
        <v>1793</v>
      </c>
      <c r="B2501" s="26">
        <v>100000557815</v>
      </c>
      <c r="C2501" s="25">
        <v>0</v>
      </c>
      <c r="D2501" s="24" t="s">
        <v>1540</v>
      </c>
      <c r="E2501" s="24" t="s">
        <v>1557</v>
      </c>
      <c r="F2501" s="23">
        <v>44940</v>
      </c>
      <c r="G2501" s="23">
        <v>-8766.98</v>
      </c>
      <c r="H2501" s="27">
        <v>36173.019999999997</v>
      </c>
      <c r="I2501" s="114"/>
      <c r="J2501" s="17"/>
    </row>
    <row r="2502" spans="1:10" s="15" customFormat="1" ht="23.25" customHeight="1" x14ac:dyDescent="0.55000000000000004">
      <c r="A2502" s="25">
        <v>1794</v>
      </c>
      <c r="B2502" s="26">
        <v>100000557816</v>
      </c>
      <c r="C2502" s="25">
        <v>0</v>
      </c>
      <c r="D2502" s="24" t="s">
        <v>1540</v>
      </c>
      <c r="E2502" s="24" t="s">
        <v>1557</v>
      </c>
      <c r="F2502" s="23">
        <v>44940</v>
      </c>
      <c r="G2502" s="23">
        <v>-8766.98</v>
      </c>
      <c r="H2502" s="27">
        <v>36173.019999999997</v>
      </c>
      <c r="I2502" s="114"/>
      <c r="J2502" s="17"/>
    </row>
    <row r="2503" spans="1:10" s="15" customFormat="1" ht="23.25" customHeight="1" x14ac:dyDescent="0.55000000000000004">
      <c r="A2503" s="25">
        <v>1795</v>
      </c>
      <c r="B2503" s="26">
        <v>100000557817</v>
      </c>
      <c r="C2503" s="25">
        <v>0</v>
      </c>
      <c r="D2503" s="24" t="s">
        <v>1540</v>
      </c>
      <c r="E2503" s="24" t="s">
        <v>1557</v>
      </c>
      <c r="F2503" s="23">
        <v>44940</v>
      </c>
      <c r="G2503" s="23">
        <v>-8766.98</v>
      </c>
      <c r="H2503" s="27">
        <v>36173.019999999997</v>
      </c>
      <c r="I2503" s="114"/>
      <c r="J2503" s="17"/>
    </row>
    <row r="2504" spans="1:10" s="15" customFormat="1" ht="23.25" customHeight="1" x14ac:dyDescent="0.55000000000000004">
      <c r="A2504" s="25">
        <v>1796</v>
      </c>
      <c r="B2504" s="26">
        <v>100000557818</v>
      </c>
      <c r="C2504" s="25">
        <v>0</v>
      </c>
      <c r="D2504" s="24" t="s">
        <v>1540</v>
      </c>
      <c r="E2504" s="24" t="s">
        <v>1557</v>
      </c>
      <c r="F2504" s="23">
        <v>44940</v>
      </c>
      <c r="G2504" s="23">
        <v>-8766.98</v>
      </c>
      <c r="H2504" s="27">
        <v>36173.019999999997</v>
      </c>
      <c r="I2504" s="114"/>
      <c r="J2504" s="17"/>
    </row>
    <row r="2505" spans="1:10" s="15" customFormat="1" ht="23.25" customHeight="1" x14ac:dyDescent="0.55000000000000004">
      <c r="A2505" s="25">
        <v>1797</v>
      </c>
      <c r="B2505" s="26">
        <v>100000557819</v>
      </c>
      <c r="C2505" s="25">
        <v>0</v>
      </c>
      <c r="D2505" s="24" t="s">
        <v>1540</v>
      </c>
      <c r="E2505" s="24" t="s">
        <v>1557</v>
      </c>
      <c r="F2505" s="23">
        <v>44940</v>
      </c>
      <c r="G2505" s="23">
        <v>-8766.98</v>
      </c>
      <c r="H2505" s="27">
        <v>36173.019999999997</v>
      </c>
      <c r="I2505" s="114"/>
      <c r="J2505" s="17"/>
    </row>
    <row r="2506" spans="1:10" s="15" customFormat="1" ht="23.25" customHeight="1" x14ac:dyDescent="0.55000000000000004">
      <c r="A2506" s="25">
        <v>1798</v>
      </c>
      <c r="B2506" s="26">
        <v>100000557820</v>
      </c>
      <c r="C2506" s="25">
        <v>0</v>
      </c>
      <c r="D2506" s="24" t="s">
        <v>1540</v>
      </c>
      <c r="E2506" s="24" t="s">
        <v>1557</v>
      </c>
      <c r="F2506" s="23">
        <v>44940</v>
      </c>
      <c r="G2506" s="23">
        <v>-8766.98</v>
      </c>
      <c r="H2506" s="27">
        <v>36173.019999999997</v>
      </c>
      <c r="I2506" s="114"/>
      <c r="J2506" s="17"/>
    </row>
    <row r="2507" spans="1:10" s="15" customFormat="1" ht="23.25" customHeight="1" x14ac:dyDescent="0.55000000000000004">
      <c r="A2507" s="25">
        <v>1799</v>
      </c>
      <c r="B2507" s="26">
        <v>100000557829</v>
      </c>
      <c r="C2507" s="25">
        <v>0</v>
      </c>
      <c r="D2507" s="24" t="s">
        <v>1540</v>
      </c>
      <c r="E2507" s="24" t="s">
        <v>1558</v>
      </c>
      <c r="F2507" s="23">
        <v>103041</v>
      </c>
      <c r="G2507" s="23">
        <v>-20101.439999999999</v>
      </c>
      <c r="H2507" s="27">
        <v>82939.56</v>
      </c>
      <c r="I2507" s="114"/>
      <c r="J2507" s="17"/>
    </row>
    <row r="2508" spans="1:10" s="15" customFormat="1" ht="23.25" customHeight="1" x14ac:dyDescent="0.55000000000000004">
      <c r="A2508" s="25">
        <v>1800</v>
      </c>
      <c r="B2508" s="26">
        <v>100000557830</v>
      </c>
      <c r="C2508" s="25">
        <v>0</v>
      </c>
      <c r="D2508" s="24" t="s">
        <v>1540</v>
      </c>
      <c r="E2508" s="24" t="s">
        <v>1558</v>
      </c>
      <c r="F2508" s="23">
        <v>103041</v>
      </c>
      <c r="G2508" s="23">
        <v>-20101.439999999999</v>
      </c>
      <c r="H2508" s="27">
        <v>82939.56</v>
      </c>
      <c r="I2508" s="114"/>
      <c r="J2508" s="17"/>
    </row>
    <row r="2509" spans="1:10" s="15" customFormat="1" ht="23.25" customHeight="1" x14ac:dyDescent="0.55000000000000004">
      <c r="A2509" s="25">
        <v>1801</v>
      </c>
      <c r="B2509" s="26">
        <v>100000557831</v>
      </c>
      <c r="C2509" s="25">
        <v>0</v>
      </c>
      <c r="D2509" s="24" t="s">
        <v>1540</v>
      </c>
      <c r="E2509" s="24" t="s">
        <v>1558</v>
      </c>
      <c r="F2509" s="23">
        <v>103041</v>
      </c>
      <c r="G2509" s="23">
        <v>-20101.439999999999</v>
      </c>
      <c r="H2509" s="27">
        <v>82939.56</v>
      </c>
      <c r="I2509" s="114"/>
      <c r="J2509" s="17"/>
    </row>
    <row r="2510" spans="1:10" s="15" customFormat="1" ht="23.25" customHeight="1" x14ac:dyDescent="0.55000000000000004">
      <c r="A2510" s="25">
        <v>1802</v>
      </c>
      <c r="B2510" s="26">
        <v>100000557832</v>
      </c>
      <c r="C2510" s="25">
        <v>0</v>
      </c>
      <c r="D2510" s="24" t="s">
        <v>1540</v>
      </c>
      <c r="E2510" s="24" t="s">
        <v>1558</v>
      </c>
      <c r="F2510" s="23">
        <v>103041</v>
      </c>
      <c r="G2510" s="23">
        <v>-20101.439999999999</v>
      </c>
      <c r="H2510" s="27">
        <v>82939.56</v>
      </c>
      <c r="I2510" s="114"/>
      <c r="J2510" s="17"/>
    </row>
    <row r="2511" spans="1:10" s="15" customFormat="1" ht="23.25" customHeight="1" x14ac:dyDescent="0.55000000000000004">
      <c r="A2511" s="25">
        <v>1803</v>
      </c>
      <c r="B2511" s="26">
        <v>100000557833</v>
      </c>
      <c r="C2511" s="25">
        <v>0</v>
      </c>
      <c r="D2511" s="24" t="s">
        <v>1540</v>
      </c>
      <c r="E2511" s="24" t="s">
        <v>1558</v>
      </c>
      <c r="F2511" s="23">
        <v>103041</v>
      </c>
      <c r="G2511" s="23">
        <v>-20101.439999999999</v>
      </c>
      <c r="H2511" s="27">
        <v>82939.56</v>
      </c>
      <c r="I2511" s="114"/>
      <c r="J2511" s="17"/>
    </row>
    <row r="2512" spans="1:10" s="15" customFormat="1" ht="23.25" customHeight="1" x14ac:dyDescent="0.55000000000000004">
      <c r="A2512" s="25">
        <v>1804</v>
      </c>
      <c r="B2512" s="26">
        <v>100000557907</v>
      </c>
      <c r="C2512" s="25">
        <v>0</v>
      </c>
      <c r="D2512" s="24" t="s">
        <v>1559</v>
      </c>
      <c r="E2512" s="24" t="s">
        <v>1560</v>
      </c>
      <c r="F2512" s="23">
        <v>5993725.5</v>
      </c>
      <c r="G2512" s="23">
        <v>-481463.2</v>
      </c>
      <c r="H2512" s="27">
        <v>5512262.2999999998</v>
      </c>
      <c r="I2512" s="114"/>
      <c r="J2512" s="17"/>
    </row>
    <row r="2513" spans="1:10" s="15" customFormat="1" ht="23.25" customHeight="1" x14ac:dyDescent="0.55000000000000004">
      <c r="A2513" s="25">
        <v>1805</v>
      </c>
      <c r="B2513" s="26">
        <v>100000557912</v>
      </c>
      <c r="C2513" s="25">
        <v>0</v>
      </c>
      <c r="D2513" s="24" t="s">
        <v>1559</v>
      </c>
      <c r="E2513" s="24" t="s">
        <v>689</v>
      </c>
      <c r="F2513" s="23">
        <v>2994043.5</v>
      </c>
      <c r="G2513" s="23">
        <v>-240505.13</v>
      </c>
      <c r="H2513" s="27">
        <v>2753538.37</v>
      </c>
      <c r="I2513" s="114"/>
      <c r="J2513" s="17"/>
    </row>
    <row r="2514" spans="1:10" s="15" customFormat="1" ht="23.25" customHeight="1" x14ac:dyDescent="0.55000000000000004">
      <c r="A2514" s="25">
        <v>1806</v>
      </c>
      <c r="B2514" s="26">
        <v>100000557913</v>
      </c>
      <c r="C2514" s="25">
        <v>0</v>
      </c>
      <c r="D2514" s="24" t="s">
        <v>1559</v>
      </c>
      <c r="E2514" s="24" t="s">
        <v>182</v>
      </c>
      <c r="F2514" s="23">
        <v>2994043.5</v>
      </c>
      <c r="G2514" s="23">
        <v>-240505.13</v>
      </c>
      <c r="H2514" s="27">
        <v>2753538.37</v>
      </c>
      <c r="I2514" s="114"/>
      <c r="J2514" s="17"/>
    </row>
    <row r="2515" spans="1:10" s="15" customFormat="1" ht="23.25" customHeight="1" x14ac:dyDescent="0.55000000000000004">
      <c r="A2515" s="25">
        <v>1807</v>
      </c>
      <c r="B2515" s="26">
        <v>100000557914</v>
      </c>
      <c r="C2515" s="25">
        <v>0</v>
      </c>
      <c r="D2515" s="24" t="s">
        <v>1559</v>
      </c>
      <c r="E2515" s="24" t="s">
        <v>1561</v>
      </c>
      <c r="F2515" s="23">
        <v>3495870</v>
      </c>
      <c r="G2515" s="23">
        <v>-280815.78999999998</v>
      </c>
      <c r="H2515" s="27">
        <v>3215054.21</v>
      </c>
      <c r="I2515" s="114"/>
      <c r="J2515" s="17"/>
    </row>
    <row r="2516" spans="1:10" s="15" customFormat="1" ht="23.25" customHeight="1" x14ac:dyDescent="0.55000000000000004">
      <c r="A2516" s="25">
        <v>1808</v>
      </c>
      <c r="B2516" s="26">
        <v>100000557915</v>
      </c>
      <c r="C2516" s="25">
        <v>0</v>
      </c>
      <c r="D2516" s="24" t="s">
        <v>1559</v>
      </c>
      <c r="E2516" s="24" t="s">
        <v>1561</v>
      </c>
      <c r="F2516" s="23">
        <v>3495870</v>
      </c>
      <c r="G2516" s="23">
        <v>-280815.78999999998</v>
      </c>
      <c r="H2516" s="27">
        <v>3215054.21</v>
      </c>
      <c r="I2516" s="114"/>
      <c r="J2516" s="17"/>
    </row>
    <row r="2517" spans="1:10" s="15" customFormat="1" ht="23.25" customHeight="1" x14ac:dyDescent="0.55000000000000004">
      <c r="A2517" s="25">
        <v>1809</v>
      </c>
      <c r="B2517" s="26">
        <v>100000557916</v>
      </c>
      <c r="C2517" s="25">
        <v>0</v>
      </c>
      <c r="D2517" s="24" t="s">
        <v>1559</v>
      </c>
      <c r="E2517" s="24" t="s">
        <v>1561</v>
      </c>
      <c r="F2517" s="23">
        <v>3495870</v>
      </c>
      <c r="G2517" s="23">
        <v>-280815.78999999998</v>
      </c>
      <c r="H2517" s="27">
        <v>3215054.21</v>
      </c>
      <c r="I2517" s="114"/>
      <c r="J2517" s="17"/>
    </row>
    <row r="2518" spans="1:10" s="15" customFormat="1" ht="23.25" customHeight="1" x14ac:dyDescent="0.55000000000000004">
      <c r="A2518" s="25">
        <v>1810</v>
      </c>
      <c r="B2518" s="26">
        <v>100000557917</v>
      </c>
      <c r="C2518" s="25">
        <v>0</v>
      </c>
      <c r="D2518" s="24" t="s">
        <v>1559</v>
      </c>
      <c r="E2518" s="24" t="s">
        <v>1477</v>
      </c>
      <c r="F2518" s="23">
        <v>98673.75</v>
      </c>
      <c r="G2518" s="23">
        <v>-7926.25</v>
      </c>
      <c r="H2518" s="27">
        <v>90747.5</v>
      </c>
      <c r="I2518" s="114"/>
      <c r="J2518" s="17"/>
    </row>
    <row r="2519" spans="1:10" s="15" customFormat="1" ht="23.25" customHeight="1" x14ac:dyDescent="0.55000000000000004">
      <c r="A2519" s="25">
        <v>1811</v>
      </c>
      <c r="B2519" s="26">
        <v>100000557918</v>
      </c>
      <c r="C2519" s="25">
        <v>0</v>
      </c>
      <c r="D2519" s="24" t="s">
        <v>1559</v>
      </c>
      <c r="E2519" s="24" t="s">
        <v>1477</v>
      </c>
      <c r="F2519" s="23">
        <v>98673.75</v>
      </c>
      <c r="G2519" s="23">
        <v>-7926.25</v>
      </c>
      <c r="H2519" s="27">
        <v>90747.5</v>
      </c>
      <c r="I2519" s="114"/>
      <c r="J2519" s="17"/>
    </row>
    <row r="2520" spans="1:10" s="15" customFormat="1" ht="23.25" customHeight="1" x14ac:dyDescent="0.55000000000000004">
      <c r="A2520" s="25">
        <v>1812</v>
      </c>
      <c r="B2520" s="26">
        <v>100000557919</v>
      </c>
      <c r="C2520" s="25">
        <v>0</v>
      </c>
      <c r="D2520" s="24" t="s">
        <v>1559</v>
      </c>
      <c r="E2520" s="24" t="s">
        <v>167</v>
      </c>
      <c r="F2520" s="23">
        <v>101493</v>
      </c>
      <c r="G2520" s="23">
        <v>-8152.72</v>
      </c>
      <c r="H2520" s="27">
        <v>93340.28</v>
      </c>
      <c r="I2520" s="114"/>
      <c r="J2520" s="17"/>
    </row>
    <row r="2521" spans="1:10" s="15" customFormat="1" ht="23.25" customHeight="1" x14ac:dyDescent="0.55000000000000004">
      <c r="A2521" s="25">
        <v>1813</v>
      </c>
      <c r="B2521" s="26">
        <v>100000557920</v>
      </c>
      <c r="C2521" s="25">
        <v>0</v>
      </c>
      <c r="D2521" s="24" t="s">
        <v>1559</v>
      </c>
      <c r="E2521" s="24" t="s">
        <v>167</v>
      </c>
      <c r="F2521" s="23">
        <v>101493</v>
      </c>
      <c r="G2521" s="23">
        <v>-8152.72</v>
      </c>
      <c r="H2521" s="27">
        <v>93340.28</v>
      </c>
      <c r="I2521" s="114"/>
      <c r="J2521" s="17"/>
    </row>
    <row r="2522" spans="1:10" s="15" customFormat="1" ht="23.25" customHeight="1" x14ac:dyDescent="0.55000000000000004">
      <c r="A2522" s="25">
        <v>1814</v>
      </c>
      <c r="B2522" s="26">
        <v>100000557921</v>
      </c>
      <c r="C2522" s="25">
        <v>0</v>
      </c>
      <c r="D2522" s="24" t="s">
        <v>1559</v>
      </c>
      <c r="E2522" s="24" t="s">
        <v>167</v>
      </c>
      <c r="F2522" s="23">
        <v>101493</v>
      </c>
      <c r="G2522" s="23">
        <v>-8152.72</v>
      </c>
      <c r="H2522" s="27">
        <v>93340.28</v>
      </c>
      <c r="I2522" s="114"/>
      <c r="J2522" s="17"/>
    </row>
    <row r="2523" spans="1:10" s="15" customFormat="1" ht="23.25" customHeight="1" x14ac:dyDescent="0.55000000000000004">
      <c r="A2523" s="25">
        <v>1815</v>
      </c>
      <c r="B2523" s="26">
        <v>100000557922</v>
      </c>
      <c r="C2523" s="25">
        <v>0</v>
      </c>
      <c r="D2523" s="24" t="s">
        <v>1559</v>
      </c>
      <c r="E2523" s="24" t="s">
        <v>167</v>
      </c>
      <c r="F2523" s="23">
        <v>101493</v>
      </c>
      <c r="G2523" s="23">
        <v>-8152.72</v>
      </c>
      <c r="H2523" s="27">
        <v>93340.28</v>
      </c>
      <c r="I2523" s="114"/>
      <c r="J2523" s="17"/>
    </row>
    <row r="2524" spans="1:10" s="15" customFormat="1" ht="23.25" customHeight="1" x14ac:dyDescent="0.55000000000000004">
      <c r="A2524" s="25">
        <v>1816</v>
      </c>
      <c r="B2524" s="26">
        <v>100000557923</v>
      </c>
      <c r="C2524" s="25">
        <v>0</v>
      </c>
      <c r="D2524" s="24" t="s">
        <v>1559</v>
      </c>
      <c r="E2524" s="24" t="s">
        <v>167</v>
      </c>
      <c r="F2524" s="23">
        <v>101493</v>
      </c>
      <c r="G2524" s="23">
        <v>-8152.72</v>
      </c>
      <c r="H2524" s="27">
        <v>93340.28</v>
      </c>
      <c r="I2524" s="114"/>
      <c r="J2524" s="17"/>
    </row>
    <row r="2525" spans="1:10" s="15" customFormat="1" ht="23.25" customHeight="1" x14ac:dyDescent="0.55000000000000004">
      <c r="A2525" s="25">
        <v>1817</v>
      </c>
      <c r="B2525" s="26">
        <v>100000557927</v>
      </c>
      <c r="C2525" s="25">
        <v>0</v>
      </c>
      <c r="D2525" s="24" t="s">
        <v>1487</v>
      </c>
      <c r="E2525" s="24" t="s">
        <v>311</v>
      </c>
      <c r="F2525" s="23">
        <v>1470000</v>
      </c>
      <c r="G2525" s="23">
        <v>-173508.2</v>
      </c>
      <c r="H2525" s="27">
        <v>1296491.8</v>
      </c>
      <c r="I2525" s="114"/>
      <c r="J2525" s="17"/>
    </row>
    <row r="2526" spans="1:10" s="15" customFormat="1" ht="23.25" customHeight="1" x14ac:dyDescent="0.55000000000000004">
      <c r="A2526" s="25">
        <v>1818</v>
      </c>
      <c r="B2526" s="26">
        <v>100000557928</v>
      </c>
      <c r="C2526" s="25">
        <v>0</v>
      </c>
      <c r="D2526" s="24" t="s">
        <v>1487</v>
      </c>
      <c r="E2526" s="24" t="s">
        <v>1562</v>
      </c>
      <c r="F2526" s="23">
        <v>600000</v>
      </c>
      <c r="G2526" s="23">
        <v>-70819.67</v>
      </c>
      <c r="H2526" s="27">
        <v>529180.32999999996</v>
      </c>
      <c r="I2526" s="114"/>
      <c r="J2526" s="17"/>
    </row>
    <row r="2527" spans="1:10" s="15" customFormat="1" ht="23.25" customHeight="1" x14ac:dyDescent="0.55000000000000004">
      <c r="A2527" s="25">
        <v>1819</v>
      </c>
      <c r="B2527" s="26">
        <v>100000557929</v>
      </c>
      <c r="C2527" s="25">
        <v>0</v>
      </c>
      <c r="D2527" s="24" t="s">
        <v>1487</v>
      </c>
      <c r="E2527" s="24" t="s">
        <v>336</v>
      </c>
      <c r="F2527" s="23">
        <v>35000</v>
      </c>
      <c r="G2527" s="23">
        <v>-4131.1499999999996</v>
      </c>
      <c r="H2527" s="27">
        <v>30868.85</v>
      </c>
      <c r="I2527" s="114"/>
      <c r="J2527" s="17"/>
    </row>
    <row r="2528" spans="1:10" s="15" customFormat="1" ht="23.25" customHeight="1" x14ac:dyDescent="0.55000000000000004">
      <c r="A2528" s="25">
        <v>1820</v>
      </c>
      <c r="B2528" s="26">
        <v>100000557930</v>
      </c>
      <c r="C2528" s="25">
        <v>0</v>
      </c>
      <c r="D2528" s="24" t="s">
        <v>1487</v>
      </c>
      <c r="E2528" s="24" t="s">
        <v>1563</v>
      </c>
      <c r="F2528" s="23">
        <v>30000</v>
      </c>
      <c r="G2528" s="23">
        <v>-3540.98</v>
      </c>
      <c r="H2528" s="27">
        <v>26459.02</v>
      </c>
      <c r="I2528" s="114"/>
      <c r="J2528" s="17"/>
    </row>
    <row r="2529" spans="1:10" s="15" customFormat="1" ht="23.25" customHeight="1" x14ac:dyDescent="0.55000000000000004">
      <c r="A2529" s="25">
        <v>1821</v>
      </c>
      <c r="B2529" s="26">
        <v>100000557931</v>
      </c>
      <c r="C2529" s="25">
        <v>0</v>
      </c>
      <c r="D2529" s="24" t="s">
        <v>1487</v>
      </c>
      <c r="E2529" s="24" t="s">
        <v>1564</v>
      </c>
      <c r="F2529" s="23">
        <v>15000</v>
      </c>
      <c r="G2529" s="23">
        <v>-1770.49</v>
      </c>
      <c r="H2529" s="27">
        <v>13229.51</v>
      </c>
      <c r="I2529" s="114"/>
      <c r="J2529" s="17"/>
    </row>
    <row r="2530" spans="1:10" s="15" customFormat="1" ht="23.25" customHeight="1" x14ac:dyDescent="0.55000000000000004">
      <c r="A2530" s="25">
        <v>1822</v>
      </c>
      <c r="B2530" s="26">
        <v>100000557932</v>
      </c>
      <c r="C2530" s="25">
        <v>0</v>
      </c>
      <c r="D2530" s="24" t="s">
        <v>1487</v>
      </c>
      <c r="E2530" s="24" t="s">
        <v>1564</v>
      </c>
      <c r="F2530" s="23">
        <v>15000</v>
      </c>
      <c r="G2530" s="23">
        <v>-1770.49</v>
      </c>
      <c r="H2530" s="27">
        <v>13229.51</v>
      </c>
      <c r="I2530" s="114"/>
      <c r="J2530" s="17"/>
    </row>
    <row r="2531" spans="1:10" s="15" customFormat="1" ht="23.25" customHeight="1" x14ac:dyDescent="0.55000000000000004">
      <c r="A2531" s="25">
        <v>1823</v>
      </c>
      <c r="B2531" s="26">
        <v>100000557934</v>
      </c>
      <c r="C2531" s="25">
        <v>0</v>
      </c>
      <c r="D2531" s="24" t="s">
        <v>1487</v>
      </c>
      <c r="E2531" s="24" t="s">
        <v>1565</v>
      </c>
      <c r="F2531" s="23">
        <v>70000</v>
      </c>
      <c r="G2531" s="23">
        <v>-8262.2999999999993</v>
      </c>
      <c r="H2531" s="27">
        <v>61737.7</v>
      </c>
      <c r="I2531" s="114"/>
      <c r="J2531" s="17"/>
    </row>
    <row r="2532" spans="1:10" s="15" customFormat="1" ht="23.25" customHeight="1" x14ac:dyDescent="0.55000000000000004">
      <c r="A2532" s="25">
        <v>1824</v>
      </c>
      <c r="B2532" s="26">
        <v>100000557935</v>
      </c>
      <c r="C2532" s="25">
        <v>0</v>
      </c>
      <c r="D2532" s="24" t="s">
        <v>1487</v>
      </c>
      <c r="E2532" s="24" t="s">
        <v>1565</v>
      </c>
      <c r="F2532" s="23">
        <v>70000</v>
      </c>
      <c r="G2532" s="23">
        <v>-8262.2999999999993</v>
      </c>
      <c r="H2532" s="27">
        <v>61737.7</v>
      </c>
      <c r="I2532" s="114"/>
      <c r="J2532" s="17"/>
    </row>
    <row r="2533" spans="1:10" s="15" customFormat="1" ht="23.25" customHeight="1" x14ac:dyDescent="0.55000000000000004">
      <c r="A2533" s="25">
        <v>1825</v>
      </c>
      <c r="B2533" s="26">
        <v>100000557936</v>
      </c>
      <c r="C2533" s="25">
        <v>0</v>
      </c>
      <c r="D2533" s="24" t="s">
        <v>1487</v>
      </c>
      <c r="E2533" s="24" t="s">
        <v>1566</v>
      </c>
      <c r="F2533" s="23">
        <v>370000</v>
      </c>
      <c r="G2533" s="23">
        <v>-43672.13</v>
      </c>
      <c r="H2533" s="27">
        <v>326327.87</v>
      </c>
      <c r="I2533" s="114"/>
      <c r="J2533" s="17"/>
    </row>
    <row r="2534" spans="1:10" s="15" customFormat="1" ht="23.25" customHeight="1" x14ac:dyDescent="0.55000000000000004">
      <c r="A2534" s="25">
        <v>1826</v>
      </c>
      <c r="B2534" s="26">
        <v>100000557937</v>
      </c>
      <c r="C2534" s="25">
        <v>0</v>
      </c>
      <c r="D2534" s="24" t="s">
        <v>1487</v>
      </c>
      <c r="E2534" s="24" t="s">
        <v>311</v>
      </c>
      <c r="F2534" s="23">
        <v>1470000</v>
      </c>
      <c r="G2534" s="23">
        <v>-173508.2</v>
      </c>
      <c r="H2534" s="27">
        <v>1296491.8</v>
      </c>
      <c r="I2534" s="114"/>
      <c r="J2534" s="17"/>
    </row>
    <row r="2535" spans="1:10" s="15" customFormat="1" ht="23.25" customHeight="1" x14ac:dyDescent="0.55000000000000004">
      <c r="A2535" s="25">
        <v>1827</v>
      </c>
      <c r="B2535" s="26">
        <v>100000557938</v>
      </c>
      <c r="C2535" s="25">
        <v>0</v>
      </c>
      <c r="D2535" s="24" t="s">
        <v>1487</v>
      </c>
      <c r="E2535" s="24" t="s">
        <v>1562</v>
      </c>
      <c r="F2535" s="23">
        <v>600000</v>
      </c>
      <c r="G2535" s="23">
        <v>-70819.67</v>
      </c>
      <c r="H2535" s="27">
        <v>529180.32999999996</v>
      </c>
      <c r="I2535" s="114"/>
      <c r="J2535" s="17"/>
    </row>
    <row r="2536" spans="1:10" s="15" customFormat="1" ht="23.25" customHeight="1" x14ac:dyDescent="0.55000000000000004">
      <c r="A2536" s="25">
        <v>1828</v>
      </c>
      <c r="B2536" s="26">
        <v>100000557939</v>
      </c>
      <c r="C2536" s="25">
        <v>0</v>
      </c>
      <c r="D2536" s="24" t="s">
        <v>1487</v>
      </c>
      <c r="E2536" s="24" t="s">
        <v>336</v>
      </c>
      <c r="F2536" s="23">
        <v>35000</v>
      </c>
      <c r="G2536" s="23">
        <v>-4131.1499999999996</v>
      </c>
      <c r="H2536" s="27">
        <v>30868.85</v>
      </c>
      <c r="I2536" s="114"/>
      <c r="J2536" s="17"/>
    </row>
    <row r="2537" spans="1:10" s="15" customFormat="1" ht="23.25" customHeight="1" x14ac:dyDescent="0.55000000000000004">
      <c r="A2537" s="25">
        <v>1829</v>
      </c>
      <c r="B2537" s="26">
        <v>100000557940</v>
      </c>
      <c r="C2537" s="25">
        <v>0</v>
      </c>
      <c r="D2537" s="24" t="s">
        <v>1487</v>
      </c>
      <c r="E2537" s="24" t="s">
        <v>1563</v>
      </c>
      <c r="F2537" s="23">
        <v>30000</v>
      </c>
      <c r="G2537" s="23">
        <v>-3540.98</v>
      </c>
      <c r="H2537" s="27">
        <v>26459.02</v>
      </c>
      <c r="I2537" s="114"/>
      <c r="J2537" s="17"/>
    </row>
    <row r="2538" spans="1:10" s="15" customFormat="1" ht="23.25" customHeight="1" x14ac:dyDescent="0.55000000000000004">
      <c r="A2538" s="25">
        <v>1830</v>
      </c>
      <c r="B2538" s="26">
        <v>100000557942</v>
      </c>
      <c r="C2538" s="25">
        <v>0</v>
      </c>
      <c r="D2538" s="24" t="s">
        <v>1487</v>
      </c>
      <c r="E2538" s="24" t="s">
        <v>1564</v>
      </c>
      <c r="F2538" s="23">
        <v>15000</v>
      </c>
      <c r="G2538" s="23">
        <v>-1770.49</v>
      </c>
      <c r="H2538" s="27">
        <v>13229.51</v>
      </c>
      <c r="I2538" s="114"/>
      <c r="J2538" s="17"/>
    </row>
    <row r="2539" spans="1:10" s="15" customFormat="1" ht="23.25" customHeight="1" x14ac:dyDescent="0.55000000000000004">
      <c r="A2539" s="25">
        <v>1831</v>
      </c>
      <c r="B2539" s="26">
        <v>100000557943</v>
      </c>
      <c r="C2539" s="25">
        <v>0</v>
      </c>
      <c r="D2539" s="24" t="s">
        <v>1487</v>
      </c>
      <c r="E2539" s="24" t="s">
        <v>1564</v>
      </c>
      <c r="F2539" s="23">
        <v>15000</v>
      </c>
      <c r="G2539" s="23">
        <v>-1770.49</v>
      </c>
      <c r="H2539" s="27">
        <v>13229.51</v>
      </c>
      <c r="I2539" s="114"/>
      <c r="J2539" s="17"/>
    </row>
    <row r="2540" spans="1:10" s="15" customFormat="1" ht="23.25" customHeight="1" x14ac:dyDescent="0.55000000000000004">
      <c r="A2540" s="25">
        <v>1832</v>
      </c>
      <c r="B2540" s="26">
        <v>100000557944</v>
      </c>
      <c r="C2540" s="25">
        <v>0</v>
      </c>
      <c r="D2540" s="24" t="s">
        <v>1487</v>
      </c>
      <c r="E2540" s="24" t="s">
        <v>1565</v>
      </c>
      <c r="F2540" s="23">
        <v>70000</v>
      </c>
      <c r="G2540" s="23">
        <v>-8262.2999999999993</v>
      </c>
      <c r="H2540" s="27">
        <v>61737.7</v>
      </c>
      <c r="I2540" s="114"/>
      <c r="J2540" s="17"/>
    </row>
    <row r="2541" spans="1:10" s="15" customFormat="1" ht="23.25" customHeight="1" x14ac:dyDescent="0.55000000000000004">
      <c r="A2541" s="25">
        <v>1833</v>
      </c>
      <c r="B2541" s="26">
        <v>100000557945</v>
      </c>
      <c r="C2541" s="25">
        <v>0</v>
      </c>
      <c r="D2541" s="24" t="s">
        <v>1487</v>
      </c>
      <c r="E2541" s="24" t="s">
        <v>1565</v>
      </c>
      <c r="F2541" s="23">
        <v>70000</v>
      </c>
      <c r="G2541" s="23">
        <v>-8262.2999999999993</v>
      </c>
      <c r="H2541" s="27">
        <v>61737.7</v>
      </c>
      <c r="I2541" s="114"/>
      <c r="J2541" s="17"/>
    </row>
    <row r="2542" spans="1:10" s="15" customFormat="1" ht="23.25" customHeight="1" x14ac:dyDescent="0.55000000000000004">
      <c r="A2542" s="25">
        <v>1834</v>
      </c>
      <c r="B2542" s="26">
        <v>100000557946</v>
      </c>
      <c r="C2542" s="25">
        <v>0</v>
      </c>
      <c r="D2542" s="24" t="s">
        <v>1487</v>
      </c>
      <c r="E2542" s="24" t="s">
        <v>1566</v>
      </c>
      <c r="F2542" s="23">
        <v>370000</v>
      </c>
      <c r="G2542" s="23">
        <v>-43672.13</v>
      </c>
      <c r="H2542" s="27">
        <v>326327.87</v>
      </c>
      <c r="I2542" s="114"/>
      <c r="J2542" s="17"/>
    </row>
    <row r="2543" spans="1:10" s="15" customFormat="1" ht="23.25" customHeight="1" x14ac:dyDescent="0.55000000000000004">
      <c r="A2543" s="25">
        <v>1835</v>
      </c>
      <c r="B2543" s="26">
        <v>100000557949</v>
      </c>
      <c r="C2543" s="25">
        <v>0</v>
      </c>
      <c r="D2543" s="24" t="s">
        <v>1567</v>
      </c>
      <c r="E2543" s="24" t="s">
        <v>1568</v>
      </c>
      <c r="F2543" s="23">
        <v>5993725.5</v>
      </c>
      <c r="G2543" s="23">
        <v>-504390.01</v>
      </c>
      <c r="H2543" s="27">
        <v>5489335.4900000002</v>
      </c>
      <c r="I2543" s="114"/>
      <c r="J2543" s="17"/>
    </row>
    <row r="2544" spans="1:10" s="15" customFormat="1" ht="23.25" customHeight="1" x14ac:dyDescent="0.55000000000000004">
      <c r="A2544" s="25">
        <v>1836</v>
      </c>
      <c r="B2544" s="26">
        <v>100000557950</v>
      </c>
      <c r="C2544" s="25">
        <v>0</v>
      </c>
      <c r="D2544" s="24" t="s">
        <v>1567</v>
      </c>
      <c r="E2544" s="24" t="s">
        <v>1569</v>
      </c>
      <c r="F2544" s="23">
        <v>3997696.5</v>
      </c>
      <c r="G2544" s="23">
        <v>-336418.18</v>
      </c>
      <c r="H2544" s="27">
        <v>3661278.32</v>
      </c>
      <c r="I2544" s="114"/>
      <c r="J2544" s="17"/>
    </row>
    <row r="2545" spans="1:10" s="15" customFormat="1" ht="23.25" customHeight="1" x14ac:dyDescent="0.55000000000000004">
      <c r="A2545" s="25">
        <v>1837</v>
      </c>
      <c r="B2545" s="26">
        <v>100000580186</v>
      </c>
      <c r="C2545" s="25">
        <v>0</v>
      </c>
      <c r="D2545" s="24" t="s">
        <v>1570</v>
      </c>
      <c r="E2545" s="24" t="s">
        <v>1571</v>
      </c>
      <c r="F2545" s="23">
        <v>8711220</v>
      </c>
      <c r="G2545" s="23">
        <v>-233251.25</v>
      </c>
      <c r="H2545" s="27">
        <v>8477968.75</v>
      </c>
      <c r="I2545" s="114"/>
      <c r="J2545" s="17"/>
    </row>
    <row r="2546" spans="1:10" s="15" customFormat="1" ht="23.25" customHeight="1" x14ac:dyDescent="0.55000000000000004">
      <c r="A2546" s="25">
        <v>1838</v>
      </c>
      <c r="B2546" s="26">
        <v>100000580188</v>
      </c>
      <c r="C2546" s="25">
        <v>0</v>
      </c>
      <c r="D2546" s="24" t="s">
        <v>1572</v>
      </c>
      <c r="E2546" s="24" t="s">
        <v>1573</v>
      </c>
      <c r="F2546" s="23">
        <v>10489020</v>
      </c>
      <c r="G2546" s="23">
        <v>-275121.84000000003</v>
      </c>
      <c r="H2546" s="27">
        <v>10213898.16</v>
      </c>
      <c r="I2546" s="114"/>
      <c r="J2546" s="17"/>
    </row>
    <row r="2547" spans="1:10" s="15" customFormat="1" ht="23.25" customHeight="1" x14ac:dyDescent="0.55000000000000004">
      <c r="A2547" s="25">
        <v>1839</v>
      </c>
      <c r="B2547" s="26">
        <v>100000580198</v>
      </c>
      <c r="C2547" s="25">
        <v>0</v>
      </c>
      <c r="D2547" s="24" t="s">
        <v>1574</v>
      </c>
      <c r="E2547" s="24" t="s">
        <v>1575</v>
      </c>
      <c r="F2547" s="23">
        <v>10311240</v>
      </c>
      <c r="G2547" s="23">
        <v>-625435.87</v>
      </c>
      <c r="H2547" s="27">
        <v>9685804.1300000008</v>
      </c>
      <c r="I2547" s="114"/>
      <c r="J2547" s="17"/>
    </row>
    <row r="2548" spans="1:10" s="15" customFormat="1" ht="23.25" customHeight="1" x14ac:dyDescent="0.55000000000000004">
      <c r="A2548" s="25">
        <v>1840</v>
      </c>
      <c r="B2548" s="26">
        <v>100000580199</v>
      </c>
      <c r="C2548" s="25">
        <v>0</v>
      </c>
      <c r="D2548" s="24" t="s">
        <v>1576</v>
      </c>
      <c r="E2548" s="24" t="s">
        <v>1577</v>
      </c>
      <c r="F2548" s="23">
        <v>10311240</v>
      </c>
      <c r="G2548" s="23">
        <v>-445130.03</v>
      </c>
      <c r="H2548" s="27">
        <v>9866109.9700000007</v>
      </c>
      <c r="I2548" s="114"/>
      <c r="J2548" s="17"/>
    </row>
    <row r="2549" spans="1:10" s="15" customFormat="1" ht="23.25" customHeight="1" x14ac:dyDescent="0.55000000000000004">
      <c r="A2549" s="25">
        <v>1841</v>
      </c>
      <c r="B2549" s="26">
        <v>100000580201</v>
      </c>
      <c r="C2549" s="25">
        <v>0</v>
      </c>
      <c r="D2549" s="24" t="s">
        <v>1578</v>
      </c>
      <c r="E2549" s="24" t="s">
        <v>1579</v>
      </c>
      <c r="F2549" s="23">
        <v>7111200</v>
      </c>
      <c r="G2549" s="23">
        <v>-217610.49</v>
      </c>
      <c r="H2549" s="27">
        <v>6893589.5099999998</v>
      </c>
      <c r="I2549" s="114"/>
      <c r="J2549" s="17"/>
    </row>
    <row r="2550" spans="1:10" s="15" customFormat="1" ht="23.25" customHeight="1" x14ac:dyDescent="0.55000000000000004">
      <c r="A2550" s="25">
        <v>1842</v>
      </c>
      <c r="B2550" s="26">
        <v>100000580203</v>
      </c>
      <c r="C2550" s="25">
        <v>0</v>
      </c>
      <c r="D2550" s="24" t="s">
        <v>1580</v>
      </c>
      <c r="E2550" s="24" t="s">
        <v>1581</v>
      </c>
      <c r="F2550" s="23">
        <v>9955680</v>
      </c>
      <c r="G2550" s="23">
        <v>-206729.97</v>
      </c>
      <c r="H2550" s="27">
        <v>9748950.0299999993</v>
      </c>
      <c r="I2550" s="114"/>
      <c r="J2550" s="17"/>
    </row>
    <row r="2551" spans="1:10" s="15" customFormat="1" ht="23.25" customHeight="1" x14ac:dyDescent="0.55000000000000004">
      <c r="A2551" s="25">
        <v>1843</v>
      </c>
      <c r="B2551" s="26">
        <v>100000580204</v>
      </c>
      <c r="C2551" s="25">
        <v>0</v>
      </c>
      <c r="D2551" s="24" t="s">
        <v>1580</v>
      </c>
      <c r="E2551" s="24" t="s">
        <v>1582</v>
      </c>
      <c r="F2551" s="23">
        <v>10844580</v>
      </c>
      <c r="G2551" s="23">
        <v>-225188</v>
      </c>
      <c r="H2551" s="27">
        <v>10619392</v>
      </c>
      <c r="I2551" s="114"/>
      <c r="J2551" s="17"/>
    </row>
    <row r="2552" spans="1:10" s="15" customFormat="1" ht="23.25" customHeight="1" x14ac:dyDescent="0.55000000000000004">
      <c r="A2552" s="25">
        <v>1844</v>
      </c>
      <c r="B2552" s="26">
        <v>100000580205</v>
      </c>
      <c r="C2552" s="25">
        <v>0</v>
      </c>
      <c r="D2552" s="24" t="s">
        <v>1583</v>
      </c>
      <c r="E2552" s="24" t="s">
        <v>1584</v>
      </c>
      <c r="F2552" s="23">
        <v>7288980</v>
      </c>
      <c r="G2552" s="23">
        <v>-179237.21</v>
      </c>
      <c r="H2552" s="27">
        <v>7109742.79</v>
      </c>
      <c r="I2552" s="114"/>
      <c r="J2552" s="17"/>
    </row>
    <row r="2553" spans="1:10" s="15" customFormat="1" ht="23.25" customHeight="1" x14ac:dyDescent="0.55000000000000004">
      <c r="A2553" s="25">
        <v>1845</v>
      </c>
      <c r="B2553" s="26">
        <v>100000580207</v>
      </c>
      <c r="C2553" s="25">
        <v>0</v>
      </c>
      <c r="D2553" s="24" t="s">
        <v>1527</v>
      </c>
      <c r="E2553" s="24" t="s">
        <v>1585</v>
      </c>
      <c r="F2553" s="23">
        <v>8355660</v>
      </c>
      <c r="G2553" s="23">
        <v>-232862.66</v>
      </c>
      <c r="H2553" s="27">
        <v>8122797.3399999999</v>
      </c>
      <c r="I2553" s="114"/>
      <c r="J2553" s="17"/>
    </row>
    <row r="2554" spans="1:10" s="15" customFormat="1" ht="23.25" customHeight="1" x14ac:dyDescent="0.55000000000000004">
      <c r="A2554" s="25">
        <v>1846</v>
      </c>
      <c r="B2554" s="26">
        <v>100000580208</v>
      </c>
      <c r="C2554" s="25">
        <v>0</v>
      </c>
      <c r="D2554" s="24" t="s">
        <v>1586</v>
      </c>
      <c r="E2554" s="24" t="s">
        <v>1587</v>
      </c>
      <c r="F2554" s="23">
        <v>10311240</v>
      </c>
      <c r="G2554" s="23">
        <v>-231016.85</v>
      </c>
      <c r="H2554" s="27">
        <v>10080223.15</v>
      </c>
      <c r="I2554" s="114"/>
      <c r="J2554" s="17"/>
    </row>
    <row r="2555" spans="1:10" s="15" customFormat="1" ht="23.25" customHeight="1" x14ac:dyDescent="0.55000000000000004">
      <c r="A2555" s="25">
        <v>1847</v>
      </c>
      <c r="B2555" s="26">
        <v>100000580210</v>
      </c>
      <c r="C2555" s="25">
        <v>0</v>
      </c>
      <c r="D2555" s="24" t="s">
        <v>1588</v>
      </c>
      <c r="E2555" s="24" t="s">
        <v>1589</v>
      </c>
      <c r="F2555" s="23">
        <v>10844580</v>
      </c>
      <c r="G2555" s="23">
        <v>-219262</v>
      </c>
      <c r="H2555" s="27">
        <v>10625318</v>
      </c>
      <c r="I2555" s="114"/>
      <c r="J2555" s="17"/>
    </row>
    <row r="2556" spans="1:10" s="15" customFormat="1" ht="23.25" customHeight="1" x14ac:dyDescent="0.55000000000000004">
      <c r="A2556" s="25">
        <v>1848</v>
      </c>
      <c r="B2556" s="26">
        <v>100000580216</v>
      </c>
      <c r="C2556" s="25">
        <v>0</v>
      </c>
      <c r="D2556" s="24" t="s">
        <v>1586</v>
      </c>
      <c r="E2556" s="24" t="s">
        <v>1590</v>
      </c>
      <c r="F2556" s="23">
        <v>9955680</v>
      </c>
      <c r="G2556" s="23">
        <v>-223050.75</v>
      </c>
      <c r="H2556" s="27">
        <v>9732629.25</v>
      </c>
      <c r="I2556" s="114"/>
      <c r="J2556" s="17"/>
    </row>
    <row r="2557" spans="1:10" s="15" customFormat="1" ht="23.25" customHeight="1" x14ac:dyDescent="0.55000000000000004">
      <c r="A2557" s="25">
        <v>1849</v>
      </c>
      <c r="B2557" s="26">
        <v>100000580217</v>
      </c>
      <c r="C2557" s="25">
        <v>0</v>
      </c>
      <c r="D2557" s="24" t="s">
        <v>1591</v>
      </c>
      <c r="E2557" s="24" t="s">
        <v>1592</v>
      </c>
      <c r="F2557" s="23">
        <v>6755640</v>
      </c>
      <c r="G2557" s="23">
        <v>-114439.8</v>
      </c>
      <c r="H2557" s="27">
        <v>6641200.2000000002</v>
      </c>
      <c r="I2557" s="114"/>
      <c r="J2557" s="17"/>
    </row>
    <row r="2558" spans="1:10" s="15" customFormat="1" ht="23.25" customHeight="1" x14ac:dyDescent="0.55000000000000004">
      <c r="A2558" s="25">
        <v>1850</v>
      </c>
      <c r="B2558" s="26">
        <v>100000580218</v>
      </c>
      <c r="C2558" s="25">
        <v>0</v>
      </c>
      <c r="D2558" s="24" t="s">
        <v>1593</v>
      </c>
      <c r="E2558" s="24" t="s">
        <v>1594</v>
      </c>
      <c r="F2558" s="23">
        <v>9955680</v>
      </c>
      <c r="G2558" s="23">
        <v>-228491.02</v>
      </c>
      <c r="H2558" s="27">
        <v>9727188.9800000004</v>
      </c>
      <c r="I2558" s="114"/>
      <c r="J2558" s="17"/>
    </row>
    <row r="2559" spans="1:10" s="15" customFormat="1" ht="23.25" customHeight="1" x14ac:dyDescent="0.55000000000000004">
      <c r="A2559" s="25">
        <v>1851</v>
      </c>
      <c r="B2559" s="26">
        <v>100000580219</v>
      </c>
      <c r="C2559" s="25">
        <v>0</v>
      </c>
      <c r="D2559" s="24" t="s">
        <v>1595</v>
      </c>
      <c r="E2559" s="24" t="s">
        <v>1596</v>
      </c>
      <c r="F2559" s="23">
        <v>8355660</v>
      </c>
      <c r="G2559" s="23">
        <v>-269390.13</v>
      </c>
      <c r="H2559" s="27">
        <v>8086269.8700000001</v>
      </c>
      <c r="I2559" s="114"/>
      <c r="J2559" s="17"/>
    </row>
    <row r="2560" spans="1:10" s="15" customFormat="1" ht="23.25" customHeight="1" x14ac:dyDescent="0.55000000000000004">
      <c r="A2560" s="25">
        <v>1852</v>
      </c>
      <c r="B2560" s="26">
        <v>100000580548</v>
      </c>
      <c r="C2560" s="25">
        <v>0</v>
      </c>
      <c r="D2560" s="24" t="s">
        <v>1597</v>
      </c>
      <c r="E2560" s="24" t="s">
        <v>1598</v>
      </c>
      <c r="F2560" s="23">
        <v>6222300</v>
      </c>
      <c r="G2560" s="23">
        <v>-629030.32999999996</v>
      </c>
      <c r="H2560" s="27">
        <v>5593269.6699999999</v>
      </c>
      <c r="I2560" s="114"/>
      <c r="J2560" s="17"/>
    </row>
    <row r="2561" spans="1:17" s="15" customFormat="1" ht="23.25" customHeight="1" x14ac:dyDescent="0.55000000000000004">
      <c r="A2561" s="25">
        <v>1853</v>
      </c>
      <c r="B2561" s="26">
        <v>100000580549</v>
      </c>
      <c r="C2561" s="25">
        <v>0</v>
      </c>
      <c r="D2561" s="24" t="s">
        <v>1599</v>
      </c>
      <c r="E2561" s="24" t="s">
        <v>1600</v>
      </c>
      <c r="F2561" s="23">
        <v>8177880</v>
      </c>
      <c r="G2561" s="23">
        <v>-701599.54</v>
      </c>
      <c r="H2561" s="27">
        <v>7476280.46</v>
      </c>
      <c r="I2561" s="114"/>
      <c r="J2561" s="17"/>
    </row>
    <row r="2562" spans="1:17" s="15" customFormat="1" ht="23.25" customHeight="1" x14ac:dyDescent="0.55000000000000004">
      <c r="A2562" s="409" t="s">
        <v>24</v>
      </c>
      <c r="B2562" s="410"/>
      <c r="C2562" s="410"/>
      <c r="D2562" s="410"/>
      <c r="E2562" s="411"/>
      <c r="F2562" s="91">
        <f>SUM(F705:F2561)</f>
        <v>514833961.40000159</v>
      </c>
      <c r="G2562" s="91">
        <f>SUM(G705:G2561)</f>
        <v>-172114631.9599936</v>
      </c>
      <c r="H2562" s="91">
        <f>SUM(H705:H2561)</f>
        <v>342719329.44000643</v>
      </c>
      <c r="I2562" s="114"/>
      <c r="J2562" s="17"/>
    </row>
    <row r="2563" spans="1:17" s="15" customFormat="1" ht="23.25" customHeight="1" x14ac:dyDescent="0.55000000000000004">
      <c r="A2563" s="19"/>
      <c r="B2563" s="20"/>
      <c r="C2563" s="19"/>
      <c r="F2563" s="16"/>
      <c r="G2563" s="16"/>
      <c r="H2563" s="16"/>
      <c r="I2563" s="114"/>
      <c r="J2563" s="17"/>
    </row>
    <row r="2564" spans="1:17" ht="23.25" customHeight="1" x14ac:dyDescent="0.55000000000000004">
      <c r="A2564" s="33" t="s">
        <v>377</v>
      </c>
      <c r="B2564" s="28"/>
      <c r="C2564" s="28"/>
      <c r="D2564" s="28"/>
      <c r="E2564" s="28"/>
      <c r="F2564" s="28"/>
      <c r="G2564" s="28"/>
      <c r="H2564" s="28"/>
    </row>
    <row r="2565" spans="1:17" s="15" customFormat="1" ht="23.25" customHeight="1" x14ac:dyDescent="0.55000000000000004">
      <c r="A2565" s="32" t="s">
        <v>1</v>
      </c>
      <c r="B2565" s="31" t="s">
        <v>2</v>
      </c>
      <c r="C2565" s="31" t="s">
        <v>3</v>
      </c>
      <c r="D2565" s="31" t="s">
        <v>373</v>
      </c>
      <c r="E2565" s="31" t="s">
        <v>5</v>
      </c>
      <c r="F2565" s="31" t="s">
        <v>6</v>
      </c>
      <c r="G2565" s="31" t="s">
        <v>445</v>
      </c>
      <c r="H2565" s="30" t="s">
        <v>8</v>
      </c>
      <c r="I2565" s="113"/>
      <c r="J2565" s="29"/>
      <c r="K2565" s="28"/>
      <c r="L2565" s="28"/>
      <c r="M2565" s="28"/>
      <c r="N2565" s="28"/>
      <c r="O2565" s="28"/>
      <c r="P2565" s="28"/>
      <c r="Q2565" s="28"/>
    </row>
    <row r="2566" spans="1:17" s="15" customFormat="1" ht="23.25" customHeight="1" x14ac:dyDescent="0.55000000000000004">
      <c r="A2566" s="25">
        <v>1</v>
      </c>
      <c r="B2566" s="26">
        <v>100000024705</v>
      </c>
      <c r="C2566" s="25">
        <v>0</v>
      </c>
      <c r="D2566" s="24" t="s">
        <v>668</v>
      </c>
      <c r="E2566" s="24" t="s">
        <v>667</v>
      </c>
      <c r="F2566" s="23">
        <v>87448.48</v>
      </c>
      <c r="G2566" s="23">
        <v>-87447.48</v>
      </c>
      <c r="H2566" s="27">
        <v>1</v>
      </c>
      <c r="I2566" s="114"/>
      <c r="J2566" s="17"/>
    </row>
    <row r="2567" spans="1:17" s="15" customFormat="1" ht="23.25" customHeight="1" x14ac:dyDescent="0.55000000000000004">
      <c r="A2567" s="25">
        <v>2</v>
      </c>
      <c r="B2567" s="26">
        <v>100000024706</v>
      </c>
      <c r="C2567" s="25">
        <v>0</v>
      </c>
      <c r="D2567" s="24" t="s">
        <v>668</v>
      </c>
      <c r="E2567" s="24" t="s">
        <v>667</v>
      </c>
      <c r="F2567" s="23">
        <v>87448.48</v>
      </c>
      <c r="G2567" s="23">
        <v>-87447.48</v>
      </c>
      <c r="H2567" s="27">
        <v>1</v>
      </c>
      <c r="I2567" s="114"/>
      <c r="J2567" s="17"/>
    </row>
    <row r="2568" spans="1:17" s="15" customFormat="1" ht="23.25" customHeight="1" x14ac:dyDescent="0.55000000000000004">
      <c r="A2568" s="25">
        <v>3</v>
      </c>
      <c r="B2568" s="26">
        <v>100000024707</v>
      </c>
      <c r="C2568" s="25">
        <v>0</v>
      </c>
      <c r="D2568" s="24" t="s">
        <v>668</v>
      </c>
      <c r="E2568" s="24" t="s">
        <v>667</v>
      </c>
      <c r="F2568" s="23">
        <v>87448.48</v>
      </c>
      <c r="G2568" s="23">
        <v>-87447.48</v>
      </c>
      <c r="H2568" s="27">
        <v>1</v>
      </c>
      <c r="I2568" s="114"/>
      <c r="J2568" s="17"/>
    </row>
    <row r="2569" spans="1:17" s="15" customFormat="1" ht="23.25" customHeight="1" x14ac:dyDescent="0.55000000000000004">
      <c r="A2569" s="25">
        <v>4</v>
      </c>
      <c r="B2569" s="26">
        <v>100000024708</v>
      </c>
      <c r="C2569" s="25">
        <v>0</v>
      </c>
      <c r="D2569" s="24" t="s">
        <v>668</v>
      </c>
      <c r="E2569" s="24" t="s">
        <v>667</v>
      </c>
      <c r="F2569" s="23">
        <v>87448.48</v>
      </c>
      <c r="G2569" s="23">
        <v>-87447.48</v>
      </c>
      <c r="H2569" s="27">
        <v>1</v>
      </c>
      <c r="I2569" s="114"/>
      <c r="J2569" s="17"/>
    </row>
    <row r="2570" spans="1:17" s="15" customFormat="1" ht="23.25" customHeight="1" x14ac:dyDescent="0.55000000000000004">
      <c r="A2570" s="25">
        <v>5</v>
      </c>
      <c r="B2570" s="26">
        <v>100000024709</v>
      </c>
      <c r="C2570" s="25">
        <v>0</v>
      </c>
      <c r="D2570" s="24" t="s">
        <v>668</v>
      </c>
      <c r="E2570" s="24" t="s">
        <v>667</v>
      </c>
      <c r="F2570" s="23">
        <v>87448.48</v>
      </c>
      <c r="G2570" s="23">
        <v>-87447.48</v>
      </c>
      <c r="H2570" s="27">
        <v>1</v>
      </c>
      <c r="I2570" s="114"/>
      <c r="J2570" s="17"/>
    </row>
    <row r="2571" spans="1:17" s="15" customFormat="1" ht="23.25" customHeight="1" x14ac:dyDescent="0.55000000000000004">
      <c r="A2571" s="25">
        <v>6</v>
      </c>
      <c r="B2571" s="26">
        <v>100000024710</v>
      </c>
      <c r="C2571" s="25">
        <v>0</v>
      </c>
      <c r="D2571" s="24" t="s">
        <v>668</v>
      </c>
      <c r="E2571" s="24" t="s">
        <v>667</v>
      </c>
      <c r="F2571" s="23">
        <v>87448.48</v>
      </c>
      <c r="G2571" s="23">
        <v>-87447.48</v>
      </c>
      <c r="H2571" s="27">
        <v>1</v>
      </c>
      <c r="I2571" s="114"/>
      <c r="J2571" s="17"/>
    </row>
    <row r="2572" spans="1:17" s="15" customFormat="1" ht="23.25" customHeight="1" x14ac:dyDescent="0.55000000000000004">
      <c r="A2572" s="25">
        <v>7</v>
      </c>
      <c r="B2572" s="26">
        <v>100000024711</v>
      </c>
      <c r="C2572" s="25">
        <v>0</v>
      </c>
      <c r="D2572" s="24" t="s">
        <v>668</v>
      </c>
      <c r="E2572" s="24" t="s">
        <v>667</v>
      </c>
      <c r="F2572" s="23">
        <v>87448.48</v>
      </c>
      <c r="G2572" s="23">
        <v>-87447.48</v>
      </c>
      <c r="H2572" s="27">
        <v>1</v>
      </c>
      <c r="I2572" s="114"/>
      <c r="J2572" s="17"/>
    </row>
    <row r="2573" spans="1:17" s="15" customFormat="1" ht="23.25" customHeight="1" x14ac:dyDescent="0.55000000000000004">
      <c r="A2573" s="25">
        <v>8</v>
      </c>
      <c r="B2573" s="26">
        <v>100000024712</v>
      </c>
      <c r="C2573" s="25">
        <v>0</v>
      </c>
      <c r="D2573" s="24" t="s">
        <v>668</v>
      </c>
      <c r="E2573" s="24" t="s">
        <v>667</v>
      </c>
      <c r="F2573" s="23">
        <v>87448.48</v>
      </c>
      <c r="G2573" s="23">
        <v>-87447.48</v>
      </c>
      <c r="H2573" s="27">
        <v>1</v>
      </c>
      <c r="I2573" s="114"/>
      <c r="J2573" s="17"/>
    </row>
    <row r="2574" spans="1:17" s="15" customFormat="1" ht="23.25" customHeight="1" x14ac:dyDescent="0.55000000000000004">
      <c r="A2574" s="25">
        <v>9</v>
      </c>
      <c r="B2574" s="26">
        <v>100000024713</v>
      </c>
      <c r="C2574" s="25">
        <v>0</v>
      </c>
      <c r="D2574" s="24" t="s">
        <v>668</v>
      </c>
      <c r="E2574" s="24" t="s">
        <v>667</v>
      </c>
      <c r="F2574" s="23">
        <v>87448.48</v>
      </c>
      <c r="G2574" s="23">
        <v>-87447.48</v>
      </c>
      <c r="H2574" s="27">
        <v>1</v>
      </c>
      <c r="I2574" s="114"/>
      <c r="J2574" s="17"/>
    </row>
    <row r="2575" spans="1:17" s="15" customFormat="1" ht="23.25" customHeight="1" x14ac:dyDescent="0.55000000000000004">
      <c r="A2575" s="25">
        <v>10</v>
      </c>
      <c r="B2575" s="26">
        <v>100000024714</v>
      </c>
      <c r="C2575" s="25">
        <v>0</v>
      </c>
      <c r="D2575" s="24" t="s">
        <v>668</v>
      </c>
      <c r="E2575" s="24" t="s">
        <v>667</v>
      </c>
      <c r="F2575" s="23">
        <v>87448.48</v>
      </c>
      <c r="G2575" s="23">
        <v>-87447.48</v>
      </c>
      <c r="H2575" s="27">
        <v>1</v>
      </c>
      <c r="I2575" s="114"/>
      <c r="J2575" s="17"/>
    </row>
    <row r="2576" spans="1:17" s="15" customFormat="1" ht="23.25" customHeight="1" x14ac:dyDescent="0.55000000000000004">
      <c r="A2576" s="25">
        <v>11</v>
      </c>
      <c r="B2576" s="26">
        <v>100000024715</v>
      </c>
      <c r="C2576" s="25">
        <v>0</v>
      </c>
      <c r="D2576" s="24" t="s">
        <v>668</v>
      </c>
      <c r="E2576" s="24" t="s">
        <v>667</v>
      </c>
      <c r="F2576" s="23">
        <v>87448.48</v>
      </c>
      <c r="G2576" s="23">
        <v>-87447.48</v>
      </c>
      <c r="H2576" s="27">
        <v>1</v>
      </c>
      <c r="I2576" s="114"/>
      <c r="J2576" s="17"/>
    </row>
    <row r="2577" spans="1:10" s="15" customFormat="1" ht="23.25" customHeight="1" x14ac:dyDescent="0.55000000000000004">
      <c r="A2577" s="25">
        <v>12</v>
      </c>
      <c r="B2577" s="26">
        <v>100000024716</v>
      </c>
      <c r="C2577" s="25">
        <v>0</v>
      </c>
      <c r="D2577" s="24" t="s">
        <v>668</v>
      </c>
      <c r="E2577" s="24" t="s">
        <v>667</v>
      </c>
      <c r="F2577" s="23">
        <v>87448.48</v>
      </c>
      <c r="G2577" s="23">
        <v>-87447.48</v>
      </c>
      <c r="H2577" s="27">
        <v>1</v>
      </c>
      <c r="I2577" s="114"/>
      <c r="J2577" s="17"/>
    </row>
    <row r="2578" spans="1:10" s="15" customFormat="1" ht="23.25" customHeight="1" x14ac:dyDescent="0.55000000000000004">
      <c r="A2578" s="25">
        <v>13</v>
      </c>
      <c r="B2578" s="26">
        <v>100000024717</v>
      </c>
      <c r="C2578" s="25">
        <v>0</v>
      </c>
      <c r="D2578" s="24" t="s">
        <v>668</v>
      </c>
      <c r="E2578" s="24" t="s">
        <v>667</v>
      </c>
      <c r="F2578" s="23">
        <v>87448.48</v>
      </c>
      <c r="G2578" s="23">
        <v>-87447.48</v>
      </c>
      <c r="H2578" s="27">
        <v>1</v>
      </c>
      <c r="I2578" s="114"/>
      <c r="J2578" s="17"/>
    </row>
    <row r="2579" spans="1:10" s="15" customFormat="1" ht="23.25" customHeight="1" x14ac:dyDescent="0.55000000000000004">
      <c r="A2579" s="25">
        <v>14</v>
      </c>
      <c r="B2579" s="26">
        <v>100000024718</v>
      </c>
      <c r="C2579" s="25">
        <v>0</v>
      </c>
      <c r="D2579" s="24" t="s">
        <v>668</v>
      </c>
      <c r="E2579" s="24" t="s">
        <v>667</v>
      </c>
      <c r="F2579" s="23">
        <v>87448.48</v>
      </c>
      <c r="G2579" s="23">
        <v>-87447.48</v>
      </c>
      <c r="H2579" s="27">
        <v>1</v>
      </c>
      <c r="I2579" s="114"/>
      <c r="J2579" s="17"/>
    </row>
    <row r="2580" spans="1:10" s="15" customFormat="1" ht="23.25" customHeight="1" x14ac:dyDescent="0.55000000000000004">
      <c r="A2580" s="25">
        <v>15</v>
      </c>
      <c r="B2580" s="26">
        <v>100000024719</v>
      </c>
      <c r="C2580" s="25">
        <v>0</v>
      </c>
      <c r="D2580" s="24" t="s">
        <v>668</v>
      </c>
      <c r="E2580" s="24" t="s">
        <v>667</v>
      </c>
      <c r="F2580" s="23">
        <v>87448.48</v>
      </c>
      <c r="G2580" s="23">
        <v>-87447.48</v>
      </c>
      <c r="H2580" s="27">
        <v>1</v>
      </c>
      <c r="I2580" s="114"/>
      <c r="J2580" s="17"/>
    </row>
    <row r="2581" spans="1:10" s="15" customFormat="1" ht="23.25" customHeight="1" x14ac:dyDescent="0.55000000000000004">
      <c r="A2581" s="25">
        <v>16</v>
      </c>
      <c r="B2581" s="26">
        <v>100000024720</v>
      </c>
      <c r="C2581" s="25">
        <v>0</v>
      </c>
      <c r="D2581" s="24" t="s">
        <v>668</v>
      </c>
      <c r="E2581" s="24" t="s">
        <v>667</v>
      </c>
      <c r="F2581" s="23">
        <v>87448.48</v>
      </c>
      <c r="G2581" s="23">
        <v>-87447.48</v>
      </c>
      <c r="H2581" s="27">
        <v>1</v>
      </c>
      <c r="I2581" s="114"/>
      <c r="J2581" s="17"/>
    </row>
    <row r="2582" spans="1:10" s="15" customFormat="1" ht="23.25" customHeight="1" x14ac:dyDescent="0.55000000000000004">
      <c r="A2582" s="25">
        <v>17</v>
      </c>
      <c r="B2582" s="26">
        <v>100000024721</v>
      </c>
      <c r="C2582" s="25">
        <v>0</v>
      </c>
      <c r="D2582" s="24" t="s">
        <v>668</v>
      </c>
      <c r="E2582" s="24" t="s">
        <v>667</v>
      </c>
      <c r="F2582" s="23">
        <v>87448.48</v>
      </c>
      <c r="G2582" s="23">
        <v>-87447.48</v>
      </c>
      <c r="H2582" s="27">
        <v>1</v>
      </c>
      <c r="I2582" s="114"/>
      <c r="J2582" s="17"/>
    </row>
    <row r="2583" spans="1:10" s="15" customFormat="1" ht="23.25" customHeight="1" x14ac:dyDescent="0.55000000000000004">
      <c r="A2583" s="25">
        <v>18</v>
      </c>
      <c r="B2583" s="26">
        <v>100000024722</v>
      </c>
      <c r="C2583" s="25">
        <v>0</v>
      </c>
      <c r="D2583" s="24" t="s">
        <v>668</v>
      </c>
      <c r="E2583" s="24" t="s">
        <v>667</v>
      </c>
      <c r="F2583" s="23">
        <v>87448.48</v>
      </c>
      <c r="G2583" s="23">
        <v>-87447.48</v>
      </c>
      <c r="H2583" s="27">
        <v>1</v>
      </c>
      <c r="I2583" s="114"/>
      <c r="J2583" s="17"/>
    </row>
    <row r="2584" spans="1:10" s="15" customFormat="1" ht="23.25" customHeight="1" x14ac:dyDescent="0.55000000000000004">
      <c r="A2584" s="25">
        <v>19</v>
      </c>
      <c r="B2584" s="26">
        <v>100000024723</v>
      </c>
      <c r="C2584" s="25">
        <v>0</v>
      </c>
      <c r="D2584" s="24" t="s">
        <v>668</v>
      </c>
      <c r="E2584" s="24" t="s">
        <v>667</v>
      </c>
      <c r="F2584" s="23">
        <v>87448.48</v>
      </c>
      <c r="G2584" s="23">
        <v>-87447.48</v>
      </c>
      <c r="H2584" s="27">
        <v>1</v>
      </c>
      <c r="I2584" s="114"/>
      <c r="J2584" s="17"/>
    </row>
    <row r="2585" spans="1:10" s="15" customFormat="1" ht="23.25" customHeight="1" x14ac:dyDescent="0.55000000000000004">
      <c r="A2585" s="25">
        <v>20</v>
      </c>
      <c r="B2585" s="26">
        <v>100000024724</v>
      </c>
      <c r="C2585" s="25">
        <v>0</v>
      </c>
      <c r="D2585" s="24" t="s">
        <v>668</v>
      </c>
      <c r="E2585" s="24" t="s">
        <v>667</v>
      </c>
      <c r="F2585" s="23">
        <v>87448.48</v>
      </c>
      <c r="G2585" s="23">
        <v>-87447.48</v>
      </c>
      <c r="H2585" s="27">
        <v>1</v>
      </c>
      <c r="I2585" s="114"/>
      <c r="J2585" s="17"/>
    </row>
    <row r="2586" spans="1:10" s="15" customFormat="1" ht="23.25" customHeight="1" x14ac:dyDescent="0.55000000000000004">
      <c r="A2586" s="25">
        <v>21</v>
      </c>
      <c r="B2586" s="26">
        <v>100000024725</v>
      </c>
      <c r="C2586" s="25">
        <v>0</v>
      </c>
      <c r="D2586" s="24" t="s">
        <v>668</v>
      </c>
      <c r="E2586" s="24" t="s">
        <v>667</v>
      </c>
      <c r="F2586" s="23">
        <v>87448.48</v>
      </c>
      <c r="G2586" s="23">
        <v>-87447.48</v>
      </c>
      <c r="H2586" s="27">
        <v>1</v>
      </c>
      <c r="I2586" s="114"/>
      <c r="J2586" s="17"/>
    </row>
    <row r="2587" spans="1:10" s="15" customFormat="1" ht="23.25" customHeight="1" x14ac:dyDescent="0.55000000000000004">
      <c r="A2587" s="25">
        <v>22</v>
      </c>
      <c r="B2587" s="26">
        <v>100000024726</v>
      </c>
      <c r="C2587" s="25">
        <v>0</v>
      </c>
      <c r="D2587" s="24" t="s">
        <v>668</v>
      </c>
      <c r="E2587" s="24" t="s">
        <v>667</v>
      </c>
      <c r="F2587" s="23">
        <v>87448.48</v>
      </c>
      <c r="G2587" s="23">
        <v>-87447.48</v>
      </c>
      <c r="H2587" s="27">
        <v>1</v>
      </c>
      <c r="I2587" s="114"/>
      <c r="J2587" s="17"/>
    </row>
    <row r="2588" spans="1:10" s="15" customFormat="1" ht="23.25" customHeight="1" x14ac:dyDescent="0.55000000000000004">
      <c r="A2588" s="25">
        <v>23</v>
      </c>
      <c r="B2588" s="26">
        <v>100000024727</v>
      </c>
      <c r="C2588" s="25">
        <v>0</v>
      </c>
      <c r="D2588" s="24" t="s">
        <v>668</v>
      </c>
      <c r="E2588" s="24" t="s">
        <v>667</v>
      </c>
      <c r="F2588" s="23">
        <v>87448.48</v>
      </c>
      <c r="G2588" s="23">
        <v>-87447.48</v>
      </c>
      <c r="H2588" s="27">
        <v>1</v>
      </c>
      <c r="I2588" s="114"/>
      <c r="J2588" s="17"/>
    </row>
    <row r="2589" spans="1:10" s="15" customFormat="1" ht="23.25" customHeight="1" x14ac:dyDescent="0.55000000000000004">
      <c r="A2589" s="25">
        <v>24</v>
      </c>
      <c r="B2589" s="26">
        <v>100000024728</v>
      </c>
      <c r="C2589" s="25">
        <v>0</v>
      </c>
      <c r="D2589" s="24" t="s">
        <v>668</v>
      </c>
      <c r="E2589" s="24" t="s">
        <v>667</v>
      </c>
      <c r="F2589" s="23">
        <v>87448.48</v>
      </c>
      <c r="G2589" s="23">
        <v>-87447.48</v>
      </c>
      <c r="H2589" s="27">
        <v>1</v>
      </c>
      <c r="I2589" s="114"/>
      <c r="J2589" s="17"/>
    </row>
    <row r="2590" spans="1:10" s="15" customFormat="1" ht="23.25" customHeight="1" x14ac:dyDescent="0.55000000000000004">
      <c r="A2590" s="25">
        <v>25</v>
      </c>
      <c r="B2590" s="26">
        <v>100000024729</v>
      </c>
      <c r="C2590" s="25">
        <v>0</v>
      </c>
      <c r="D2590" s="24" t="s">
        <v>668</v>
      </c>
      <c r="E2590" s="24" t="s">
        <v>667</v>
      </c>
      <c r="F2590" s="23">
        <v>87448.48</v>
      </c>
      <c r="G2590" s="23">
        <v>-87447.48</v>
      </c>
      <c r="H2590" s="27">
        <v>1</v>
      </c>
      <c r="I2590" s="114"/>
      <c r="J2590" s="17"/>
    </row>
    <row r="2591" spans="1:10" s="15" customFormat="1" ht="23.25" customHeight="1" x14ac:dyDescent="0.55000000000000004">
      <c r="A2591" s="25">
        <v>26</v>
      </c>
      <c r="B2591" s="26">
        <v>100000024730</v>
      </c>
      <c r="C2591" s="25">
        <v>0</v>
      </c>
      <c r="D2591" s="24" t="s">
        <v>668</v>
      </c>
      <c r="E2591" s="24" t="s">
        <v>667</v>
      </c>
      <c r="F2591" s="23">
        <v>87448.48</v>
      </c>
      <c r="G2591" s="23">
        <v>-87447.48</v>
      </c>
      <c r="H2591" s="27">
        <v>1</v>
      </c>
      <c r="I2591" s="114"/>
      <c r="J2591" s="17"/>
    </row>
    <row r="2592" spans="1:10" s="15" customFormat="1" ht="23.25" customHeight="1" x14ac:dyDescent="0.55000000000000004">
      <c r="A2592" s="25">
        <v>27</v>
      </c>
      <c r="B2592" s="26">
        <v>100000024731</v>
      </c>
      <c r="C2592" s="25">
        <v>0</v>
      </c>
      <c r="D2592" s="24" t="s">
        <v>668</v>
      </c>
      <c r="E2592" s="24" t="s">
        <v>667</v>
      </c>
      <c r="F2592" s="23">
        <v>87448.48</v>
      </c>
      <c r="G2592" s="23">
        <v>-87447.48</v>
      </c>
      <c r="H2592" s="27">
        <v>1</v>
      </c>
      <c r="I2592" s="114"/>
      <c r="J2592" s="17"/>
    </row>
    <row r="2593" spans="1:10" s="15" customFormat="1" ht="23.25" customHeight="1" x14ac:dyDescent="0.55000000000000004">
      <c r="A2593" s="25">
        <v>28</v>
      </c>
      <c r="B2593" s="26">
        <v>100000024732</v>
      </c>
      <c r="C2593" s="25">
        <v>0</v>
      </c>
      <c r="D2593" s="24" t="s">
        <v>668</v>
      </c>
      <c r="E2593" s="24" t="s">
        <v>667</v>
      </c>
      <c r="F2593" s="23">
        <v>87448.48</v>
      </c>
      <c r="G2593" s="23">
        <v>-87447.48</v>
      </c>
      <c r="H2593" s="27">
        <v>1</v>
      </c>
      <c r="I2593" s="114"/>
      <c r="J2593" s="17"/>
    </row>
    <row r="2594" spans="1:10" s="15" customFormat="1" ht="23.25" customHeight="1" x14ac:dyDescent="0.55000000000000004">
      <c r="A2594" s="25">
        <v>29</v>
      </c>
      <c r="B2594" s="26">
        <v>100000024733</v>
      </c>
      <c r="C2594" s="25">
        <v>0</v>
      </c>
      <c r="D2594" s="24" t="s">
        <v>668</v>
      </c>
      <c r="E2594" s="24" t="s">
        <v>667</v>
      </c>
      <c r="F2594" s="23">
        <v>87448.48</v>
      </c>
      <c r="G2594" s="23">
        <v>-87447.48</v>
      </c>
      <c r="H2594" s="27">
        <v>1</v>
      </c>
      <c r="I2594" s="114"/>
      <c r="J2594" s="17"/>
    </row>
    <row r="2595" spans="1:10" s="15" customFormat="1" ht="23.25" customHeight="1" x14ac:dyDescent="0.55000000000000004">
      <c r="A2595" s="25">
        <v>30</v>
      </c>
      <c r="B2595" s="26">
        <v>100000024734</v>
      </c>
      <c r="C2595" s="25">
        <v>0</v>
      </c>
      <c r="D2595" s="24" t="s">
        <v>668</v>
      </c>
      <c r="E2595" s="24" t="s">
        <v>667</v>
      </c>
      <c r="F2595" s="23">
        <v>87448.48</v>
      </c>
      <c r="G2595" s="23">
        <v>-87447.48</v>
      </c>
      <c r="H2595" s="27">
        <v>1</v>
      </c>
      <c r="I2595" s="114"/>
      <c r="J2595" s="17"/>
    </row>
    <row r="2596" spans="1:10" s="15" customFormat="1" ht="23.25" customHeight="1" x14ac:dyDescent="0.55000000000000004">
      <c r="A2596" s="25">
        <v>31</v>
      </c>
      <c r="B2596" s="26">
        <v>100000024735</v>
      </c>
      <c r="C2596" s="25">
        <v>0</v>
      </c>
      <c r="D2596" s="24" t="s">
        <v>668</v>
      </c>
      <c r="E2596" s="24" t="s">
        <v>667</v>
      </c>
      <c r="F2596" s="23">
        <v>87448.48</v>
      </c>
      <c r="G2596" s="23">
        <v>-87447.48</v>
      </c>
      <c r="H2596" s="27">
        <v>1</v>
      </c>
      <c r="I2596" s="114"/>
      <c r="J2596" s="17"/>
    </row>
    <row r="2597" spans="1:10" s="15" customFormat="1" ht="23.25" customHeight="1" x14ac:dyDescent="0.55000000000000004">
      <c r="A2597" s="25">
        <v>32</v>
      </c>
      <c r="B2597" s="26">
        <v>100000024736</v>
      </c>
      <c r="C2597" s="25">
        <v>0</v>
      </c>
      <c r="D2597" s="24" t="s">
        <v>668</v>
      </c>
      <c r="E2597" s="24" t="s">
        <v>667</v>
      </c>
      <c r="F2597" s="23">
        <v>87448.48</v>
      </c>
      <c r="G2597" s="23">
        <v>-87447.48</v>
      </c>
      <c r="H2597" s="27">
        <v>1</v>
      </c>
      <c r="I2597" s="114"/>
      <c r="J2597" s="17"/>
    </row>
    <row r="2598" spans="1:10" s="15" customFormat="1" ht="23.25" customHeight="1" x14ac:dyDescent="0.55000000000000004">
      <c r="A2598" s="25">
        <v>33</v>
      </c>
      <c r="B2598" s="26">
        <v>100000024737</v>
      </c>
      <c r="C2598" s="25">
        <v>0</v>
      </c>
      <c r="D2598" s="24" t="s">
        <v>668</v>
      </c>
      <c r="E2598" s="24" t="s">
        <v>667</v>
      </c>
      <c r="F2598" s="23">
        <v>87448.639999999999</v>
      </c>
      <c r="G2598" s="23">
        <v>-87447.64</v>
      </c>
      <c r="H2598" s="27">
        <v>1</v>
      </c>
      <c r="I2598" s="114"/>
      <c r="J2598" s="17"/>
    </row>
    <row r="2599" spans="1:10" s="15" customFormat="1" ht="23.25" customHeight="1" x14ac:dyDescent="0.55000000000000004">
      <c r="A2599" s="25">
        <v>34</v>
      </c>
      <c r="B2599" s="26">
        <v>100000029651</v>
      </c>
      <c r="C2599" s="25">
        <v>0</v>
      </c>
      <c r="D2599" s="24" t="s">
        <v>666</v>
      </c>
      <c r="E2599" s="24" t="s">
        <v>665</v>
      </c>
      <c r="F2599" s="23">
        <v>19902</v>
      </c>
      <c r="G2599" s="23">
        <v>-19901</v>
      </c>
      <c r="H2599" s="27">
        <v>1</v>
      </c>
      <c r="I2599" s="114"/>
      <c r="J2599" s="17"/>
    </row>
    <row r="2600" spans="1:10" s="15" customFormat="1" ht="23.25" customHeight="1" x14ac:dyDescent="0.55000000000000004">
      <c r="A2600" s="25">
        <v>35</v>
      </c>
      <c r="B2600" s="26">
        <v>100000029652</v>
      </c>
      <c r="C2600" s="25">
        <v>0</v>
      </c>
      <c r="D2600" s="24" t="s">
        <v>666</v>
      </c>
      <c r="E2600" s="24" t="s">
        <v>665</v>
      </c>
      <c r="F2600" s="23">
        <v>19902</v>
      </c>
      <c r="G2600" s="23">
        <v>-19901</v>
      </c>
      <c r="H2600" s="27">
        <v>1</v>
      </c>
      <c r="I2600" s="114"/>
      <c r="J2600" s="17"/>
    </row>
    <row r="2601" spans="1:10" s="15" customFormat="1" ht="23.25" customHeight="1" x14ac:dyDescent="0.55000000000000004">
      <c r="A2601" s="25">
        <v>36</v>
      </c>
      <c r="B2601" s="26">
        <v>100000029653</v>
      </c>
      <c r="C2601" s="25">
        <v>0</v>
      </c>
      <c r="D2601" s="24" t="s">
        <v>666</v>
      </c>
      <c r="E2601" s="24" t="s">
        <v>665</v>
      </c>
      <c r="F2601" s="23">
        <v>19902</v>
      </c>
      <c r="G2601" s="23">
        <v>-19901</v>
      </c>
      <c r="H2601" s="27">
        <v>1</v>
      </c>
      <c r="I2601" s="114"/>
      <c r="J2601" s="17"/>
    </row>
    <row r="2602" spans="1:10" s="15" customFormat="1" ht="23.25" customHeight="1" x14ac:dyDescent="0.55000000000000004">
      <c r="A2602" s="25">
        <v>37</v>
      </c>
      <c r="B2602" s="26">
        <v>100000048895</v>
      </c>
      <c r="C2602" s="25">
        <v>0</v>
      </c>
      <c r="D2602" s="24" t="s">
        <v>664</v>
      </c>
      <c r="E2602" s="24" t="s">
        <v>151</v>
      </c>
      <c r="F2602" s="23">
        <v>26429</v>
      </c>
      <c r="G2602" s="23">
        <v>-26428</v>
      </c>
      <c r="H2602" s="27">
        <v>1</v>
      </c>
      <c r="I2602" s="114"/>
      <c r="J2602" s="17"/>
    </row>
    <row r="2603" spans="1:10" s="15" customFormat="1" ht="23.25" customHeight="1" x14ac:dyDescent="0.55000000000000004">
      <c r="A2603" s="25">
        <v>38</v>
      </c>
      <c r="B2603" s="26">
        <v>100000048896</v>
      </c>
      <c r="C2603" s="25">
        <v>0</v>
      </c>
      <c r="D2603" s="24" t="s">
        <v>663</v>
      </c>
      <c r="E2603" s="24" t="s">
        <v>662</v>
      </c>
      <c r="F2603" s="23">
        <v>22000</v>
      </c>
      <c r="G2603" s="23">
        <v>-21999</v>
      </c>
      <c r="H2603" s="27">
        <v>1</v>
      </c>
      <c r="I2603" s="114"/>
      <c r="J2603" s="17"/>
    </row>
    <row r="2604" spans="1:10" s="15" customFormat="1" ht="23.25" customHeight="1" x14ac:dyDescent="0.55000000000000004">
      <c r="A2604" s="25">
        <v>39</v>
      </c>
      <c r="B2604" s="26">
        <v>100000048897</v>
      </c>
      <c r="C2604" s="25">
        <v>0</v>
      </c>
      <c r="D2604" s="24" t="s">
        <v>663</v>
      </c>
      <c r="E2604" s="24" t="s">
        <v>662</v>
      </c>
      <c r="F2604" s="23">
        <v>22000</v>
      </c>
      <c r="G2604" s="23">
        <v>-21999</v>
      </c>
      <c r="H2604" s="27">
        <v>1</v>
      </c>
      <c r="I2604" s="114"/>
      <c r="J2604" s="17"/>
    </row>
    <row r="2605" spans="1:10" s="15" customFormat="1" ht="23.25" customHeight="1" x14ac:dyDescent="0.55000000000000004">
      <c r="A2605" s="25">
        <v>40</v>
      </c>
      <c r="B2605" s="26">
        <v>100000048898</v>
      </c>
      <c r="C2605" s="25">
        <v>0</v>
      </c>
      <c r="D2605" s="24" t="s">
        <v>663</v>
      </c>
      <c r="E2605" s="24" t="s">
        <v>662</v>
      </c>
      <c r="F2605" s="23">
        <v>22000</v>
      </c>
      <c r="G2605" s="23">
        <v>-21999</v>
      </c>
      <c r="H2605" s="27">
        <v>1</v>
      </c>
      <c r="I2605" s="114"/>
      <c r="J2605" s="17"/>
    </row>
    <row r="2606" spans="1:10" s="15" customFormat="1" ht="23.25" customHeight="1" x14ac:dyDescent="0.55000000000000004">
      <c r="A2606" s="25">
        <v>41</v>
      </c>
      <c r="B2606" s="26">
        <v>100000048899</v>
      </c>
      <c r="C2606" s="25">
        <v>0</v>
      </c>
      <c r="D2606" s="24" t="s">
        <v>663</v>
      </c>
      <c r="E2606" s="24" t="s">
        <v>662</v>
      </c>
      <c r="F2606" s="23">
        <v>22000</v>
      </c>
      <c r="G2606" s="23">
        <v>-21999</v>
      </c>
      <c r="H2606" s="27">
        <v>1</v>
      </c>
      <c r="I2606" s="114"/>
      <c r="J2606" s="17"/>
    </row>
    <row r="2607" spans="1:10" s="15" customFormat="1" ht="23.25" customHeight="1" x14ac:dyDescent="0.55000000000000004">
      <c r="A2607" s="25">
        <v>42</v>
      </c>
      <c r="B2607" s="26">
        <v>100000048900</v>
      </c>
      <c r="C2607" s="25">
        <v>0</v>
      </c>
      <c r="D2607" s="24" t="s">
        <v>663</v>
      </c>
      <c r="E2607" s="24" t="s">
        <v>662</v>
      </c>
      <c r="F2607" s="23">
        <v>22000</v>
      </c>
      <c r="G2607" s="23">
        <v>-21999</v>
      </c>
      <c r="H2607" s="27">
        <v>1</v>
      </c>
      <c r="I2607" s="114"/>
      <c r="J2607" s="17"/>
    </row>
    <row r="2608" spans="1:10" s="15" customFormat="1" ht="23.25" customHeight="1" x14ac:dyDescent="0.55000000000000004">
      <c r="A2608" s="25">
        <v>43</v>
      </c>
      <c r="B2608" s="26">
        <v>100000048901</v>
      </c>
      <c r="C2608" s="25">
        <v>0</v>
      </c>
      <c r="D2608" s="24" t="s">
        <v>663</v>
      </c>
      <c r="E2608" s="24" t="s">
        <v>662</v>
      </c>
      <c r="F2608" s="23">
        <v>22000</v>
      </c>
      <c r="G2608" s="23">
        <v>-21999</v>
      </c>
      <c r="H2608" s="27">
        <v>1</v>
      </c>
      <c r="I2608" s="114"/>
      <c r="J2608" s="17"/>
    </row>
    <row r="2609" spans="1:10" s="15" customFormat="1" ht="23.25" customHeight="1" x14ac:dyDescent="0.55000000000000004">
      <c r="A2609" s="25">
        <v>44</v>
      </c>
      <c r="B2609" s="26">
        <v>100000048902</v>
      </c>
      <c r="C2609" s="25">
        <v>0</v>
      </c>
      <c r="D2609" s="24" t="s">
        <v>663</v>
      </c>
      <c r="E2609" s="24" t="s">
        <v>662</v>
      </c>
      <c r="F2609" s="23">
        <v>22000</v>
      </c>
      <c r="G2609" s="23">
        <v>-21999</v>
      </c>
      <c r="H2609" s="27">
        <v>1</v>
      </c>
      <c r="I2609" s="114"/>
      <c r="J2609" s="17"/>
    </row>
    <row r="2610" spans="1:10" s="15" customFormat="1" ht="23.25" customHeight="1" x14ac:dyDescent="0.55000000000000004">
      <c r="A2610" s="25">
        <v>45</v>
      </c>
      <c r="B2610" s="26">
        <v>100000048903</v>
      </c>
      <c r="C2610" s="25">
        <v>0</v>
      </c>
      <c r="D2610" s="24" t="s">
        <v>663</v>
      </c>
      <c r="E2610" s="24" t="s">
        <v>662</v>
      </c>
      <c r="F2610" s="23">
        <v>22000</v>
      </c>
      <c r="G2610" s="23">
        <v>-21999</v>
      </c>
      <c r="H2610" s="27">
        <v>1</v>
      </c>
      <c r="I2610" s="114"/>
      <c r="J2610" s="17"/>
    </row>
    <row r="2611" spans="1:10" s="15" customFormat="1" ht="23.25" customHeight="1" x14ac:dyDescent="0.55000000000000004">
      <c r="A2611" s="25">
        <v>46</v>
      </c>
      <c r="B2611" s="26">
        <v>100000048904</v>
      </c>
      <c r="C2611" s="25">
        <v>0</v>
      </c>
      <c r="D2611" s="24" t="s">
        <v>663</v>
      </c>
      <c r="E2611" s="24" t="s">
        <v>662</v>
      </c>
      <c r="F2611" s="23">
        <v>22000</v>
      </c>
      <c r="G2611" s="23">
        <v>-21999</v>
      </c>
      <c r="H2611" s="27">
        <v>1</v>
      </c>
      <c r="I2611" s="114"/>
      <c r="J2611" s="17"/>
    </row>
    <row r="2612" spans="1:10" s="15" customFormat="1" ht="23.25" customHeight="1" x14ac:dyDescent="0.55000000000000004">
      <c r="A2612" s="25">
        <v>47</v>
      </c>
      <c r="B2612" s="26">
        <v>100000048905</v>
      </c>
      <c r="C2612" s="25">
        <v>0</v>
      </c>
      <c r="D2612" s="24" t="s">
        <v>663</v>
      </c>
      <c r="E2612" s="24" t="s">
        <v>662</v>
      </c>
      <c r="F2612" s="23">
        <v>22000</v>
      </c>
      <c r="G2612" s="23">
        <v>-21999</v>
      </c>
      <c r="H2612" s="27">
        <v>1</v>
      </c>
      <c r="I2612" s="114"/>
      <c r="J2612" s="17"/>
    </row>
    <row r="2613" spans="1:10" s="15" customFormat="1" ht="23.25" customHeight="1" x14ac:dyDescent="0.55000000000000004">
      <c r="A2613" s="25">
        <v>48</v>
      </c>
      <c r="B2613" s="26">
        <v>100000048906</v>
      </c>
      <c r="C2613" s="25">
        <v>0</v>
      </c>
      <c r="D2613" s="24" t="s">
        <v>663</v>
      </c>
      <c r="E2613" s="24" t="s">
        <v>662</v>
      </c>
      <c r="F2613" s="23">
        <v>22000</v>
      </c>
      <c r="G2613" s="23">
        <v>-21999</v>
      </c>
      <c r="H2613" s="27">
        <v>1</v>
      </c>
      <c r="I2613" s="114"/>
      <c r="J2613" s="17"/>
    </row>
    <row r="2614" spans="1:10" s="15" customFormat="1" ht="23.25" customHeight="1" x14ac:dyDescent="0.55000000000000004">
      <c r="A2614" s="25">
        <v>49</v>
      </c>
      <c r="B2614" s="26">
        <v>100000048914</v>
      </c>
      <c r="C2614" s="25">
        <v>0</v>
      </c>
      <c r="D2614" s="24" t="s">
        <v>661</v>
      </c>
      <c r="E2614" s="24" t="s">
        <v>660</v>
      </c>
      <c r="F2614" s="23">
        <v>9500</v>
      </c>
      <c r="G2614" s="23">
        <v>-9499</v>
      </c>
      <c r="H2614" s="27">
        <v>1</v>
      </c>
      <c r="I2614" s="114"/>
      <c r="J2614" s="17"/>
    </row>
    <row r="2615" spans="1:10" s="15" customFormat="1" ht="23.25" customHeight="1" x14ac:dyDescent="0.55000000000000004">
      <c r="A2615" s="25">
        <v>50</v>
      </c>
      <c r="B2615" s="26">
        <v>100000048915</v>
      </c>
      <c r="C2615" s="25">
        <v>0</v>
      </c>
      <c r="D2615" s="24" t="s">
        <v>661</v>
      </c>
      <c r="E2615" s="24" t="s">
        <v>660</v>
      </c>
      <c r="F2615" s="23">
        <v>9500</v>
      </c>
      <c r="G2615" s="23">
        <v>-9499</v>
      </c>
      <c r="H2615" s="27">
        <v>1</v>
      </c>
      <c r="I2615" s="114"/>
      <c r="J2615" s="17"/>
    </row>
    <row r="2616" spans="1:10" s="15" customFormat="1" ht="23.25" customHeight="1" x14ac:dyDescent="0.55000000000000004">
      <c r="A2616" s="25">
        <v>51</v>
      </c>
      <c r="B2616" s="26">
        <v>100000048916</v>
      </c>
      <c r="C2616" s="25">
        <v>0</v>
      </c>
      <c r="D2616" s="24" t="s">
        <v>661</v>
      </c>
      <c r="E2616" s="24" t="s">
        <v>660</v>
      </c>
      <c r="F2616" s="23">
        <v>9500</v>
      </c>
      <c r="G2616" s="23">
        <v>-9499</v>
      </c>
      <c r="H2616" s="27">
        <v>1</v>
      </c>
      <c r="I2616" s="114"/>
      <c r="J2616" s="17"/>
    </row>
    <row r="2617" spans="1:10" s="15" customFormat="1" ht="23.25" customHeight="1" x14ac:dyDescent="0.55000000000000004">
      <c r="A2617" s="25">
        <v>52</v>
      </c>
      <c r="B2617" s="26">
        <v>100000048917</v>
      </c>
      <c r="C2617" s="25">
        <v>0</v>
      </c>
      <c r="D2617" s="24" t="s">
        <v>661</v>
      </c>
      <c r="E2617" s="24" t="s">
        <v>660</v>
      </c>
      <c r="F2617" s="23">
        <v>9500</v>
      </c>
      <c r="G2617" s="23">
        <v>-9499</v>
      </c>
      <c r="H2617" s="27">
        <v>1</v>
      </c>
      <c r="I2617" s="114"/>
      <c r="J2617" s="17"/>
    </row>
    <row r="2618" spans="1:10" s="15" customFormat="1" ht="23.25" customHeight="1" x14ac:dyDescent="0.55000000000000004">
      <c r="A2618" s="25">
        <v>53</v>
      </c>
      <c r="B2618" s="26">
        <v>100000048918</v>
      </c>
      <c r="C2618" s="25">
        <v>0</v>
      </c>
      <c r="D2618" s="24" t="s">
        <v>661</v>
      </c>
      <c r="E2618" s="24" t="s">
        <v>660</v>
      </c>
      <c r="F2618" s="23">
        <v>9500</v>
      </c>
      <c r="G2618" s="23">
        <v>-9499</v>
      </c>
      <c r="H2618" s="27">
        <v>1</v>
      </c>
      <c r="I2618" s="114"/>
      <c r="J2618" s="17"/>
    </row>
    <row r="2619" spans="1:10" s="15" customFormat="1" ht="23.25" customHeight="1" x14ac:dyDescent="0.55000000000000004">
      <c r="A2619" s="25">
        <v>54</v>
      </c>
      <c r="B2619" s="26">
        <v>100000048919</v>
      </c>
      <c r="C2619" s="25">
        <v>0</v>
      </c>
      <c r="D2619" s="24" t="s">
        <v>661</v>
      </c>
      <c r="E2619" s="24" t="s">
        <v>660</v>
      </c>
      <c r="F2619" s="23">
        <v>9500</v>
      </c>
      <c r="G2619" s="23">
        <v>-9499</v>
      </c>
      <c r="H2619" s="27">
        <v>1</v>
      </c>
      <c r="I2619" s="114"/>
      <c r="J2619" s="17"/>
    </row>
    <row r="2620" spans="1:10" s="15" customFormat="1" ht="23.25" customHeight="1" x14ac:dyDescent="0.55000000000000004">
      <c r="A2620" s="25">
        <v>55</v>
      </c>
      <c r="B2620" s="26">
        <v>100000048920</v>
      </c>
      <c r="C2620" s="25">
        <v>0</v>
      </c>
      <c r="D2620" s="24" t="s">
        <v>661</v>
      </c>
      <c r="E2620" s="24" t="s">
        <v>660</v>
      </c>
      <c r="F2620" s="23">
        <v>9500</v>
      </c>
      <c r="G2620" s="23">
        <v>-9499</v>
      </c>
      <c r="H2620" s="27">
        <v>1</v>
      </c>
      <c r="I2620" s="114"/>
      <c r="J2620" s="17"/>
    </row>
    <row r="2621" spans="1:10" s="15" customFormat="1" ht="23.25" customHeight="1" x14ac:dyDescent="0.55000000000000004">
      <c r="A2621" s="25">
        <v>56</v>
      </c>
      <c r="B2621" s="26">
        <v>100000049074</v>
      </c>
      <c r="C2621" s="25">
        <v>0</v>
      </c>
      <c r="D2621" s="24" t="s">
        <v>543</v>
      </c>
      <c r="E2621" s="24" t="s">
        <v>659</v>
      </c>
      <c r="F2621" s="23">
        <v>800000</v>
      </c>
      <c r="G2621" s="23">
        <v>-799999</v>
      </c>
      <c r="H2621" s="27">
        <v>1</v>
      </c>
      <c r="I2621" s="114"/>
      <c r="J2621" s="17"/>
    </row>
    <row r="2622" spans="1:10" s="15" customFormat="1" ht="23.25" customHeight="1" x14ac:dyDescent="0.55000000000000004">
      <c r="A2622" s="25">
        <v>57</v>
      </c>
      <c r="B2622" s="26">
        <v>100000049075</v>
      </c>
      <c r="C2622" s="25">
        <v>0</v>
      </c>
      <c r="D2622" s="24" t="s">
        <v>543</v>
      </c>
      <c r="E2622" s="24" t="s">
        <v>659</v>
      </c>
      <c r="F2622" s="23">
        <v>800000</v>
      </c>
      <c r="G2622" s="23">
        <v>-799999</v>
      </c>
      <c r="H2622" s="27">
        <v>1</v>
      </c>
      <c r="I2622" s="114"/>
      <c r="J2622" s="17"/>
    </row>
    <row r="2623" spans="1:10" s="15" customFormat="1" ht="23.25" customHeight="1" x14ac:dyDescent="0.55000000000000004">
      <c r="A2623" s="25">
        <v>58</v>
      </c>
      <c r="B2623" s="26">
        <v>100000049317</v>
      </c>
      <c r="C2623" s="25">
        <v>0</v>
      </c>
      <c r="D2623" s="24" t="s">
        <v>551</v>
      </c>
      <c r="E2623" s="24" t="s">
        <v>404</v>
      </c>
      <c r="F2623" s="23">
        <v>2996000</v>
      </c>
      <c r="G2623" s="23">
        <v>-2995999</v>
      </c>
      <c r="H2623" s="27">
        <v>1</v>
      </c>
      <c r="I2623" s="114"/>
      <c r="J2623" s="17"/>
    </row>
    <row r="2624" spans="1:10" s="15" customFormat="1" ht="23.25" customHeight="1" x14ac:dyDescent="0.55000000000000004">
      <c r="A2624" s="25">
        <v>59</v>
      </c>
      <c r="B2624" s="26">
        <v>100000050207</v>
      </c>
      <c r="C2624" s="25">
        <v>0</v>
      </c>
      <c r="D2624" s="24" t="s">
        <v>658</v>
      </c>
      <c r="E2624" s="24" t="s">
        <v>308</v>
      </c>
      <c r="F2624" s="23">
        <v>519800</v>
      </c>
      <c r="G2624" s="23">
        <v>-519799</v>
      </c>
      <c r="H2624" s="27">
        <v>1</v>
      </c>
      <c r="I2624" s="114"/>
      <c r="J2624" s="17"/>
    </row>
    <row r="2625" spans="1:10" s="15" customFormat="1" ht="23.25" customHeight="1" x14ac:dyDescent="0.55000000000000004">
      <c r="A2625" s="25">
        <v>60</v>
      </c>
      <c r="B2625" s="26">
        <v>100000050600</v>
      </c>
      <c r="C2625" s="25">
        <v>0</v>
      </c>
      <c r="D2625" s="24" t="s">
        <v>657</v>
      </c>
      <c r="E2625" s="24" t="s">
        <v>656</v>
      </c>
      <c r="F2625" s="23">
        <v>9380000</v>
      </c>
      <c r="G2625" s="23">
        <v>-9379999</v>
      </c>
      <c r="H2625" s="27">
        <v>1</v>
      </c>
      <c r="I2625" s="114"/>
      <c r="J2625" s="17"/>
    </row>
    <row r="2626" spans="1:10" s="15" customFormat="1" ht="23.25" customHeight="1" x14ac:dyDescent="0.55000000000000004">
      <c r="A2626" s="25">
        <v>61</v>
      </c>
      <c r="B2626" s="26">
        <v>100000050601</v>
      </c>
      <c r="C2626" s="25">
        <v>0</v>
      </c>
      <c r="D2626" s="24" t="s">
        <v>655</v>
      </c>
      <c r="E2626" s="24" t="s">
        <v>309</v>
      </c>
      <c r="F2626" s="23">
        <v>13000000</v>
      </c>
      <c r="G2626" s="23">
        <v>-12999999</v>
      </c>
      <c r="H2626" s="27">
        <v>1</v>
      </c>
      <c r="I2626" s="114"/>
      <c r="J2626" s="17"/>
    </row>
    <row r="2627" spans="1:10" s="15" customFormat="1" ht="23.25" customHeight="1" x14ac:dyDescent="0.55000000000000004">
      <c r="A2627" s="25">
        <v>62</v>
      </c>
      <c r="B2627" s="26">
        <v>100000050602</v>
      </c>
      <c r="C2627" s="25">
        <v>0</v>
      </c>
      <c r="D2627" s="24" t="s">
        <v>654</v>
      </c>
      <c r="E2627" s="24" t="s">
        <v>379</v>
      </c>
      <c r="F2627" s="23">
        <v>6370000</v>
      </c>
      <c r="G2627" s="23">
        <v>-6369999</v>
      </c>
      <c r="H2627" s="27">
        <v>1</v>
      </c>
      <c r="I2627" s="114"/>
      <c r="J2627" s="17"/>
    </row>
    <row r="2628" spans="1:10" s="15" customFormat="1" ht="23.25" customHeight="1" x14ac:dyDescent="0.55000000000000004">
      <c r="A2628" s="25">
        <v>63</v>
      </c>
      <c r="B2628" s="26">
        <v>100000059831</v>
      </c>
      <c r="C2628" s="25">
        <v>0</v>
      </c>
      <c r="D2628" s="24" t="s">
        <v>653</v>
      </c>
      <c r="E2628" s="24" t="s">
        <v>652</v>
      </c>
      <c r="F2628" s="23">
        <v>600000</v>
      </c>
      <c r="G2628" s="23">
        <v>-599999</v>
      </c>
      <c r="H2628" s="27">
        <v>1</v>
      </c>
      <c r="I2628" s="114"/>
      <c r="J2628" s="17"/>
    </row>
    <row r="2629" spans="1:10" s="15" customFormat="1" ht="23.25" customHeight="1" x14ac:dyDescent="0.55000000000000004">
      <c r="A2629" s="25">
        <v>64</v>
      </c>
      <c r="B2629" s="26">
        <v>100000059832</v>
      </c>
      <c r="C2629" s="25">
        <v>0</v>
      </c>
      <c r="D2629" s="24" t="s">
        <v>653</v>
      </c>
      <c r="E2629" s="24" t="s">
        <v>652</v>
      </c>
      <c r="F2629" s="23">
        <v>600000</v>
      </c>
      <c r="G2629" s="23">
        <v>-599999</v>
      </c>
      <c r="H2629" s="27">
        <v>1</v>
      </c>
      <c r="I2629" s="114"/>
      <c r="J2629" s="17"/>
    </row>
    <row r="2630" spans="1:10" s="15" customFormat="1" ht="23.25" customHeight="1" x14ac:dyDescent="0.55000000000000004">
      <c r="A2630" s="25">
        <v>65</v>
      </c>
      <c r="B2630" s="26">
        <v>100000059833</v>
      </c>
      <c r="C2630" s="25">
        <v>0</v>
      </c>
      <c r="D2630" s="24" t="s">
        <v>653</v>
      </c>
      <c r="E2630" s="24" t="s">
        <v>652</v>
      </c>
      <c r="F2630" s="23">
        <v>600000</v>
      </c>
      <c r="G2630" s="23">
        <v>-599999</v>
      </c>
      <c r="H2630" s="27">
        <v>1</v>
      </c>
      <c r="I2630" s="114"/>
      <c r="J2630" s="17"/>
    </row>
    <row r="2631" spans="1:10" s="15" customFormat="1" ht="23.25" customHeight="1" x14ac:dyDescent="0.55000000000000004">
      <c r="A2631" s="25">
        <v>66</v>
      </c>
      <c r="B2631" s="26">
        <v>100000060021</v>
      </c>
      <c r="C2631" s="25">
        <v>0</v>
      </c>
      <c r="D2631" s="24" t="s">
        <v>545</v>
      </c>
      <c r="E2631" s="24" t="s">
        <v>151</v>
      </c>
      <c r="F2631" s="23">
        <v>26429</v>
      </c>
      <c r="G2631" s="23">
        <v>-26428</v>
      </c>
      <c r="H2631" s="27">
        <v>1</v>
      </c>
      <c r="I2631" s="114"/>
      <c r="J2631" s="17"/>
    </row>
    <row r="2632" spans="1:10" s="15" customFormat="1" ht="23.25" customHeight="1" x14ac:dyDescent="0.55000000000000004">
      <c r="A2632" s="25">
        <v>67</v>
      </c>
      <c r="B2632" s="26">
        <v>100000060034</v>
      </c>
      <c r="C2632" s="25">
        <v>0</v>
      </c>
      <c r="D2632" s="24" t="s">
        <v>545</v>
      </c>
      <c r="E2632" s="24" t="s">
        <v>151</v>
      </c>
      <c r="F2632" s="23">
        <v>26429</v>
      </c>
      <c r="G2632" s="23">
        <v>-26428</v>
      </c>
      <c r="H2632" s="27">
        <v>1</v>
      </c>
      <c r="I2632" s="114"/>
      <c r="J2632" s="17"/>
    </row>
    <row r="2633" spans="1:10" s="15" customFormat="1" ht="23.25" customHeight="1" x14ac:dyDescent="0.55000000000000004">
      <c r="A2633" s="25">
        <v>68</v>
      </c>
      <c r="B2633" s="26">
        <v>100000060035</v>
      </c>
      <c r="C2633" s="25">
        <v>0</v>
      </c>
      <c r="D2633" s="24" t="s">
        <v>545</v>
      </c>
      <c r="E2633" s="24" t="s">
        <v>151</v>
      </c>
      <c r="F2633" s="23">
        <v>26429</v>
      </c>
      <c r="G2633" s="23">
        <v>-26428</v>
      </c>
      <c r="H2633" s="27">
        <v>1</v>
      </c>
      <c r="I2633" s="114"/>
      <c r="J2633" s="17"/>
    </row>
    <row r="2634" spans="1:10" s="15" customFormat="1" ht="23.25" customHeight="1" x14ac:dyDescent="0.55000000000000004">
      <c r="A2634" s="25">
        <v>69</v>
      </c>
      <c r="B2634" s="26">
        <v>100000060036</v>
      </c>
      <c r="C2634" s="25">
        <v>0</v>
      </c>
      <c r="D2634" s="24" t="s">
        <v>545</v>
      </c>
      <c r="E2634" s="24" t="s">
        <v>151</v>
      </c>
      <c r="F2634" s="23">
        <v>26429</v>
      </c>
      <c r="G2634" s="23">
        <v>-26428</v>
      </c>
      <c r="H2634" s="27">
        <v>1</v>
      </c>
      <c r="I2634" s="114"/>
      <c r="J2634" s="17"/>
    </row>
    <row r="2635" spans="1:10" s="15" customFormat="1" ht="23.25" customHeight="1" x14ac:dyDescent="0.55000000000000004">
      <c r="A2635" s="25">
        <v>70</v>
      </c>
      <c r="B2635" s="26">
        <v>100000060037</v>
      </c>
      <c r="C2635" s="25">
        <v>0</v>
      </c>
      <c r="D2635" s="24" t="s">
        <v>545</v>
      </c>
      <c r="E2635" s="24" t="s">
        <v>151</v>
      </c>
      <c r="F2635" s="23">
        <v>26429</v>
      </c>
      <c r="G2635" s="23">
        <v>-26428</v>
      </c>
      <c r="H2635" s="27">
        <v>1</v>
      </c>
      <c r="I2635" s="114"/>
      <c r="J2635" s="17"/>
    </row>
    <row r="2636" spans="1:10" s="15" customFormat="1" ht="23.25" customHeight="1" x14ac:dyDescent="0.55000000000000004">
      <c r="A2636" s="25">
        <v>71</v>
      </c>
      <c r="B2636" s="26">
        <v>100000060038</v>
      </c>
      <c r="C2636" s="25">
        <v>0</v>
      </c>
      <c r="D2636" s="24" t="s">
        <v>545</v>
      </c>
      <c r="E2636" s="24" t="s">
        <v>151</v>
      </c>
      <c r="F2636" s="23">
        <v>26429</v>
      </c>
      <c r="G2636" s="23">
        <v>-26428</v>
      </c>
      <c r="H2636" s="27">
        <v>1</v>
      </c>
      <c r="I2636" s="114"/>
      <c r="J2636" s="17"/>
    </row>
    <row r="2637" spans="1:10" s="15" customFormat="1" ht="23.25" customHeight="1" x14ac:dyDescent="0.55000000000000004">
      <c r="A2637" s="25">
        <v>72</v>
      </c>
      <c r="B2637" s="26">
        <v>100000060039</v>
      </c>
      <c r="C2637" s="25">
        <v>0</v>
      </c>
      <c r="D2637" s="24" t="s">
        <v>545</v>
      </c>
      <c r="E2637" s="24" t="s">
        <v>151</v>
      </c>
      <c r="F2637" s="23">
        <v>26429</v>
      </c>
      <c r="G2637" s="23">
        <v>-26428</v>
      </c>
      <c r="H2637" s="27">
        <v>1</v>
      </c>
      <c r="I2637" s="114"/>
      <c r="J2637" s="17"/>
    </row>
    <row r="2638" spans="1:10" s="15" customFormat="1" ht="23.25" customHeight="1" x14ac:dyDescent="0.55000000000000004">
      <c r="A2638" s="25">
        <v>73</v>
      </c>
      <c r="B2638" s="26">
        <v>100000060113</v>
      </c>
      <c r="C2638" s="25">
        <v>0</v>
      </c>
      <c r="D2638" s="24" t="s">
        <v>651</v>
      </c>
      <c r="E2638" s="24" t="s">
        <v>650</v>
      </c>
      <c r="F2638" s="23">
        <v>921400</v>
      </c>
      <c r="G2638" s="23">
        <v>-921399</v>
      </c>
      <c r="H2638" s="27">
        <v>1</v>
      </c>
      <c r="I2638" s="114"/>
      <c r="J2638" s="17"/>
    </row>
    <row r="2639" spans="1:10" s="15" customFormat="1" ht="23.25" customHeight="1" x14ac:dyDescent="0.55000000000000004">
      <c r="A2639" s="25">
        <v>74</v>
      </c>
      <c r="B2639" s="26">
        <v>100000075526</v>
      </c>
      <c r="C2639" s="25">
        <v>0</v>
      </c>
      <c r="D2639" s="24" t="s">
        <v>649</v>
      </c>
      <c r="E2639" s="24" t="s">
        <v>13</v>
      </c>
      <c r="F2639" s="23">
        <v>18725</v>
      </c>
      <c r="G2639" s="23">
        <v>-18724</v>
      </c>
      <c r="H2639" s="27">
        <v>1</v>
      </c>
      <c r="I2639" s="114"/>
      <c r="J2639" s="17"/>
    </row>
    <row r="2640" spans="1:10" s="15" customFormat="1" ht="23.25" customHeight="1" x14ac:dyDescent="0.55000000000000004">
      <c r="A2640" s="25">
        <v>75</v>
      </c>
      <c r="B2640" s="26">
        <v>100000075527</v>
      </c>
      <c r="C2640" s="25">
        <v>0</v>
      </c>
      <c r="D2640" s="24" t="s">
        <v>649</v>
      </c>
      <c r="E2640" s="24" t="s">
        <v>13</v>
      </c>
      <c r="F2640" s="23">
        <v>18725</v>
      </c>
      <c r="G2640" s="23">
        <v>-18724</v>
      </c>
      <c r="H2640" s="27">
        <v>1</v>
      </c>
      <c r="I2640" s="114"/>
      <c r="J2640" s="17"/>
    </row>
    <row r="2641" spans="1:10" s="15" customFormat="1" ht="23.25" customHeight="1" x14ac:dyDescent="0.55000000000000004">
      <c r="A2641" s="25">
        <v>76</v>
      </c>
      <c r="B2641" s="26">
        <v>100000075528</v>
      </c>
      <c r="C2641" s="25">
        <v>0</v>
      </c>
      <c r="D2641" s="24" t="s">
        <v>649</v>
      </c>
      <c r="E2641" s="24" t="s">
        <v>13</v>
      </c>
      <c r="F2641" s="23">
        <v>18725</v>
      </c>
      <c r="G2641" s="23">
        <v>-18724</v>
      </c>
      <c r="H2641" s="27">
        <v>1</v>
      </c>
      <c r="I2641" s="114"/>
      <c r="J2641" s="17"/>
    </row>
    <row r="2642" spans="1:10" s="15" customFormat="1" ht="23.25" customHeight="1" x14ac:dyDescent="0.55000000000000004">
      <c r="A2642" s="25">
        <v>77</v>
      </c>
      <c r="B2642" s="26">
        <v>100000075529</v>
      </c>
      <c r="C2642" s="25">
        <v>0</v>
      </c>
      <c r="D2642" s="24" t="s">
        <v>649</v>
      </c>
      <c r="E2642" s="24" t="s">
        <v>13</v>
      </c>
      <c r="F2642" s="23">
        <v>26750</v>
      </c>
      <c r="G2642" s="23">
        <v>-26749</v>
      </c>
      <c r="H2642" s="27">
        <v>1</v>
      </c>
      <c r="I2642" s="114"/>
      <c r="J2642" s="17"/>
    </row>
    <row r="2643" spans="1:10" s="15" customFormat="1" ht="23.25" customHeight="1" x14ac:dyDescent="0.55000000000000004">
      <c r="A2643" s="25">
        <v>78</v>
      </c>
      <c r="B2643" s="26">
        <v>100000075530</v>
      </c>
      <c r="C2643" s="25">
        <v>0</v>
      </c>
      <c r="D2643" s="24" t="s">
        <v>647</v>
      </c>
      <c r="E2643" s="24" t="s">
        <v>387</v>
      </c>
      <c r="F2643" s="23">
        <v>31056.75</v>
      </c>
      <c r="G2643" s="23">
        <v>-31055.75</v>
      </c>
      <c r="H2643" s="27">
        <v>1</v>
      </c>
      <c r="I2643" s="114"/>
      <c r="J2643" s="17"/>
    </row>
    <row r="2644" spans="1:10" s="15" customFormat="1" ht="23.25" customHeight="1" x14ac:dyDescent="0.55000000000000004">
      <c r="A2644" s="25">
        <v>79</v>
      </c>
      <c r="B2644" s="26">
        <v>100000075562</v>
      </c>
      <c r="C2644" s="25">
        <v>0</v>
      </c>
      <c r="D2644" s="24" t="s">
        <v>647</v>
      </c>
      <c r="E2644" s="24" t="s">
        <v>265</v>
      </c>
      <c r="F2644" s="23">
        <v>31056.75</v>
      </c>
      <c r="G2644" s="23">
        <v>-31055.75</v>
      </c>
      <c r="H2644" s="27">
        <v>1</v>
      </c>
      <c r="I2644" s="114"/>
      <c r="J2644" s="17"/>
    </row>
    <row r="2645" spans="1:10" s="15" customFormat="1" ht="23.25" customHeight="1" x14ac:dyDescent="0.55000000000000004">
      <c r="A2645" s="25">
        <v>80</v>
      </c>
      <c r="B2645" s="26">
        <v>100000075563</v>
      </c>
      <c r="C2645" s="25">
        <v>0</v>
      </c>
      <c r="D2645" s="24" t="s">
        <v>647</v>
      </c>
      <c r="E2645" s="24" t="s">
        <v>265</v>
      </c>
      <c r="F2645" s="23">
        <v>31056.75</v>
      </c>
      <c r="G2645" s="23">
        <v>-31055.75</v>
      </c>
      <c r="H2645" s="27">
        <v>1</v>
      </c>
      <c r="I2645" s="114"/>
      <c r="J2645" s="17"/>
    </row>
    <row r="2646" spans="1:10" s="15" customFormat="1" ht="23.25" customHeight="1" x14ac:dyDescent="0.55000000000000004">
      <c r="A2646" s="25">
        <v>81</v>
      </c>
      <c r="B2646" s="26">
        <v>100000075564</v>
      </c>
      <c r="C2646" s="25">
        <v>0</v>
      </c>
      <c r="D2646" s="24" t="s">
        <v>647</v>
      </c>
      <c r="E2646" s="24" t="s">
        <v>265</v>
      </c>
      <c r="F2646" s="23">
        <v>31056.75</v>
      </c>
      <c r="G2646" s="23">
        <v>-31055.75</v>
      </c>
      <c r="H2646" s="27">
        <v>1</v>
      </c>
      <c r="I2646" s="114"/>
      <c r="J2646" s="17"/>
    </row>
    <row r="2647" spans="1:10" s="15" customFormat="1" ht="23.25" customHeight="1" x14ac:dyDescent="0.55000000000000004">
      <c r="A2647" s="25">
        <v>82</v>
      </c>
      <c r="B2647" s="26">
        <v>100000075565</v>
      </c>
      <c r="C2647" s="25">
        <v>0</v>
      </c>
      <c r="D2647" s="24" t="s">
        <v>647</v>
      </c>
      <c r="E2647" s="24" t="s">
        <v>265</v>
      </c>
      <c r="F2647" s="23">
        <v>31056.75</v>
      </c>
      <c r="G2647" s="23">
        <v>-31055.75</v>
      </c>
      <c r="H2647" s="27">
        <v>1</v>
      </c>
      <c r="I2647" s="114"/>
      <c r="J2647" s="17"/>
    </row>
    <row r="2648" spans="1:10" s="15" customFormat="1" ht="23.25" customHeight="1" x14ac:dyDescent="0.55000000000000004">
      <c r="A2648" s="25">
        <v>83</v>
      </c>
      <c r="B2648" s="26">
        <v>100000075566</v>
      </c>
      <c r="C2648" s="25">
        <v>0</v>
      </c>
      <c r="D2648" s="24" t="s">
        <v>647</v>
      </c>
      <c r="E2648" s="24" t="s">
        <v>265</v>
      </c>
      <c r="F2648" s="23">
        <v>31056.75</v>
      </c>
      <c r="G2648" s="23">
        <v>-31055.75</v>
      </c>
      <c r="H2648" s="27">
        <v>1</v>
      </c>
      <c r="I2648" s="114"/>
      <c r="J2648" s="17"/>
    </row>
    <row r="2649" spans="1:10" s="15" customFormat="1" ht="23.25" customHeight="1" x14ac:dyDescent="0.55000000000000004">
      <c r="A2649" s="25">
        <v>84</v>
      </c>
      <c r="B2649" s="26">
        <v>100000075567</v>
      </c>
      <c r="C2649" s="25">
        <v>0</v>
      </c>
      <c r="D2649" s="24" t="s">
        <v>647</v>
      </c>
      <c r="E2649" s="24" t="s">
        <v>265</v>
      </c>
      <c r="F2649" s="23">
        <v>31056.75</v>
      </c>
      <c r="G2649" s="23">
        <v>-31055.75</v>
      </c>
      <c r="H2649" s="27">
        <v>1</v>
      </c>
      <c r="I2649" s="114"/>
      <c r="J2649" s="17"/>
    </row>
    <row r="2650" spans="1:10" s="15" customFormat="1" ht="23.25" customHeight="1" x14ac:dyDescent="0.55000000000000004">
      <c r="A2650" s="25">
        <v>85</v>
      </c>
      <c r="B2650" s="26">
        <v>100000075568</v>
      </c>
      <c r="C2650" s="25">
        <v>0</v>
      </c>
      <c r="D2650" s="24" t="s">
        <v>647</v>
      </c>
      <c r="E2650" s="24" t="s">
        <v>265</v>
      </c>
      <c r="F2650" s="23">
        <v>31056.75</v>
      </c>
      <c r="G2650" s="23">
        <v>-31055.75</v>
      </c>
      <c r="H2650" s="27">
        <v>1</v>
      </c>
      <c r="I2650" s="114"/>
      <c r="J2650" s="17"/>
    </row>
    <row r="2651" spans="1:10" s="15" customFormat="1" ht="23.25" customHeight="1" x14ac:dyDescent="0.55000000000000004">
      <c r="A2651" s="25">
        <v>86</v>
      </c>
      <c r="B2651" s="26">
        <v>100000075569</v>
      </c>
      <c r="C2651" s="25">
        <v>0</v>
      </c>
      <c r="D2651" s="24" t="s">
        <v>647</v>
      </c>
      <c r="E2651" s="24" t="s">
        <v>265</v>
      </c>
      <c r="F2651" s="23">
        <v>31056.75</v>
      </c>
      <c r="G2651" s="23">
        <v>-31055.75</v>
      </c>
      <c r="H2651" s="27">
        <v>1</v>
      </c>
      <c r="I2651" s="114"/>
      <c r="J2651" s="17"/>
    </row>
    <row r="2652" spans="1:10" s="15" customFormat="1" ht="23.25" customHeight="1" x14ac:dyDescent="0.55000000000000004">
      <c r="A2652" s="25">
        <v>87</v>
      </c>
      <c r="B2652" s="26">
        <v>100000075570</v>
      </c>
      <c r="C2652" s="25">
        <v>0</v>
      </c>
      <c r="D2652" s="24" t="s">
        <v>647</v>
      </c>
      <c r="E2652" s="24" t="s">
        <v>265</v>
      </c>
      <c r="F2652" s="23">
        <v>31056.75</v>
      </c>
      <c r="G2652" s="23">
        <v>-31055.75</v>
      </c>
      <c r="H2652" s="27">
        <v>1</v>
      </c>
      <c r="I2652" s="114"/>
      <c r="J2652" s="17"/>
    </row>
    <row r="2653" spans="1:10" s="15" customFormat="1" ht="23.25" customHeight="1" x14ac:dyDescent="0.55000000000000004">
      <c r="A2653" s="25">
        <v>88</v>
      </c>
      <c r="B2653" s="26">
        <v>100000075571</v>
      </c>
      <c r="C2653" s="25">
        <v>0</v>
      </c>
      <c r="D2653" s="24" t="s">
        <v>647</v>
      </c>
      <c r="E2653" s="24" t="s">
        <v>265</v>
      </c>
      <c r="F2653" s="23">
        <v>31056.75</v>
      </c>
      <c r="G2653" s="23">
        <v>-31055.75</v>
      </c>
      <c r="H2653" s="27">
        <v>1</v>
      </c>
      <c r="I2653" s="114"/>
      <c r="J2653" s="17"/>
    </row>
    <row r="2654" spans="1:10" s="15" customFormat="1" ht="23.25" customHeight="1" x14ac:dyDescent="0.55000000000000004">
      <c r="A2654" s="25">
        <v>89</v>
      </c>
      <c r="B2654" s="26">
        <v>100000075572</v>
      </c>
      <c r="C2654" s="25">
        <v>0</v>
      </c>
      <c r="D2654" s="24" t="s">
        <v>647</v>
      </c>
      <c r="E2654" s="24" t="s">
        <v>265</v>
      </c>
      <c r="F2654" s="23">
        <v>31056.75</v>
      </c>
      <c r="G2654" s="23">
        <v>-31055.75</v>
      </c>
      <c r="H2654" s="27">
        <v>1</v>
      </c>
      <c r="I2654" s="114"/>
      <c r="J2654" s="17"/>
    </row>
    <row r="2655" spans="1:10" s="15" customFormat="1" ht="23.25" customHeight="1" x14ac:dyDescent="0.55000000000000004">
      <c r="A2655" s="25">
        <v>90</v>
      </c>
      <c r="B2655" s="26">
        <v>100000075573</v>
      </c>
      <c r="C2655" s="25">
        <v>0</v>
      </c>
      <c r="D2655" s="24" t="s">
        <v>647</v>
      </c>
      <c r="E2655" s="24" t="s">
        <v>265</v>
      </c>
      <c r="F2655" s="23">
        <v>31056.75</v>
      </c>
      <c r="G2655" s="23">
        <v>-31055.75</v>
      </c>
      <c r="H2655" s="27">
        <v>1</v>
      </c>
      <c r="I2655" s="114"/>
      <c r="J2655" s="17"/>
    </row>
    <row r="2656" spans="1:10" s="15" customFormat="1" ht="23.25" customHeight="1" x14ac:dyDescent="0.55000000000000004">
      <c r="A2656" s="25">
        <v>91</v>
      </c>
      <c r="B2656" s="26">
        <v>100000075574</v>
      </c>
      <c r="C2656" s="25">
        <v>0</v>
      </c>
      <c r="D2656" s="24" t="s">
        <v>647</v>
      </c>
      <c r="E2656" s="24" t="s">
        <v>265</v>
      </c>
      <c r="F2656" s="23">
        <v>31056.75</v>
      </c>
      <c r="G2656" s="23">
        <v>-31055.75</v>
      </c>
      <c r="H2656" s="27">
        <v>1</v>
      </c>
      <c r="I2656" s="114"/>
      <c r="J2656" s="17"/>
    </row>
    <row r="2657" spans="1:10" s="15" customFormat="1" ht="23.25" customHeight="1" x14ac:dyDescent="0.55000000000000004">
      <c r="A2657" s="25">
        <v>92</v>
      </c>
      <c r="B2657" s="26">
        <v>100000075575</v>
      </c>
      <c r="C2657" s="25">
        <v>0</v>
      </c>
      <c r="D2657" s="24" t="s">
        <v>647</v>
      </c>
      <c r="E2657" s="24" t="s">
        <v>265</v>
      </c>
      <c r="F2657" s="23">
        <v>31056.75</v>
      </c>
      <c r="G2657" s="23">
        <v>-31055.75</v>
      </c>
      <c r="H2657" s="27">
        <v>1</v>
      </c>
      <c r="I2657" s="114"/>
      <c r="J2657" s="17"/>
    </row>
    <row r="2658" spans="1:10" s="15" customFormat="1" ht="23.25" customHeight="1" x14ac:dyDescent="0.55000000000000004">
      <c r="A2658" s="25">
        <v>93</v>
      </c>
      <c r="B2658" s="26">
        <v>100000075576</v>
      </c>
      <c r="C2658" s="25">
        <v>0</v>
      </c>
      <c r="D2658" s="24" t="s">
        <v>647</v>
      </c>
      <c r="E2658" s="24" t="s">
        <v>265</v>
      </c>
      <c r="F2658" s="23">
        <v>31056.75</v>
      </c>
      <c r="G2658" s="23">
        <v>-31055.75</v>
      </c>
      <c r="H2658" s="27">
        <v>1</v>
      </c>
      <c r="I2658" s="114"/>
      <c r="J2658" s="17"/>
    </row>
    <row r="2659" spans="1:10" s="15" customFormat="1" ht="23.25" customHeight="1" x14ac:dyDescent="0.55000000000000004">
      <c r="A2659" s="25">
        <v>94</v>
      </c>
      <c r="B2659" s="26">
        <v>100000075577</v>
      </c>
      <c r="C2659" s="25">
        <v>0</v>
      </c>
      <c r="D2659" s="24" t="s">
        <v>647</v>
      </c>
      <c r="E2659" s="24" t="s">
        <v>265</v>
      </c>
      <c r="F2659" s="23">
        <v>31056.75</v>
      </c>
      <c r="G2659" s="23">
        <v>-31055.75</v>
      </c>
      <c r="H2659" s="27">
        <v>1</v>
      </c>
      <c r="I2659" s="114"/>
      <c r="J2659" s="17"/>
    </row>
    <row r="2660" spans="1:10" s="15" customFormat="1" ht="23.25" customHeight="1" x14ac:dyDescent="0.55000000000000004">
      <c r="A2660" s="25">
        <v>95</v>
      </c>
      <c r="B2660" s="26">
        <v>100000075578</v>
      </c>
      <c r="C2660" s="25">
        <v>0</v>
      </c>
      <c r="D2660" s="24" t="s">
        <v>647</v>
      </c>
      <c r="E2660" s="24" t="s">
        <v>265</v>
      </c>
      <c r="F2660" s="23">
        <v>31056.75</v>
      </c>
      <c r="G2660" s="23">
        <v>-31055.75</v>
      </c>
      <c r="H2660" s="27">
        <v>1</v>
      </c>
      <c r="I2660" s="114"/>
      <c r="J2660" s="17"/>
    </row>
    <row r="2661" spans="1:10" s="15" customFormat="1" ht="23.25" customHeight="1" x14ac:dyDescent="0.55000000000000004">
      <c r="A2661" s="25">
        <v>96</v>
      </c>
      <c r="B2661" s="26">
        <v>100000075579</v>
      </c>
      <c r="C2661" s="25">
        <v>0</v>
      </c>
      <c r="D2661" s="24" t="s">
        <v>647</v>
      </c>
      <c r="E2661" s="24" t="s">
        <v>265</v>
      </c>
      <c r="F2661" s="23">
        <v>31056.75</v>
      </c>
      <c r="G2661" s="23">
        <v>-31055.75</v>
      </c>
      <c r="H2661" s="27">
        <v>1</v>
      </c>
      <c r="I2661" s="114"/>
      <c r="J2661" s="17"/>
    </row>
    <row r="2662" spans="1:10" s="15" customFormat="1" ht="23.25" customHeight="1" x14ac:dyDescent="0.55000000000000004">
      <c r="A2662" s="25">
        <v>97</v>
      </c>
      <c r="B2662" s="26">
        <v>100000075580</v>
      </c>
      <c r="C2662" s="25">
        <v>0</v>
      </c>
      <c r="D2662" s="24" t="s">
        <v>647</v>
      </c>
      <c r="E2662" s="24" t="s">
        <v>265</v>
      </c>
      <c r="F2662" s="23">
        <v>31056.75</v>
      </c>
      <c r="G2662" s="23">
        <v>-31055.75</v>
      </c>
      <c r="H2662" s="27">
        <v>1</v>
      </c>
      <c r="I2662" s="114"/>
      <c r="J2662" s="17"/>
    </row>
    <row r="2663" spans="1:10" s="15" customFormat="1" ht="23.25" customHeight="1" x14ac:dyDescent="0.55000000000000004">
      <c r="A2663" s="25">
        <v>98</v>
      </c>
      <c r="B2663" s="26">
        <v>100000075581</v>
      </c>
      <c r="C2663" s="25">
        <v>0</v>
      </c>
      <c r="D2663" s="24" t="s">
        <v>647</v>
      </c>
      <c r="E2663" s="24" t="s">
        <v>265</v>
      </c>
      <c r="F2663" s="23">
        <v>31056.75</v>
      </c>
      <c r="G2663" s="23">
        <v>-31055.75</v>
      </c>
      <c r="H2663" s="27">
        <v>1</v>
      </c>
      <c r="I2663" s="114"/>
      <c r="J2663" s="17"/>
    </row>
    <row r="2664" spans="1:10" s="15" customFormat="1" ht="23.25" customHeight="1" x14ac:dyDescent="0.55000000000000004">
      <c r="A2664" s="25">
        <v>99</v>
      </c>
      <c r="B2664" s="26">
        <v>100000075582</v>
      </c>
      <c r="C2664" s="25">
        <v>0</v>
      </c>
      <c r="D2664" s="24" t="s">
        <v>647</v>
      </c>
      <c r="E2664" s="24" t="s">
        <v>265</v>
      </c>
      <c r="F2664" s="23">
        <v>31056.75</v>
      </c>
      <c r="G2664" s="23">
        <v>-31055.75</v>
      </c>
      <c r="H2664" s="27">
        <v>1</v>
      </c>
      <c r="I2664" s="114"/>
      <c r="J2664" s="17"/>
    </row>
    <row r="2665" spans="1:10" s="15" customFormat="1" ht="23.25" customHeight="1" x14ac:dyDescent="0.55000000000000004">
      <c r="A2665" s="25">
        <v>100</v>
      </c>
      <c r="B2665" s="26">
        <v>100000075583</v>
      </c>
      <c r="C2665" s="25">
        <v>0</v>
      </c>
      <c r="D2665" s="24" t="s">
        <v>647</v>
      </c>
      <c r="E2665" s="24" t="s">
        <v>265</v>
      </c>
      <c r="F2665" s="23">
        <v>31056.75</v>
      </c>
      <c r="G2665" s="23">
        <v>-31055.75</v>
      </c>
      <c r="H2665" s="27">
        <v>1</v>
      </c>
      <c r="I2665" s="114"/>
      <c r="J2665" s="17"/>
    </row>
    <row r="2666" spans="1:10" s="15" customFormat="1" ht="23.25" customHeight="1" x14ac:dyDescent="0.55000000000000004">
      <c r="A2666" s="25">
        <v>101</v>
      </c>
      <c r="B2666" s="26">
        <v>100000075584</v>
      </c>
      <c r="C2666" s="25">
        <v>0</v>
      </c>
      <c r="D2666" s="24" t="s">
        <v>647</v>
      </c>
      <c r="E2666" s="24" t="s">
        <v>265</v>
      </c>
      <c r="F2666" s="23">
        <v>31056.75</v>
      </c>
      <c r="G2666" s="23">
        <v>-31055.75</v>
      </c>
      <c r="H2666" s="27">
        <v>1</v>
      </c>
      <c r="I2666" s="114"/>
      <c r="J2666" s="17"/>
    </row>
    <row r="2667" spans="1:10" s="15" customFormat="1" ht="23.25" customHeight="1" x14ac:dyDescent="0.55000000000000004">
      <c r="A2667" s="25">
        <v>102</v>
      </c>
      <c r="B2667" s="26">
        <v>100000075585</v>
      </c>
      <c r="C2667" s="25">
        <v>0</v>
      </c>
      <c r="D2667" s="24" t="s">
        <v>647</v>
      </c>
      <c r="E2667" s="24" t="s">
        <v>265</v>
      </c>
      <c r="F2667" s="23">
        <v>31056.75</v>
      </c>
      <c r="G2667" s="23">
        <v>-31055.75</v>
      </c>
      <c r="H2667" s="27">
        <v>1</v>
      </c>
      <c r="I2667" s="114"/>
      <c r="J2667" s="17"/>
    </row>
    <row r="2668" spans="1:10" s="15" customFormat="1" ht="23.25" customHeight="1" x14ac:dyDescent="0.55000000000000004">
      <c r="A2668" s="25">
        <v>103</v>
      </c>
      <c r="B2668" s="26">
        <v>100000075586</v>
      </c>
      <c r="C2668" s="25">
        <v>0</v>
      </c>
      <c r="D2668" s="24" t="s">
        <v>647</v>
      </c>
      <c r="E2668" s="24" t="s">
        <v>265</v>
      </c>
      <c r="F2668" s="23">
        <v>31056.75</v>
      </c>
      <c r="G2668" s="23">
        <v>-31055.75</v>
      </c>
      <c r="H2668" s="27">
        <v>1</v>
      </c>
      <c r="I2668" s="114"/>
      <c r="J2668" s="17"/>
    </row>
    <row r="2669" spans="1:10" s="15" customFormat="1" ht="23.25" customHeight="1" x14ac:dyDescent="0.55000000000000004">
      <c r="A2669" s="25">
        <v>104</v>
      </c>
      <c r="B2669" s="26">
        <v>100000075587</v>
      </c>
      <c r="C2669" s="25">
        <v>0</v>
      </c>
      <c r="D2669" s="24" t="s">
        <v>647</v>
      </c>
      <c r="E2669" s="24" t="s">
        <v>265</v>
      </c>
      <c r="F2669" s="23">
        <v>31056.75</v>
      </c>
      <c r="G2669" s="23">
        <v>-31055.75</v>
      </c>
      <c r="H2669" s="27">
        <v>1</v>
      </c>
      <c r="I2669" s="114"/>
      <c r="J2669" s="17"/>
    </row>
    <row r="2670" spans="1:10" s="15" customFormat="1" ht="23.25" customHeight="1" x14ac:dyDescent="0.55000000000000004">
      <c r="A2670" s="25">
        <v>105</v>
      </c>
      <c r="B2670" s="26">
        <v>100000075588</v>
      </c>
      <c r="C2670" s="25">
        <v>0</v>
      </c>
      <c r="D2670" s="24" t="s">
        <v>647</v>
      </c>
      <c r="E2670" s="24" t="s">
        <v>265</v>
      </c>
      <c r="F2670" s="23">
        <v>31056.75</v>
      </c>
      <c r="G2670" s="23">
        <v>-31055.75</v>
      </c>
      <c r="H2670" s="27">
        <v>1</v>
      </c>
      <c r="I2670" s="114"/>
      <c r="J2670" s="17"/>
    </row>
    <row r="2671" spans="1:10" s="15" customFormat="1" ht="23.25" customHeight="1" x14ac:dyDescent="0.55000000000000004">
      <c r="A2671" s="25">
        <v>106</v>
      </c>
      <c r="B2671" s="26">
        <v>100000075589</v>
      </c>
      <c r="C2671" s="25">
        <v>0</v>
      </c>
      <c r="D2671" s="24" t="s">
        <v>647</v>
      </c>
      <c r="E2671" s="24" t="s">
        <v>265</v>
      </c>
      <c r="F2671" s="23">
        <v>31056.75</v>
      </c>
      <c r="G2671" s="23">
        <v>-31055.75</v>
      </c>
      <c r="H2671" s="27">
        <v>1</v>
      </c>
      <c r="I2671" s="114"/>
      <c r="J2671" s="17"/>
    </row>
    <row r="2672" spans="1:10" s="15" customFormat="1" ht="23.25" customHeight="1" x14ac:dyDescent="0.55000000000000004">
      <c r="A2672" s="25">
        <v>107</v>
      </c>
      <c r="B2672" s="26">
        <v>100000075590</v>
      </c>
      <c r="C2672" s="25">
        <v>0</v>
      </c>
      <c r="D2672" s="24" t="s">
        <v>647</v>
      </c>
      <c r="E2672" s="24" t="s">
        <v>265</v>
      </c>
      <c r="F2672" s="23">
        <v>31056.75</v>
      </c>
      <c r="G2672" s="23">
        <v>-31055.75</v>
      </c>
      <c r="H2672" s="27">
        <v>1</v>
      </c>
      <c r="I2672" s="114"/>
      <c r="J2672" s="17"/>
    </row>
    <row r="2673" spans="1:10" s="15" customFormat="1" ht="23.25" customHeight="1" x14ac:dyDescent="0.55000000000000004">
      <c r="A2673" s="25">
        <v>108</v>
      </c>
      <c r="B2673" s="26">
        <v>100000075591</v>
      </c>
      <c r="C2673" s="25">
        <v>0</v>
      </c>
      <c r="D2673" s="24" t="s">
        <v>647</v>
      </c>
      <c r="E2673" s="24" t="s">
        <v>265</v>
      </c>
      <c r="F2673" s="23">
        <v>31056.75</v>
      </c>
      <c r="G2673" s="23">
        <v>-31055.75</v>
      </c>
      <c r="H2673" s="27">
        <v>1</v>
      </c>
      <c r="I2673" s="114"/>
      <c r="J2673" s="17"/>
    </row>
    <row r="2674" spans="1:10" s="15" customFormat="1" ht="23.25" customHeight="1" x14ac:dyDescent="0.55000000000000004">
      <c r="A2674" s="25">
        <v>109</v>
      </c>
      <c r="B2674" s="26">
        <v>100000075592</v>
      </c>
      <c r="C2674" s="25">
        <v>0</v>
      </c>
      <c r="D2674" s="24" t="s">
        <v>647</v>
      </c>
      <c r="E2674" s="24" t="s">
        <v>265</v>
      </c>
      <c r="F2674" s="23">
        <v>31056.75</v>
      </c>
      <c r="G2674" s="23">
        <v>-31055.75</v>
      </c>
      <c r="H2674" s="27">
        <v>1</v>
      </c>
      <c r="I2674" s="114"/>
      <c r="J2674" s="17"/>
    </row>
    <row r="2675" spans="1:10" s="15" customFormat="1" ht="23.25" customHeight="1" x14ac:dyDescent="0.55000000000000004">
      <c r="A2675" s="25">
        <v>110</v>
      </c>
      <c r="B2675" s="26">
        <v>100000075593</v>
      </c>
      <c r="C2675" s="25">
        <v>0</v>
      </c>
      <c r="D2675" s="24" t="s">
        <v>647</v>
      </c>
      <c r="E2675" s="24" t="s">
        <v>265</v>
      </c>
      <c r="F2675" s="23">
        <v>31056.75</v>
      </c>
      <c r="G2675" s="23">
        <v>-31055.75</v>
      </c>
      <c r="H2675" s="27">
        <v>1</v>
      </c>
      <c r="I2675" s="114"/>
      <c r="J2675" s="17"/>
    </row>
    <row r="2676" spans="1:10" s="15" customFormat="1" ht="23.25" customHeight="1" x14ac:dyDescent="0.55000000000000004">
      <c r="A2676" s="25">
        <v>111</v>
      </c>
      <c r="B2676" s="26">
        <v>100000075594</v>
      </c>
      <c r="C2676" s="25">
        <v>0</v>
      </c>
      <c r="D2676" s="24" t="s">
        <v>647</v>
      </c>
      <c r="E2676" s="24" t="s">
        <v>265</v>
      </c>
      <c r="F2676" s="23">
        <v>31056.75</v>
      </c>
      <c r="G2676" s="23">
        <v>-31055.75</v>
      </c>
      <c r="H2676" s="27">
        <v>1</v>
      </c>
      <c r="I2676" s="114"/>
      <c r="J2676" s="17"/>
    </row>
    <row r="2677" spans="1:10" s="15" customFormat="1" ht="23.25" customHeight="1" x14ac:dyDescent="0.55000000000000004">
      <c r="A2677" s="25">
        <v>112</v>
      </c>
      <c r="B2677" s="26">
        <v>100000075595</v>
      </c>
      <c r="C2677" s="25">
        <v>0</v>
      </c>
      <c r="D2677" s="24" t="s">
        <v>647</v>
      </c>
      <c r="E2677" s="24" t="s">
        <v>265</v>
      </c>
      <c r="F2677" s="23">
        <v>31056.75</v>
      </c>
      <c r="G2677" s="23">
        <v>-31055.75</v>
      </c>
      <c r="H2677" s="27">
        <v>1</v>
      </c>
      <c r="I2677" s="114"/>
      <c r="J2677" s="17"/>
    </row>
    <row r="2678" spans="1:10" s="15" customFormat="1" ht="23.25" customHeight="1" x14ac:dyDescent="0.55000000000000004">
      <c r="A2678" s="25">
        <v>113</v>
      </c>
      <c r="B2678" s="26">
        <v>100000075596</v>
      </c>
      <c r="C2678" s="25">
        <v>0</v>
      </c>
      <c r="D2678" s="24" t="s">
        <v>647</v>
      </c>
      <c r="E2678" s="24" t="s">
        <v>265</v>
      </c>
      <c r="F2678" s="23">
        <v>31056.75</v>
      </c>
      <c r="G2678" s="23">
        <v>-31055.75</v>
      </c>
      <c r="H2678" s="27">
        <v>1</v>
      </c>
      <c r="I2678" s="114"/>
      <c r="J2678" s="17"/>
    </row>
    <row r="2679" spans="1:10" s="15" customFormat="1" ht="23.25" customHeight="1" x14ac:dyDescent="0.55000000000000004">
      <c r="A2679" s="25">
        <v>114</v>
      </c>
      <c r="B2679" s="26">
        <v>100000075597</v>
      </c>
      <c r="C2679" s="25">
        <v>0</v>
      </c>
      <c r="D2679" s="24" t="s">
        <v>647</v>
      </c>
      <c r="E2679" s="24" t="s">
        <v>265</v>
      </c>
      <c r="F2679" s="23">
        <v>31056.75</v>
      </c>
      <c r="G2679" s="23">
        <v>-31055.75</v>
      </c>
      <c r="H2679" s="27">
        <v>1</v>
      </c>
      <c r="I2679" s="114"/>
      <c r="J2679" s="17"/>
    </row>
    <row r="2680" spans="1:10" s="15" customFormat="1" ht="23.25" customHeight="1" x14ac:dyDescent="0.55000000000000004">
      <c r="A2680" s="25">
        <v>115</v>
      </c>
      <c r="B2680" s="26">
        <v>100000075598</v>
      </c>
      <c r="C2680" s="25">
        <v>0</v>
      </c>
      <c r="D2680" s="24" t="s">
        <v>647</v>
      </c>
      <c r="E2680" s="24" t="s">
        <v>265</v>
      </c>
      <c r="F2680" s="23">
        <v>31056.75</v>
      </c>
      <c r="G2680" s="23">
        <v>-31055.75</v>
      </c>
      <c r="H2680" s="27">
        <v>1</v>
      </c>
      <c r="I2680" s="114"/>
      <c r="J2680" s="17"/>
    </row>
    <row r="2681" spans="1:10" s="15" customFormat="1" ht="23.25" customHeight="1" x14ac:dyDescent="0.55000000000000004">
      <c r="A2681" s="25">
        <v>116</v>
      </c>
      <c r="B2681" s="26">
        <v>100000075599</v>
      </c>
      <c r="C2681" s="25">
        <v>0</v>
      </c>
      <c r="D2681" s="24" t="s">
        <v>647</v>
      </c>
      <c r="E2681" s="24" t="s">
        <v>265</v>
      </c>
      <c r="F2681" s="23">
        <v>31056.75</v>
      </c>
      <c r="G2681" s="23">
        <v>-31055.75</v>
      </c>
      <c r="H2681" s="27">
        <v>1</v>
      </c>
      <c r="I2681" s="114"/>
      <c r="J2681" s="17"/>
    </row>
    <row r="2682" spans="1:10" s="15" customFormat="1" ht="23.25" customHeight="1" x14ac:dyDescent="0.55000000000000004">
      <c r="A2682" s="25">
        <v>117</v>
      </c>
      <c r="B2682" s="26">
        <v>100000075600</v>
      </c>
      <c r="C2682" s="25">
        <v>0</v>
      </c>
      <c r="D2682" s="24" t="s">
        <v>647</v>
      </c>
      <c r="E2682" s="24" t="s">
        <v>265</v>
      </c>
      <c r="F2682" s="23">
        <v>31056.75</v>
      </c>
      <c r="G2682" s="23">
        <v>-31055.75</v>
      </c>
      <c r="H2682" s="27">
        <v>1</v>
      </c>
      <c r="I2682" s="114"/>
      <c r="J2682" s="17"/>
    </row>
    <row r="2683" spans="1:10" s="15" customFormat="1" ht="23.25" customHeight="1" x14ac:dyDescent="0.55000000000000004">
      <c r="A2683" s="25">
        <v>118</v>
      </c>
      <c r="B2683" s="26">
        <v>100000075601</v>
      </c>
      <c r="C2683" s="25">
        <v>0</v>
      </c>
      <c r="D2683" s="24" t="s">
        <v>647</v>
      </c>
      <c r="E2683" s="24" t="s">
        <v>265</v>
      </c>
      <c r="F2683" s="23">
        <v>31056.75</v>
      </c>
      <c r="G2683" s="23">
        <v>-31055.75</v>
      </c>
      <c r="H2683" s="27">
        <v>1</v>
      </c>
      <c r="I2683" s="114"/>
      <c r="J2683" s="17"/>
    </row>
    <row r="2684" spans="1:10" s="15" customFormat="1" ht="23.25" customHeight="1" x14ac:dyDescent="0.55000000000000004">
      <c r="A2684" s="25">
        <v>119</v>
      </c>
      <c r="B2684" s="26">
        <v>100000075602</v>
      </c>
      <c r="C2684" s="25">
        <v>0</v>
      </c>
      <c r="D2684" s="24" t="s">
        <v>647</v>
      </c>
      <c r="E2684" s="24" t="s">
        <v>265</v>
      </c>
      <c r="F2684" s="23">
        <v>31056.75</v>
      </c>
      <c r="G2684" s="23">
        <v>-31055.75</v>
      </c>
      <c r="H2684" s="27">
        <v>1</v>
      </c>
      <c r="I2684" s="114"/>
      <c r="J2684" s="17"/>
    </row>
    <row r="2685" spans="1:10" s="15" customFormat="1" ht="23.25" customHeight="1" x14ac:dyDescent="0.55000000000000004">
      <c r="A2685" s="25">
        <v>120</v>
      </c>
      <c r="B2685" s="26">
        <v>100000075603</v>
      </c>
      <c r="C2685" s="25">
        <v>0</v>
      </c>
      <c r="D2685" s="24" t="s">
        <v>647</v>
      </c>
      <c r="E2685" s="24" t="s">
        <v>265</v>
      </c>
      <c r="F2685" s="23">
        <v>31056.75</v>
      </c>
      <c r="G2685" s="23">
        <v>-31055.75</v>
      </c>
      <c r="H2685" s="27">
        <v>1</v>
      </c>
      <c r="I2685" s="114"/>
      <c r="J2685" s="17"/>
    </row>
    <row r="2686" spans="1:10" s="15" customFormat="1" ht="23.25" customHeight="1" x14ac:dyDescent="0.55000000000000004">
      <c r="A2686" s="25">
        <v>121</v>
      </c>
      <c r="B2686" s="26">
        <v>100000075604</v>
      </c>
      <c r="C2686" s="25">
        <v>0</v>
      </c>
      <c r="D2686" s="24" t="s">
        <v>647</v>
      </c>
      <c r="E2686" s="24" t="s">
        <v>265</v>
      </c>
      <c r="F2686" s="23">
        <v>31056.75</v>
      </c>
      <c r="G2686" s="23">
        <v>-31055.75</v>
      </c>
      <c r="H2686" s="27">
        <v>1</v>
      </c>
      <c r="I2686" s="114"/>
      <c r="J2686" s="17"/>
    </row>
    <row r="2687" spans="1:10" s="15" customFormat="1" ht="23.25" customHeight="1" x14ac:dyDescent="0.55000000000000004">
      <c r="A2687" s="25">
        <v>122</v>
      </c>
      <c r="B2687" s="26">
        <v>100000075605</v>
      </c>
      <c r="C2687" s="25">
        <v>0</v>
      </c>
      <c r="D2687" s="24" t="s">
        <v>647</v>
      </c>
      <c r="E2687" s="24" t="s">
        <v>265</v>
      </c>
      <c r="F2687" s="23">
        <v>31056.75</v>
      </c>
      <c r="G2687" s="23">
        <v>-31055.75</v>
      </c>
      <c r="H2687" s="27">
        <v>1</v>
      </c>
      <c r="I2687" s="114"/>
      <c r="J2687" s="17"/>
    </row>
    <row r="2688" spans="1:10" s="15" customFormat="1" ht="23.25" customHeight="1" x14ac:dyDescent="0.55000000000000004">
      <c r="A2688" s="25">
        <v>123</v>
      </c>
      <c r="B2688" s="26">
        <v>100000075606</v>
      </c>
      <c r="C2688" s="25">
        <v>0</v>
      </c>
      <c r="D2688" s="24" t="s">
        <v>647</v>
      </c>
      <c r="E2688" s="24" t="s">
        <v>265</v>
      </c>
      <c r="F2688" s="23">
        <v>31056.75</v>
      </c>
      <c r="G2688" s="23">
        <v>-31055.75</v>
      </c>
      <c r="H2688" s="27">
        <v>1</v>
      </c>
      <c r="I2688" s="114"/>
      <c r="J2688" s="17"/>
    </row>
    <row r="2689" spans="1:10" s="15" customFormat="1" ht="23.25" customHeight="1" x14ac:dyDescent="0.55000000000000004">
      <c r="A2689" s="25">
        <v>124</v>
      </c>
      <c r="B2689" s="26">
        <v>100000075607</v>
      </c>
      <c r="C2689" s="25">
        <v>0</v>
      </c>
      <c r="D2689" s="24" t="s">
        <v>647</v>
      </c>
      <c r="E2689" s="24" t="s">
        <v>265</v>
      </c>
      <c r="F2689" s="23">
        <v>31056.75</v>
      </c>
      <c r="G2689" s="23">
        <v>-31055.75</v>
      </c>
      <c r="H2689" s="27">
        <v>1</v>
      </c>
      <c r="I2689" s="114"/>
      <c r="J2689" s="17"/>
    </row>
    <row r="2690" spans="1:10" s="15" customFormat="1" ht="23.25" customHeight="1" x14ac:dyDescent="0.55000000000000004">
      <c r="A2690" s="25">
        <v>125</v>
      </c>
      <c r="B2690" s="26">
        <v>100000075608</v>
      </c>
      <c r="C2690" s="25">
        <v>0</v>
      </c>
      <c r="D2690" s="24" t="s">
        <v>647</v>
      </c>
      <c r="E2690" s="24" t="s">
        <v>265</v>
      </c>
      <c r="F2690" s="23">
        <v>31056.75</v>
      </c>
      <c r="G2690" s="23">
        <v>-31055.75</v>
      </c>
      <c r="H2690" s="27">
        <v>1</v>
      </c>
      <c r="I2690" s="114"/>
      <c r="J2690" s="17"/>
    </row>
    <row r="2691" spans="1:10" s="15" customFormat="1" ht="23.25" customHeight="1" x14ac:dyDescent="0.55000000000000004">
      <c r="A2691" s="25">
        <v>126</v>
      </c>
      <c r="B2691" s="26">
        <v>100000075609</v>
      </c>
      <c r="C2691" s="25">
        <v>0</v>
      </c>
      <c r="D2691" s="24" t="s">
        <v>647</v>
      </c>
      <c r="E2691" s="24" t="s">
        <v>265</v>
      </c>
      <c r="F2691" s="23">
        <v>31056.75</v>
      </c>
      <c r="G2691" s="23">
        <v>-31055.75</v>
      </c>
      <c r="H2691" s="27">
        <v>1</v>
      </c>
      <c r="I2691" s="114"/>
      <c r="J2691" s="17"/>
    </row>
    <row r="2692" spans="1:10" s="15" customFormat="1" ht="23.25" customHeight="1" x14ac:dyDescent="0.55000000000000004">
      <c r="A2692" s="25">
        <v>127</v>
      </c>
      <c r="B2692" s="26">
        <v>100000075610</v>
      </c>
      <c r="C2692" s="25">
        <v>0</v>
      </c>
      <c r="D2692" s="24" t="s">
        <v>647</v>
      </c>
      <c r="E2692" s="24" t="s">
        <v>265</v>
      </c>
      <c r="F2692" s="23">
        <v>31056.75</v>
      </c>
      <c r="G2692" s="23">
        <v>-31055.75</v>
      </c>
      <c r="H2692" s="27">
        <v>1</v>
      </c>
      <c r="I2692" s="114"/>
      <c r="J2692" s="17"/>
    </row>
    <row r="2693" spans="1:10" s="15" customFormat="1" ht="23.25" customHeight="1" x14ac:dyDescent="0.55000000000000004">
      <c r="A2693" s="25">
        <v>128</v>
      </c>
      <c r="B2693" s="26">
        <v>100000075611</v>
      </c>
      <c r="C2693" s="25">
        <v>0</v>
      </c>
      <c r="D2693" s="24" t="s">
        <v>647</v>
      </c>
      <c r="E2693" s="24" t="s">
        <v>648</v>
      </c>
      <c r="F2693" s="23">
        <v>37268.1</v>
      </c>
      <c r="G2693" s="23">
        <v>-37267.1</v>
      </c>
      <c r="H2693" s="27">
        <v>1</v>
      </c>
      <c r="I2693" s="114"/>
      <c r="J2693" s="17"/>
    </row>
    <row r="2694" spans="1:10" s="15" customFormat="1" ht="23.25" customHeight="1" x14ac:dyDescent="0.55000000000000004">
      <c r="A2694" s="25">
        <v>129</v>
      </c>
      <c r="B2694" s="26">
        <v>100000075612</v>
      </c>
      <c r="C2694" s="25">
        <v>0</v>
      </c>
      <c r="D2694" s="24" t="s">
        <v>647</v>
      </c>
      <c r="E2694" s="24" t="s">
        <v>648</v>
      </c>
      <c r="F2694" s="23">
        <v>37268.1</v>
      </c>
      <c r="G2694" s="23">
        <v>-37267.1</v>
      </c>
      <c r="H2694" s="27">
        <v>1</v>
      </c>
      <c r="I2694" s="114"/>
      <c r="J2694" s="17"/>
    </row>
    <row r="2695" spans="1:10" s="15" customFormat="1" ht="23.25" customHeight="1" x14ac:dyDescent="0.55000000000000004">
      <c r="A2695" s="25">
        <v>130</v>
      </c>
      <c r="B2695" s="26">
        <v>100000075613</v>
      </c>
      <c r="C2695" s="25">
        <v>0</v>
      </c>
      <c r="D2695" s="24" t="s">
        <v>647</v>
      </c>
      <c r="E2695" s="24" t="s">
        <v>648</v>
      </c>
      <c r="F2695" s="23">
        <v>37268.1</v>
      </c>
      <c r="G2695" s="23">
        <v>-37267.1</v>
      </c>
      <c r="H2695" s="27">
        <v>1</v>
      </c>
      <c r="I2695" s="114"/>
      <c r="J2695" s="17"/>
    </row>
    <row r="2696" spans="1:10" s="15" customFormat="1" ht="23.25" customHeight="1" x14ac:dyDescent="0.55000000000000004">
      <c r="A2696" s="25">
        <v>131</v>
      </c>
      <c r="B2696" s="26">
        <v>100000075614</v>
      </c>
      <c r="C2696" s="25">
        <v>0</v>
      </c>
      <c r="D2696" s="24" t="s">
        <v>647</v>
      </c>
      <c r="E2696" s="24" t="s">
        <v>648</v>
      </c>
      <c r="F2696" s="23">
        <v>37268.1</v>
      </c>
      <c r="G2696" s="23">
        <v>-37267.1</v>
      </c>
      <c r="H2696" s="27">
        <v>1</v>
      </c>
      <c r="I2696" s="114"/>
      <c r="J2696" s="17"/>
    </row>
    <row r="2697" spans="1:10" s="15" customFormat="1" ht="23.25" customHeight="1" x14ac:dyDescent="0.55000000000000004">
      <c r="A2697" s="25">
        <v>132</v>
      </c>
      <c r="B2697" s="26">
        <v>100000075615</v>
      </c>
      <c r="C2697" s="25">
        <v>0</v>
      </c>
      <c r="D2697" s="24" t="s">
        <v>647</v>
      </c>
      <c r="E2697" s="24" t="s">
        <v>648</v>
      </c>
      <c r="F2697" s="23">
        <v>37268.1</v>
      </c>
      <c r="G2697" s="23">
        <v>-37267.1</v>
      </c>
      <c r="H2697" s="27">
        <v>1</v>
      </c>
      <c r="I2697" s="114"/>
      <c r="J2697" s="17"/>
    </row>
    <row r="2698" spans="1:10" s="15" customFormat="1" ht="23.25" customHeight="1" x14ac:dyDescent="0.55000000000000004">
      <c r="A2698" s="25">
        <v>133</v>
      </c>
      <c r="B2698" s="26">
        <v>100000075616</v>
      </c>
      <c r="C2698" s="25">
        <v>0</v>
      </c>
      <c r="D2698" s="24" t="s">
        <v>647</v>
      </c>
      <c r="E2698" s="24" t="s">
        <v>648</v>
      </c>
      <c r="F2698" s="23">
        <v>37268.1</v>
      </c>
      <c r="G2698" s="23">
        <v>-37267.1</v>
      </c>
      <c r="H2698" s="27">
        <v>1</v>
      </c>
      <c r="I2698" s="114"/>
      <c r="J2698" s="17"/>
    </row>
    <row r="2699" spans="1:10" s="15" customFormat="1" ht="23.25" customHeight="1" x14ac:dyDescent="0.55000000000000004">
      <c r="A2699" s="25">
        <v>134</v>
      </c>
      <c r="B2699" s="26">
        <v>100000075617</v>
      </c>
      <c r="C2699" s="25">
        <v>0</v>
      </c>
      <c r="D2699" s="24" t="s">
        <v>647</v>
      </c>
      <c r="E2699" s="24" t="s">
        <v>648</v>
      </c>
      <c r="F2699" s="23">
        <v>37268.1</v>
      </c>
      <c r="G2699" s="23">
        <v>-37267.1</v>
      </c>
      <c r="H2699" s="27">
        <v>1</v>
      </c>
      <c r="I2699" s="114"/>
      <c r="J2699" s="17"/>
    </row>
    <row r="2700" spans="1:10" s="15" customFormat="1" ht="23.25" customHeight="1" x14ac:dyDescent="0.55000000000000004">
      <c r="A2700" s="25">
        <v>135</v>
      </c>
      <c r="B2700" s="26">
        <v>100000075618</v>
      </c>
      <c r="C2700" s="25">
        <v>0</v>
      </c>
      <c r="D2700" s="24" t="s">
        <v>647</v>
      </c>
      <c r="E2700" s="24" t="s">
        <v>648</v>
      </c>
      <c r="F2700" s="23">
        <v>37268.1</v>
      </c>
      <c r="G2700" s="23">
        <v>-37267.1</v>
      </c>
      <c r="H2700" s="27">
        <v>1</v>
      </c>
      <c r="I2700" s="114"/>
      <c r="J2700" s="17"/>
    </row>
    <row r="2701" spans="1:10" s="15" customFormat="1" ht="23.25" customHeight="1" x14ac:dyDescent="0.55000000000000004">
      <c r="A2701" s="25">
        <v>136</v>
      </c>
      <c r="B2701" s="26">
        <v>100000075619</v>
      </c>
      <c r="C2701" s="25">
        <v>0</v>
      </c>
      <c r="D2701" s="24" t="s">
        <v>647</v>
      </c>
      <c r="E2701" s="24" t="s">
        <v>648</v>
      </c>
      <c r="F2701" s="23">
        <v>37268.1</v>
      </c>
      <c r="G2701" s="23">
        <v>-37267.1</v>
      </c>
      <c r="H2701" s="27">
        <v>1</v>
      </c>
      <c r="I2701" s="114"/>
      <c r="J2701" s="17"/>
    </row>
    <row r="2702" spans="1:10" s="15" customFormat="1" ht="23.25" customHeight="1" x14ac:dyDescent="0.55000000000000004">
      <c r="A2702" s="25">
        <v>137</v>
      </c>
      <c r="B2702" s="26">
        <v>100000075620</v>
      </c>
      <c r="C2702" s="25">
        <v>0</v>
      </c>
      <c r="D2702" s="24" t="s">
        <v>647</v>
      </c>
      <c r="E2702" s="24" t="s">
        <v>648</v>
      </c>
      <c r="F2702" s="23">
        <v>37268.1</v>
      </c>
      <c r="G2702" s="23">
        <v>-37267.1</v>
      </c>
      <c r="H2702" s="27">
        <v>1</v>
      </c>
      <c r="I2702" s="114"/>
      <c r="J2702" s="17"/>
    </row>
    <row r="2703" spans="1:10" s="15" customFormat="1" ht="23.25" customHeight="1" x14ac:dyDescent="0.55000000000000004">
      <c r="A2703" s="25">
        <v>138</v>
      </c>
      <c r="B2703" s="26">
        <v>100000075621</v>
      </c>
      <c r="C2703" s="25">
        <v>0</v>
      </c>
      <c r="D2703" s="24" t="s">
        <v>647</v>
      </c>
      <c r="E2703" s="24" t="s">
        <v>648</v>
      </c>
      <c r="F2703" s="23">
        <v>37268.1</v>
      </c>
      <c r="G2703" s="23">
        <v>-37267.1</v>
      </c>
      <c r="H2703" s="27">
        <v>1</v>
      </c>
      <c r="I2703" s="114"/>
      <c r="J2703" s="17"/>
    </row>
    <row r="2704" spans="1:10" s="15" customFormat="1" ht="23.25" customHeight="1" x14ac:dyDescent="0.55000000000000004">
      <c r="A2704" s="25">
        <v>139</v>
      </c>
      <c r="B2704" s="26">
        <v>100000075622</v>
      </c>
      <c r="C2704" s="25">
        <v>0</v>
      </c>
      <c r="D2704" s="24" t="s">
        <v>647</v>
      </c>
      <c r="E2704" s="24" t="s">
        <v>648</v>
      </c>
      <c r="F2704" s="23">
        <v>37268.1</v>
      </c>
      <c r="G2704" s="23">
        <v>-37267.1</v>
      </c>
      <c r="H2704" s="27">
        <v>1</v>
      </c>
      <c r="I2704" s="114"/>
      <c r="J2704" s="17"/>
    </row>
    <row r="2705" spans="1:10" s="15" customFormat="1" ht="23.25" customHeight="1" x14ac:dyDescent="0.55000000000000004">
      <c r="A2705" s="25">
        <v>140</v>
      </c>
      <c r="B2705" s="26">
        <v>100000075623</v>
      </c>
      <c r="C2705" s="25">
        <v>0</v>
      </c>
      <c r="D2705" s="24" t="s">
        <v>647</v>
      </c>
      <c r="E2705" s="24" t="s">
        <v>648</v>
      </c>
      <c r="F2705" s="23">
        <v>37268.1</v>
      </c>
      <c r="G2705" s="23">
        <v>-37267.1</v>
      </c>
      <c r="H2705" s="27">
        <v>1</v>
      </c>
      <c r="I2705" s="114"/>
      <c r="J2705" s="17"/>
    </row>
    <row r="2706" spans="1:10" s="15" customFormat="1" ht="23.25" customHeight="1" x14ac:dyDescent="0.55000000000000004">
      <c r="A2706" s="25">
        <v>141</v>
      </c>
      <c r="B2706" s="26">
        <v>100000075624</v>
      </c>
      <c r="C2706" s="25">
        <v>0</v>
      </c>
      <c r="D2706" s="24" t="s">
        <v>647</v>
      </c>
      <c r="E2706" s="24" t="s">
        <v>648</v>
      </c>
      <c r="F2706" s="23">
        <v>37268.1</v>
      </c>
      <c r="G2706" s="23">
        <v>-37267.1</v>
      </c>
      <c r="H2706" s="27">
        <v>1</v>
      </c>
      <c r="I2706" s="114"/>
      <c r="J2706" s="17"/>
    </row>
    <row r="2707" spans="1:10" s="15" customFormat="1" ht="23.25" customHeight="1" x14ac:dyDescent="0.55000000000000004">
      <c r="A2707" s="25">
        <v>142</v>
      </c>
      <c r="B2707" s="26">
        <v>100000075625</v>
      </c>
      <c r="C2707" s="25">
        <v>0</v>
      </c>
      <c r="D2707" s="24" t="s">
        <v>647</v>
      </c>
      <c r="E2707" s="24" t="s">
        <v>648</v>
      </c>
      <c r="F2707" s="23">
        <v>37268.1</v>
      </c>
      <c r="G2707" s="23">
        <v>-37267.1</v>
      </c>
      <c r="H2707" s="27">
        <v>1</v>
      </c>
      <c r="I2707" s="114"/>
      <c r="J2707" s="17"/>
    </row>
    <row r="2708" spans="1:10" s="15" customFormat="1" ht="23.25" customHeight="1" x14ac:dyDescent="0.55000000000000004">
      <c r="A2708" s="25">
        <v>143</v>
      </c>
      <c r="B2708" s="26">
        <v>100000075626</v>
      </c>
      <c r="C2708" s="25">
        <v>0</v>
      </c>
      <c r="D2708" s="24" t="s">
        <v>647</v>
      </c>
      <c r="E2708" s="24" t="s">
        <v>648</v>
      </c>
      <c r="F2708" s="23">
        <v>37268.1</v>
      </c>
      <c r="G2708" s="23">
        <v>-37267.1</v>
      </c>
      <c r="H2708" s="27">
        <v>1</v>
      </c>
      <c r="I2708" s="114"/>
      <c r="J2708" s="17"/>
    </row>
    <row r="2709" spans="1:10" s="15" customFormat="1" ht="23.25" customHeight="1" x14ac:dyDescent="0.55000000000000004">
      <c r="A2709" s="25">
        <v>144</v>
      </c>
      <c r="B2709" s="26">
        <v>100000075627</v>
      </c>
      <c r="C2709" s="25">
        <v>0</v>
      </c>
      <c r="D2709" s="24" t="s">
        <v>647</v>
      </c>
      <c r="E2709" s="24" t="s">
        <v>648</v>
      </c>
      <c r="F2709" s="23">
        <v>37268.1</v>
      </c>
      <c r="G2709" s="23">
        <v>-37267.1</v>
      </c>
      <c r="H2709" s="27">
        <v>1</v>
      </c>
      <c r="I2709" s="114"/>
      <c r="J2709" s="17"/>
    </row>
    <row r="2710" spans="1:10" s="15" customFormat="1" ht="23.25" customHeight="1" x14ac:dyDescent="0.55000000000000004">
      <c r="A2710" s="25">
        <v>145</v>
      </c>
      <c r="B2710" s="26">
        <v>100000075628</v>
      </c>
      <c r="C2710" s="25">
        <v>0</v>
      </c>
      <c r="D2710" s="24" t="s">
        <v>647</v>
      </c>
      <c r="E2710" s="24" t="s">
        <v>648</v>
      </c>
      <c r="F2710" s="23">
        <v>37268.1</v>
      </c>
      <c r="G2710" s="23">
        <v>-37267.1</v>
      </c>
      <c r="H2710" s="27">
        <v>1</v>
      </c>
      <c r="I2710" s="114"/>
      <c r="J2710" s="17"/>
    </row>
    <row r="2711" spans="1:10" s="15" customFormat="1" ht="23.25" customHeight="1" x14ac:dyDescent="0.55000000000000004">
      <c r="A2711" s="25">
        <v>146</v>
      </c>
      <c r="B2711" s="26">
        <v>100000075629</v>
      </c>
      <c r="C2711" s="25">
        <v>0</v>
      </c>
      <c r="D2711" s="24" t="s">
        <v>647</v>
      </c>
      <c r="E2711" s="24" t="s">
        <v>648</v>
      </c>
      <c r="F2711" s="23">
        <v>37268.1</v>
      </c>
      <c r="G2711" s="23">
        <v>-37267.1</v>
      </c>
      <c r="H2711" s="27">
        <v>1</v>
      </c>
      <c r="I2711" s="114"/>
      <c r="J2711" s="17"/>
    </row>
    <row r="2712" spans="1:10" s="15" customFormat="1" ht="23.25" customHeight="1" x14ac:dyDescent="0.55000000000000004">
      <c r="A2712" s="25">
        <v>147</v>
      </c>
      <c r="B2712" s="26">
        <v>100000075630</v>
      </c>
      <c r="C2712" s="25">
        <v>0</v>
      </c>
      <c r="D2712" s="24" t="s">
        <v>647</v>
      </c>
      <c r="E2712" s="24" t="s">
        <v>648</v>
      </c>
      <c r="F2712" s="23">
        <v>37268.1</v>
      </c>
      <c r="G2712" s="23">
        <v>-37267.1</v>
      </c>
      <c r="H2712" s="27">
        <v>1</v>
      </c>
      <c r="I2712" s="114"/>
      <c r="J2712" s="17"/>
    </row>
    <row r="2713" spans="1:10" s="15" customFormat="1" ht="23.25" customHeight="1" x14ac:dyDescent="0.55000000000000004">
      <c r="A2713" s="25">
        <v>148</v>
      </c>
      <c r="B2713" s="26">
        <v>100000075631</v>
      </c>
      <c r="C2713" s="25">
        <v>0</v>
      </c>
      <c r="D2713" s="24" t="s">
        <v>647</v>
      </c>
      <c r="E2713" s="24" t="s">
        <v>648</v>
      </c>
      <c r="F2713" s="23">
        <v>37268.1</v>
      </c>
      <c r="G2713" s="23">
        <v>-37267.1</v>
      </c>
      <c r="H2713" s="27">
        <v>1</v>
      </c>
      <c r="I2713" s="114"/>
      <c r="J2713" s="17"/>
    </row>
    <row r="2714" spans="1:10" s="15" customFormat="1" ht="23.25" customHeight="1" x14ac:dyDescent="0.55000000000000004">
      <c r="A2714" s="25">
        <v>149</v>
      </c>
      <c r="B2714" s="26">
        <v>100000075632</v>
      </c>
      <c r="C2714" s="25">
        <v>0</v>
      </c>
      <c r="D2714" s="24" t="s">
        <v>647</v>
      </c>
      <c r="E2714" s="24" t="s">
        <v>648</v>
      </c>
      <c r="F2714" s="23">
        <v>37268.1</v>
      </c>
      <c r="G2714" s="23">
        <v>-37267.1</v>
      </c>
      <c r="H2714" s="27">
        <v>1</v>
      </c>
      <c r="I2714" s="114"/>
      <c r="J2714" s="17"/>
    </row>
    <row r="2715" spans="1:10" s="15" customFormat="1" ht="23.25" customHeight="1" x14ac:dyDescent="0.55000000000000004">
      <c r="A2715" s="25">
        <v>150</v>
      </c>
      <c r="B2715" s="26">
        <v>100000075633</v>
      </c>
      <c r="C2715" s="25">
        <v>0</v>
      </c>
      <c r="D2715" s="24" t="s">
        <v>647</v>
      </c>
      <c r="E2715" s="24" t="s">
        <v>648</v>
      </c>
      <c r="F2715" s="23">
        <v>37268.1</v>
      </c>
      <c r="G2715" s="23">
        <v>-37267.1</v>
      </c>
      <c r="H2715" s="27">
        <v>1</v>
      </c>
      <c r="I2715" s="114"/>
      <c r="J2715" s="17"/>
    </row>
    <row r="2716" spans="1:10" s="15" customFormat="1" ht="23.25" customHeight="1" x14ac:dyDescent="0.55000000000000004">
      <c r="A2716" s="25">
        <v>151</v>
      </c>
      <c r="B2716" s="26">
        <v>100000075634</v>
      </c>
      <c r="C2716" s="25">
        <v>0</v>
      </c>
      <c r="D2716" s="24" t="s">
        <v>647</v>
      </c>
      <c r="E2716" s="24" t="s">
        <v>648</v>
      </c>
      <c r="F2716" s="23">
        <v>37268.1</v>
      </c>
      <c r="G2716" s="23">
        <v>-37267.1</v>
      </c>
      <c r="H2716" s="27">
        <v>1</v>
      </c>
      <c r="I2716" s="114"/>
      <c r="J2716" s="17"/>
    </row>
    <row r="2717" spans="1:10" s="15" customFormat="1" ht="23.25" customHeight="1" x14ac:dyDescent="0.55000000000000004">
      <c r="A2717" s="25">
        <v>152</v>
      </c>
      <c r="B2717" s="26">
        <v>100000075635</v>
      </c>
      <c r="C2717" s="25">
        <v>0</v>
      </c>
      <c r="D2717" s="24" t="s">
        <v>647</v>
      </c>
      <c r="E2717" s="24" t="s">
        <v>648</v>
      </c>
      <c r="F2717" s="23">
        <v>37268.1</v>
      </c>
      <c r="G2717" s="23">
        <v>-37267.1</v>
      </c>
      <c r="H2717" s="27">
        <v>1</v>
      </c>
      <c r="I2717" s="114"/>
      <c r="J2717" s="17"/>
    </row>
    <row r="2718" spans="1:10" s="15" customFormat="1" ht="23.25" customHeight="1" x14ac:dyDescent="0.55000000000000004">
      <c r="A2718" s="25">
        <v>153</v>
      </c>
      <c r="B2718" s="26">
        <v>100000075636</v>
      </c>
      <c r="C2718" s="25">
        <v>0</v>
      </c>
      <c r="D2718" s="24" t="s">
        <v>647</v>
      </c>
      <c r="E2718" s="24" t="s">
        <v>648</v>
      </c>
      <c r="F2718" s="23">
        <v>37268.1</v>
      </c>
      <c r="G2718" s="23">
        <v>-37267.1</v>
      </c>
      <c r="H2718" s="27">
        <v>1</v>
      </c>
      <c r="I2718" s="114"/>
      <c r="J2718" s="17"/>
    </row>
    <row r="2719" spans="1:10" s="15" customFormat="1" ht="23.25" customHeight="1" x14ac:dyDescent="0.55000000000000004">
      <c r="A2719" s="25">
        <v>154</v>
      </c>
      <c r="B2719" s="26">
        <v>100000075637</v>
      </c>
      <c r="C2719" s="25">
        <v>0</v>
      </c>
      <c r="D2719" s="24" t="s">
        <v>647</v>
      </c>
      <c r="E2719" s="24" t="s">
        <v>648</v>
      </c>
      <c r="F2719" s="23">
        <v>37268.1</v>
      </c>
      <c r="G2719" s="23">
        <v>-37267.1</v>
      </c>
      <c r="H2719" s="27">
        <v>1</v>
      </c>
      <c r="I2719" s="114"/>
      <c r="J2719" s="17"/>
    </row>
    <row r="2720" spans="1:10" s="15" customFormat="1" ht="23.25" customHeight="1" x14ac:dyDescent="0.55000000000000004">
      <c r="A2720" s="25">
        <v>155</v>
      </c>
      <c r="B2720" s="26">
        <v>100000075638</v>
      </c>
      <c r="C2720" s="25">
        <v>0</v>
      </c>
      <c r="D2720" s="24" t="s">
        <v>647</v>
      </c>
      <c r="E2720" s="24" t="s">
        <v>648</v>
      </c>
      <c r="F2720" s="23">
        <v>37268.1</v>
      </c>
      <c r="G2720" s="23">
        <v>-37267.1</v>
      </c>
      <c r="H2720" s="27">
        <v>1</v>
      </c>
      <c r="I2720" s="114"/>
      <c r="J2720" s="17"/>
    </row>
    <row r="2721" spans="1:10" s="15" customFormat="1" ht="23.25" customHeight="1" x14ac:dyDescent="0.55000000000000004">
      <c r="A2721" s="25">
        <v>156</v>
      </c>
      <c r="B2721" s="26">
        <v>100000075639</v>
      </c>
      <c r="C2721" s="25">
        <v>0</v>
      </c>
      <c r="D2721" s="24" t="s">
        <v>647</v>
      </c>
      <c r="E2721" s="24" t="s">
        <v>648</v>
      </c>
      <c r="F2721" s="23">
        <v>37268.1</v>
      </c>
      <c r="G2721" s="23">
        <v>-37267.1</v>
      </c>
      <c r="H2721" s="27">
        <v>1</v>
      </c>
      <c r="I2721" s="114"/>
      <c r="J2721" s="17"/>
    </row>
    <row r="2722" spans="1:10" s="15" customFormat="1" ht="23.25" customHeight="1" x14ac:dyDescent="0.55000000000000004">
      <c r="A2722" s="25">
        <v>157</v>
      </c>
      <c r="B2722" s="26">
        <v>100000075640</v>
      </c>
      <c r="C2722" s="25">
        <v>0</v>
      </c>
      <c r="D2722" s="24" t="s">
        <v>647</v>
      </c>
      <c r="E2722" s="24" t="s">
        <v>648</v>
      </c>
      <c r="F2722" s="23">
        <v>37268.1</v>
      </c>
      <c r="G2722" s="23">
        <v>-37267.1</v>
      </c>
      <c r="H2722" s="27">
        <v>1</v>
      </c>
      <c r="I2722" s="114"/>
      <c r="J2722" s="17"/>
    </row>
    <row r="2723" spans="1:10" s="15" customFormat="1" ht="23.25" customHeight="1" x14ac:dyDescent="0.55000000000000004">
      <c r="A2723" s="25">
        <v>158</v>
      </c>
      <c r="B2723" s="26">
        <v>100000075641</v>
      </c>
      <c r="C2723" s="25">
        <v>0</v>
      </c>
      <c r="D2723" s="24" t="s">
        <v>647</v>
      </c>
      <c r="E2723" s="24" t="s">
        <v>344</v>
      </c>
      <c r="F2723" s="23">
        <v>5350</v>
      </c>
      <c r="G2723" s="23">
        <v>-5349</v>
      </c>
      <c r="H2723" s="27">
        <v>1</v>
      </c>
      <c r="I2723" s="114"/>
      <c r="J2723" s="17"/>
    </row>
    <row r="2724" spans="1:10" s="15" customFormat="1" ht="23.25" customHeight="1" x14ac:dyDescent="0.55000000000000004">
      <c r="A2724" s="25">
        <v>159</v>
      </c>
      <c r="B2724" s="26">
        <v>100000075642</v>
      </c>
      <c r="C2724" s="25">
        <v>0</v>
      </c>
      <c r="D2724" s="24" t="s">
        <v>647</v>
      </c>
      <c r="E2724" s="24" t="s">
        <v>344</v>
      </c>
      <c r="F2724" s="23">
        <v>5350</v>
      </c>
      <c r="G2724" s="23">
        <v>-5349</v>
      </c>
      <c r="H2724" s="27">
        <v>1</v>
      </c>
      <c r="I2724" s="114"/>
      <c r="J2724" s="17"/>
    </row>
    <row r="2725" spans="1:10" s="15" customFormat="1" ht="23.25" customHeight="1" x14ac:dyDescent="0.55000000000000004">
      <c r="A2725" s="25">
        <v>160</v>
      </c>
      <c r="B2725" s="26">
        <v>100000075643</v>
      </c>
      <c r="C2725" s="25">
        <v>0</v>
      </c>
      <c r="D2725" s="24" t="s">
        <v>647</v>
      </c>
      <c r="E2725" s="24" t="s">
        <v>344</v>
      </c>
      <c r="F2725" s="23">
        <v>5350</v>
      </c>
      <c r="G2725" s="23">
        <v>-5349</v>
      </c>
      <c r="H2725" s="27">
        <v>1</v>
      </c>
      <c r="I2725" s="114"/>
      <c r="J2725" s="17"/>
    </row>
    <row r="2726" spans="1:10" s="15" customFormat="1" ht="23.25" customHeight="1" x14ac:dyDescent="0.55000000000000004">
      <c r="A2726" s="25">
        <v>161</v>
      </c>
      <c r="B2726" s="26">
        <v>100000075644</v>
      </c>
      <c r="C2726" s="25">
        <v>0</v>
      </c>
      <c r="D2726" s="24" t="s">
        <v>647</v>
      </c>
      <c r="E2726" s="24" t="s">
        <v>344</v>
      </c>
      <c r="F2726" s="23">
        <v>5350</v>
      </c>
      <c r="G2726" s="23">
        <v>-5349</v>
      </c>
      <c r="H2726" s="27">
        <v>1</v>
      </c>
      <c r="I2726" s="114"/>
      <c r="J2726" s="17"/>
    </row>
    <row r="2727" spans="1:10" s="15" customFormat="1" ht="23.25" customHeight="1" x14ac:dyDescent="0.55000000000000004">
      <c r="A2727" s="25">
        <v>162</v>
      </c>
      <c r="B2727" s="26">
        <v>100000075645</v>
      </c>
      <c r="C2727" s="25">
        <v>0</v>
      </c>
      <c r="D2727" s="24" t="s">
        <v>647</v>
      </c>
      <c r="E2727" s="24" t="s">
        <v>344</v>
      </c>
      <c r="F2727" s="23">
        <v>5350</v>
      </c>
      <c r="G2727" s="23">
        <v>-5349</v>
      </c>
      <c r="H2727" s="27">
        <v>1</v>
      </c>
      <c r="I2727" s="114"/>
      <c r="J2727" s="17"/>
    </row>
    <row r="2728" spans="1:10" s="15" customFormat="1" ht="23.25" customHeight="1" x14ac:dyDescent="0.55000000000000004">
      <c r="A2728" s="25">
        <v>163</v>
      </c>
      <c r="B2728" s="26">
        <v>100000075646</v>
      </c>
      <c r="C2728" s="25">
        <v>0</v>
      </c>
      <c r="D2728" s="24" t="s">
        <v>647</v>
      </c>
      <c r="E2728" s="24" t="s">
        <v>344</v>
      </c>
      <c r="F2728" s="23">
        <v>5350</v>
      </c>
      <c r="G2728" s="23">
        <v>-5349</v>
      </c>
      <c r="H2728" s="27">
        <v>1</v>
      </c>
      <c r="I2728" s="114"/>
      <c r="J2728" s="17"/>
    </row>
    <row r="2729" spans="1:10" s="15" customFormat="1" ht="23.25" customHeight="1" x14ac:dyDescent="0.55000000000000004">
      <c r="A2729" s="25">
        <v>164</v>
      </c>
      <c r="B2729" s="26">
        <v>100000075647</v>
      </c>
      <c r="C2729" s="25">
        <v>0</v>
      </c>
      <c r="D2729" s="24" t="s">
        <v>647</v>
      </c>
      <c r="E2729" s="24" t="s">
        <v>344</v>
      </c>
      <c r="F2729" s="23">
        <v>5350</v>
      </c>
      <c r="G2729" s="23">
        <v>-5349</v>
      </c>
      <c r="H2729" s="27">
        <v>1</v>
      </c>
      <c r="I2729" s="114"/>
      <c r="J2729" s="17"/>
    </row>
    <row r="2730" spans="1:10" s="15" customFormat="1" ht="23.25" customHeight="1" x14ac:dyDescent="0.55000000000000004">
      <c r="A2730" s="25">
        <v>165</v>
      </c>
      <c r="B2730" s="26">
        <v>100000075648</v>
      </c>
      <c r="C2730" s="25">
        <v>0</v>
      </c>
      <c r="D2730" s="24" t="s">
        <v>647</v>
      </c>
      <c r="E2730" s="24" t="s">
        <v>344</v>
      </c>
      <c r="F2730" s="23">
        <v>5350</v>
      </c>
      <c r="G2730" s="23">
        <v>-5349</v>
      </c>
      <c r="H2730" s="27">
        <v>1</v>
      </c>
      <c r="I2730" s="114"/>
      <c r="J2730" s="17"/>
    </row>
    <row r="2731" spans="1:10" s="15" customFormat="1" ht="23.25" customHeight="1" x14ac:dyDescent="0.55000000000000004">
      <c r="A2731" s="25">
        <v>166</v>
      </c>
      <c r="B2731" s="26">
        <v>100000075649</v>
      </c>
      <c r="C2731" s="25">
        <v>0</v>
      </c>
      <c r="D2731" s="24" t="s">
        <v>647</v>
      </c>
      <c r="E2731" s="24" t="s">
        <v>344</v>
      </c>
      <c r="F2731" s="23">
        <v>5350</v>
      </c>
      <c r="G2731" s="23">
        <v>-5349</v>
      </c>
      <c r="H2731" s="27">
        <v>1</v>
      </c>
      <c r="I2731" s="114"/>
      <c r="J2731" s="17"/>
    </row>
    <row r="2732" spans="1:10" s="15" customFormat="1" ht="23.25" customHeight="1" x14ac:dyDescent="0.55000000000000004">
      <c r="A2732" s="25">
        <v>167</v>
      </c>
      <c r="B2732" s="26">
        <v>100000075650</v>
      </c>
      <c r="C2732" s="25">
        <v>0</v>
      </c>
      <c r="D2732" s="24" t="s">
        <v>647</v>
      </c>
      <c r="E2732" s="24" t="s">
        <v>344</v>
      </c>
      <c r="F2732" s="23">
        <v>5350</v>
      </c>
      <c r="G2732" s="23">
        <v>-5349</v>
      </c>
      <c r="H2732" s="27">
        <v>1</v>
      </c>
      <c r="I2732" s="114"/>
      <c r="J2732" s="17"/>
    </row>
    <row r="2733" spans="1:10" s="15" customFormat="1" ht="23.25" customHeight="1" x14ac:dyDescent="0.55000000000000004">
      <c r="A2733" s="25">
        <v>168</v>
      </c>
      <c r="B2733" s="26">
        <v>100000075651</v>
      </c>
      <c r="C2733" s="25">
        <v>0</v>
      </c>
      <c r="D2733" s="24" t="s">
        <v>647</v>
      </c>
      <c r="E2733" s="24" t="s">
        <v>344</v>
      </c>
      <c r="F2733" s="23">
        <v>5350</v>
      </c>
      <c r="G2733" s="23">
        <v>-5349</v>
      </c>
      <c r="H2733" s="27">
        <v>1</v>
      </c>
      <c r="I2733" s="114"/>
      <c r="J2733" s="17"/>
    </row>
    <row r="2734" spans="1:10" s="15" customFormat="1" ht="23.25" customHeight="1" x14ac:dyDescent="0.55000000000000004">
      <c r="A2734" s="25">
        <v>169</v>
      </c>
      <c r="B2734" s="26">
        <v>100000075652</v>
      </c>
      <c r="C2734" s="25">
        <v>0</v>
      </c>
      <c r="D2734" s="24" t="s">
        <v>647</v>
      </c>
      <c r="E2734" s="24" t="s">
        <v>344</v>
      </c>
      <c r="F2734" s="23">
        <v>5350</v>
      </c>
      <c r="G2734" s="23">
        <v>-5349</v>
      </c>
      <c r="H2734" s="27">
        <v>1</v>
      </c>
      <c r="I2734" s="114"/>
      <c r="J2734" s="17"/>
    </row>
    <row r="2735" spans="1:10" s="15" customFormat="1" ht="23.25" customHeight="1" x14ac:dyDescent="0.55000000000000004">
      <c r="A2735" s="25">
        <v>170</v>
      </c>
      <c r="B2735" s="26">
        <v>100000075653</v>
      </c>
      <c r="C2735" s="25">
        <v>0</v>
      </c>
      <c r="D2735" s="24" t="s">
        <v>647</v>
      </c>
      <c r="E2735" s="24" t="s">
        <v>344</v>
      </c>
      <c r="F2735" s="23">
        <v>5350</v>
      </c>
      <c r="G2735" s="23">
        <v>-5349</v>
      </c>
      <c r="H2735" s="27">
        <v>1</v>
      </c>
      <c r="I2735" s="114"/>
      <c r="J2735" s="17"/>
    </row>
    <row r="2736" spans="1:10" s="15" customFormat="1" ht="23.25" customHeight="1" x14ac:dyDescent="0.55000000000000004">
      <c r="A2736" s="25">
        <v>171</v>
      </c>
      <c r="B2736" s="26">
        <v>100000075654</v>
      </c>
      <c r="C2736" s="25">
        <v>0</v>
      </c>
      <c r="D2736" s="24" t="s">
        <v>647</v>
      </c>
      <c r="E2736" s="24" t="s">
        <v>344</v>
      </c>
      <c r="F2736" s="23">
        <v>5350</v>
      </c>
      <c r="G2736" s="23">
        <v>-5349</v>
      </c>
      <c r="H2736" s="27">
        <v>1</v>
      </c>
      <c r="I2736" s="114"/>
      <c r="J2736" s="17"/>
    </row>
    <row r="2737" spans="1:10" s="15" customFormat="1" ht="23.25" customHeight="1" x14ac:dyDescent="0.55000000000000004">
      <c r="A2737" s="25">
        <v>172</v>
      </c>
      <c r="B2737" s="26">
        <v>100000075655</v>
      </c>
      <c r="C2737" s="25">
        <v>0</v>
      </c>
      <c r="D2737" s="24" t="s">
        <v>647</v>
      </c>
      <c r="E2737" s="24" t="s">
        <v>344</v>
      </c>
      <c r="F2737" s="23">
        <v>5350</v>
      </c>
      <c r="G2737" s="23">
        <v>-5349</v>
      </c>
      <c r="H2737" s="27">
        <v>1</v>
      </c>
      <c r="I2737" s="114"/>
      <c r="J2737" s="17"/>
    </row>
    <row r="2738" spans="1:10" s="15" customFormat="1" ht="23.25" customHeight="1" x14ac:dyDescent="0.55000000000000004">
      <c r="A2738" s="25">
        <v>173</v>
      </c>
      <c r="B2738" s="26">
        <v>100000075656</v>
      </c>
      <c r="C2738" s="25">
        <v>0</v>
      </c>
      <c r="D2738" s="24" t="s">
        <v>647</v>
      </c>
      <c r="E2738" s="24" t="s">
        <v>344</v>
      </c>
      <c r="F2738" s="23">
        <v>5350</v>
      </c>
      <c r="G2738" s="23">
        <v>-5349</v>
      </c>
      <c r="H2738" s="27">
        <v>1</v>
      </c>
      <c r="I2738" s="114"/>
      <c r="J2738" s="17"/>
    </row>
    <row r="2739" spans="1:10" s="15" customFormat="1" ht="23.25" customHeight="1" x14ac:dyDescent="0.55000000000000004">
      <c r="A2739" s="25">
        <v>174</v>
      </c>
      <c r="B2739" s="26">
        <v>100000075657</v>
      </c>
      <c r="C2739" s="25">
        <v>0</v>
      </c>
      <c r="D2739" s="24" t="s">
        <v>647</v>
      </c>
      <c r="E2739" s="24" t="s">
        <v>344</v>
      </c>
      <c r="F2739" s="23">
        <v>5350</v>
      </c>
      <c r="G2739" s="23">
        <v>-5349</v>
      </c>
      <c r="H2739" s="27">
        <v>1</v>
      </c>
      <c r="I2739" s="114"/>
      <c r="J2739" s="17"/>
    </row>
    <row r="2740" spans="1:10" s="15" customFormat="1" ht="23.25" customHeight="1" x14ac:dyDescent="0.55000000000000004">
      <c r="A2740" s="25">
        <v>175</v>
      </c>
      <c r="B2740" s="26">
        <v>100000075658</v>
      </c>
      <c r="C2740" s="25">
        <v>0</v>
      </c>
      <c r="D2740" s="24" t="s">
        <v>647</v>
      </c>
      <c r="E2740" s="24" t="s">
        <v>344</v>
      </c>
      <c r="F2740" s="23">
        <v>5350</v>
      </c>
      <c r="G2740" s="23">
        <v>-5349</v>
      </c>
      <c r="H2740" s="27">
        <v>1</v>
      </c>
      <c r="I2740" s="114"/>
      <c r="J2740" s="17"/>
    </row>
    <row r="2741" spans="1:10" s="15" customFormat="1" ht="23.25" customHeight="1" x14ac:dyDescent="0.55000000000000004">
      <c r="A2741" s="25">
        <v>176</v>
      </c>
      <c r="B2741" s="26">
        <v>100000075659</v>
      </c>
      <c r="C2741" s="25">
        <v>0</v>
      </c>
      <c r="D2741" s="24" t="s">
        <v>647</v>
      </c>
      <c r="E2741" s="24" t="s">
        <v>344</v>
      </c>
      <c r="F2741" s="23">
        <v>5350</v>
      </c>
      <c r="G2741" s="23">
        <v>-5349</v>
      </c>
      <c r="H2741" s="27">
        <v>1</v>
      </c>
      <c r="I2741" s="114"/>
      <c r="J2741" s="17"/>
    </row>
    <row r="2742" spans="1:10" s="15" customFormat="1" ht="23.25" customHeight="1" x14ac:dyDescent="0.55000000000000004">
      <c r="A2742" s="25">
        <v>177</v>
      </c>
      <c r="B2742" s="26">
        <v>100000075660</v>
      </c>
      <c r="C2742" s="25">
        <v>0</v>
      </c>
      <c r="D2742" s="24" t="s">
        <v>647</v>
      </c>
      <c r="E2742" s="24" t="s">
        <v>344</v>
      </c>
      <c r="F2742" s="23">
        <v>5350</v>
      </c>
      <c r="G2742" s="23">
        <v>-5349</v>
      </c>
      <c r="H2742" s="27">
        <v>1</v>
      </c>
      <c r="I2742" s="114"/>
      <c r="J2742" s="17"/>
    </row>
    <row r="2743" spans="1:10" s="15" customFormat="1" ht="23.25" customHeight="1" x14ac:dyDescent="0.55000000000000004">
      <c r="A2743" s="25">
        <v>178</v>
      </c>
      <c r="B2743" s="26">
        <v>100000075661</v>
      </c>
      <c r="C2743" s="25">
        <v>0</v>
      </c>
      <c r="D2743" s="24" t="s">
        <v>647</v>
      </c>
      <c r="E2743" s="24" t="s">
        <v>344</v>
      </c>
      <c r="F2743" s="23">
        <v>5350</v>
      </c>
      <c r="G2743" s="23">
        <v>-5349</v>
      </c>
      <c r="H2743" s="27">
        <v>1</v>
      </c>
      <c r="I2743" s="114"/>
      <c r="J2743" s="17"/>
    </row>
    <row r="2744" spans="1:10" s="15" customFormat="1" ht="23.25" customHeight="1" x14ac:dyDescent="0.55000000000000004">
      <c r="A2744" s="25">
        <v>179</v>
      </c>
      <c r="B2744" s="26">
        <v>100000075662</v>
      </c>
      <c r="C2744" s="25">
        <v>0</v>
      </c>
      <c r="D2744" s="24" t="s">
        <v>647</v>
      </c>
      <c r="E2744" s="24" t="s">
        <v>344</v>
      </c>
      <c r="F2744" s="23">
        <v>5350</v>
      </c>
      <c r="G2744" s="23">
        <v>-5349</v>
      </c>
      <c r="H2744" s="27">
        <v>1</v>
      </c>
      <c r="I2744" s="114"/>
      <c r="J2744" s="17"/>
    </row>
    <row r="2745" spans="1:10" s="15" customFormat="1" ht="23.25" customHeight="1" x14ac:dyDescent="0.55000000000000004">
      <c r="A2745" s="25">
        <v>180</v>
      </c>
      <c r="B2745" s="26">
        <v>100000075663</v>
      </c>
      <c r="C2745" s="25">
        <v>0</v>
      </c>
      <c r="D2745" s="24" t="s">
        <v>647</v>
      </c>
      <c r="E2745" s="24" t="s">
        <v>344</v>
      </c>
      <c r="F2745" s="23">
        <v>5350</v>
      </c>
      <c r="G2745" s="23">
        <v>-5349</v>
      </c>
      <c r="H2745" s="27">
        <v>1</v>
      </c>
      <c r="I2745" s="114"/>
      <c r="J2745" s="17"/>
    </row>
    <row r="2746" spans="1:10" s="15" customFormat="1" ht="23.25" customHeight="1" x14ac:dyDescent="0.55000000000000004">
      <c r="A2746" s="25">
        <v>181</v>
      </c>
      <c r="B2746" s="26">
        <v>100000075664</v>
      </c>
      <c r="C2746" s="25">
        <v>0</v>
      </c>
      <c r="D2746" s="24" t="s">
        <v>647</v>
      </c>
      <c r="E2746" s="24" t="s">
        <v>344</v>
      </c>
      <c r="F2746" s="23">
        <v>5350</v>
      </c>
      <c r="G2746" s="23">
        <v>-5349</v>
      </c>
      <c r="H2746" s="27">
        <v>1</v>
      </c>
      <c r="I2746" s="114"/>
      <c r="J2746" s="17"/>
    </row>
    <row r="2747" spans="1:10" s="15" customFormat="1" ht="23.25" customHeight="1" x14ac:dyDescent="0.55000000000000004">
      <c r="A2747" s="25">
        <v>182</v>
      </c>
      <c r="B2747" s="26">
        <v>100000075665</v>
      </c>
      <c r="C2747" s="25">
        <v>0</v>
      </c>
      <c r="D2747" s="24" t="s">
        <v>647</v>
      </c>
      <c r="E2747" s="24" t="s">
        <v>344</v>
      </c>
      <c r="F2747" s="23">
        <v>5350</v>
      </c>
      <c r="G2747" s="23">
        <v>-5349</v>
      </c>
      <c r="H2747" s="27">
        <v>1</v>
      </c>
      <c r="I2747" s="114"/>
      <c r="J2747" s="17"/>
    </row>
    <row r="2748" spans="1:10" s="15" customFormat="1" ht="23.25" customHeight="1" x14ac:dyDescent="0.55000000000000004">
      <c r="A2748" s="25">
        <v>183</v>
      </c>
      <c r="B2748" s="26">
        <v>100000075666</v>
      </c>
      <c r="C2748" s="25">
        <v>0</v>
      </c>
      <c r="D2748" s="24" t="s">
        <v>647</v>
      </c>
      <c r="E2748" s="24" t="s">
        <v>344</v>
      </c>
      <c r="F2748" s="23">
        <v>5350</v>
      </c>
      <c r="G2748" s="23">
        <v>-5349</v>
      </c>
      <c r="H2748" s="27">
        <v>1</v>
      </c>
      <c r="I2748" s="114"/>
      <c r="J2748" s="17"/>
    </row>
    <row r="2749" spans="1:10" s="15" customFormat="1" ht="23.25" customHeight="1" x14ac:dyDescent="0.55000000000000004">
      <c r="A2749" s="25">
        <v>184</v>
      </c>
      <c r="B2749" s="26">
        <v>100000075667</v>
      </c>
      <c r="C2749" s="25">
        <v>0</v>
      </c>
      <c r="D2749" s="24" t="s">
        <v>647</v>
      </c>
      <c r="E2749" s="24" t="s">
        <v>344</v>
      </c>
      <c r="F2749" s="23">
        <v>5350</v>
      </c>
      <c r="G2749" s="23">
        <v>-5349</v>
      </c>
      <c r="H2749" s="27">
        <v>1</v>
      </c>
      <c r="I2749" s="114"/>
      <c r="J2749" s="17"/>
    </row>
    <row r="2750" spans="1:10" s="15" customFormat="1" ht="23.25" customHeight="1" x14ac:dyDescent="0.55000000000000004">
      <c r="A2750" s="25">
        <v>185</v>
      </c>
      <c r="B2750" s="26">
        <v>100000075668</v>
      </c>
      <c r="C2750" s="25">
        <v>0</v>
      </c>
      <c r="D2750" s="24" t="s">
        <v>647</v>
      </c>
      <c r="E2750" s="24" t="s">
        <v>344</v>
      </c>
      <c r="F2750" s="23">
        <v>5350</v>
      </c>
      <c r="G2750" s="23">
        <v>-5349</v>
      </c>
      <c r="H2750" s="27">
        <v>1</v>
      </c>
      <c r="I2750" s="114"/>
      <c r="J2750" s="17"/>
    </row>
    <row r="2751" spans="1:10" s="15" customFormat="1" ht="23.25" customHeight="1" x14ac:dyDescent="0.55000000000000004">
      <c r="A2751" s="25">
        <v>186</v>
      </c>
      <c r="B2751" s="26">
        <v>100000075669</v>
      </c>
      <c r="C2751" s="25">
        <v>0</v>
      </c>
      <c r="D2751" s="24" t="s">
        <v>647</v>
      </c>
      <c r="E2751" s="24" t="s">
        <v>344</v>
      </c>
      <c r="F2751" s="23">
        <v>5350</v>
      </c>
      <c r="G2751" s="23">
        <v>-5349</v>
      </c>
      <c r="H2751" s="27">
        <v>1</v>
      </c>
      <c r="I2751" s="114"/>
      <c r="J2751" s="17"/>
    </row>
    <row r="2752" spans="1:10" s="15" customFormat="1" ht="23.25" customHeight="1" x14ac:dyDescent="0.55000000000000004">
      <c r="A2752" s="25">
        <v>187</v>
      </c>
      <c r="B2752" s="26">
        <v>100000075670</v>
      </c>
      <c r="C2752" s="25">
        <v>0</v>
      </c>
      <c r="D2752" s="24" t="s">
        <v>647</v>
      </c>
      <c r="E2752" s="24" t="s">
        <v>344</v>
      </c>
      <c r="F2752" s="23">
        <v>5350</v>
      </c>
      <c r="G2752" s="23">
        <v>-5349</v>
      </c>
      <c r="H2752" s="27">
        <v>1</v>
      </c>
      <c r="I2752" s="114"/>
      <c r="J2752" s="17"/>
    </row>
    <row r="2753" spans="1:10" s="15" customFormat="1" ht="23.25" customHeight="1" x14ac:dyDescent="0.55000000000000004">
      <c r="A2753" s="25">
        <v>188</v>
      </c>
      <c r="B2753" s="26">
        <v>100000075671</v>
      </c>
      <c r="C2753" s="25">
        <v>0</v>
      </c>
      <c r="D2753" s="24" t="s">
        <v>647</v>
      </c>
      <c r="E2753" s="24" t="s">
        <v>344</v>
      </c>
      <c r="F2753" s="23">
        <v>5350</v>
      </c>
      <c r="G2753" s="23">
        <v>-5349</v>
      </c>
      <c r="H2753" s="27">
        <v>1</v>
      </c>
      <c r="I2753" s="114"/>
      <c r="J2753" s="17"/>
    </row>
    <row r="2754" spans="1:10" s="15" customFormat="1" ht="23.25" customHeight="1" x14ac:dyDescent="0.55000000000000004">
      <c r="A2754" s="25">
        <v>189</v>
      </c>
      <c r="B2754" s="26">
        <v>100000075672</v>
      </c>
      <c r="C2754" s="25">
        <v>0</v>
      </c>
      <c r="D2754" s="24" t="s">
        <v>647</v>
      </c>
      <c r="E2754" s="24" t="s">
        <v>344</v>
      </c>
      <c r="F2754" s="23">
        <v>5350</v>
      </c>
      <c r="G2754" s="23">
        <v>-5349</v>
      </c>
      <c r="H2754" s="27">
        <v>1</v>
      </c>
      <c r="I2754" s="114"/>
      <c r="J2754" s="17"/>
    </row>
    <row r="2755" spans="1:10" s="15" customFormat="1" ht="23.25" customHeight="1" x14ac:dyDescent="0.55000000000000004">
      <c r="A2755" s="25">
        <v>190</v>
      </c>
      <c r="B2755" s="26">
        <v>100000075673</v>
      </c>
      <c r="C2755" s="25">
        <v>0</v>
      </c>
      <c r="D2755" s="24" t="s">
        <v>647</v>
      </c>
      <c r="E2755" s="24" t="s">
        <v>344</v>
      </c>
      <c r="F2755" s="23">
        <v>5350</v>
      </c>
      <c r="G2755" s="23">
        <v>-5349</v>
      </c>
      <c r="H2755" s="27">
        <v>1</v>
      </c>
      <c r="I2755" s="114"/>
      <c r="J2755" s="17"/>
    </row>
    <row r="2756" spans="1:10" s="15" customFormat="1" ht="23.25" customHeight="1" x14ac:dyDescent="0.55000000000000004">
      <c r="A2756" s="25">
        <v>191</v>
      </c>
      <c r="B2756" s="26">
        <v>100000075674</v>
      </c>
      <c r="C2756" s="25">
        <v>0</v>
      </c>
      <c r="D2756" s="24" t="s">
        <v>647</v>
      </c>
      <c r="E2756" s="24" t="s">
        <v>344</v>
      </c>
      <c r="F2756" s="23">
        <v>5350</v>
      </c>
      <c r="G2756" s="23">
        <v>-5349</v>
      </c>
      <c r="H2756" s="27">
        <v>1</v>
      </c>
      <c r="I2756" s="114"/>
      <c r="J2756" s="17"/>
    </row>
    <row r="2757" spans="1:10" s="15" customFormat="1" ht="23.25" customHeight="1" x14ac:dyDescent="0.55000000000000004">
      <c r="A2757" s="25">
        <v>192</v>
      </c>
      <c r="B2757" s="26">
        <v>100000075675</v>
      </c>
      <c r="C2757" s="25">
        <v>0</v>
      </c>
      <c r="D2757" s="24" t="s">
        <v>647</v>
      </c>
      <c r="E2757" s="24" t="s">
        <v>344</v>
      </c>
      <c r="F2757" s="23">
        <v>5350</v>
      </c>
      <c r="G2757" s="23">
        <v>-5349</v>
      </c>
      <c r="H2757" s="27">
        <v>1</v>
      </c>
      <c r="I2757" s="114"/>
      <c r="J2757" s="17"/>
    </row>
    <row r="2758" spans="1:10" s="15" customFormat="1" ht="23.25" customHeight="1" x14ac:dyDescent="0.55000000000000004">
      <c r="A2758" s="25">
        <v>193</v>
      </c>
      <c r="B2758" s="26">
        <v>100000075676</v>
      </c>
      <c r="C2758" s="25">
        <v>0</v>
      </c>
      <c r="D2758" s="24" t="s">
        <v>647</v>
      </c>
      <c r="E2758" s="24" t="s">
        <v>344</v>
      </c>
      <c r="F2758" s="23">
        <v>5350</v>
      </c>
      <c r="G2758" s="23">
        <v>-5349</v>
      </c>
      <c r="H2758" s="27">
        <v>1</v>
      </c>
      <c r="I2758" s="114"/>
      <c r="J2758" s="17"/>
    </row>
    <row r="2759" spans="1:10" s="15" customFormat="1" ht="23.25" customHeight="1" x14ac:dyDescent="0.55000000000000004">
      <c r="A2759" s="25">
        <v>194</v>
      </c>
      <c r="B2759" s="26">
        <v>100000075677</v>
      </c>
      <c r="C2759" s="25">
        <v>0</v>
      </c>
      <c r="D2759" s="24" t="s">
        <v>647</v>
      </c>
      <c r="E2759" s="24" t="s">
        <v>344</v>
      </c>
      <c r="F2759" s="23">
        <v>5350</v>
      </c>
      <c r="G2759" s="23">
        <v>-5349</v>
      </c>
      <c r="H2759" s="27">
        <v>1</v>
      </c>
      <c r="I2759" s="114"/>
      <c r="J2759" s="17"/>
    </row>
    <row r="2760" spans="1:10" s="15" customFormat="1" ht="23.25" customHeight="1" x14ac:dyDescent="0.55000000000000004">
      <c r="A2760" s="25">
        <v>195</v>
      </c>
      <c r="B2760" s="26">
        <v>100000075678</v>
      </c>
      <c r="C2760" s="25">
        <v>0</v>
      </c>
      <c r="D2760" s="24" t="s">
        <v>647</v>
      </c>
      <c r="E2760" s="24" t="s">
        <v>344</v>
      </c>
      <c r="F2760" s="23">
        <v>5350</v>
      </c>
      <c r="G2760" s="23">
        <v>-5349</v>
      </c>
      <c r="H2760" s="27">
        <v>1</v>
      </c>
      <c r="I2760" s="114"/>
      <c r="J2760" s="17"/>
    </row>
    <row r="2761" spans="1:10" s="15" customFormat="1" ht="23.25" customHeight="1" x14ac:dyDescent="0.55000000000000004">
      <c r="A2761" s="25">
        <v>196</v>
      </c>
      <c r="B2761" s="26">
        <v>100000075679</v>
      </c>
      <c r="C2761" s="25">
        <v>0</v>
      </c>
      <c r="D2761" s="24" t="s">
        <v>647</v>
      </c>
      <c r="E2761" s="24" t="s">
        <v>344</v>
      </c>
      <c r="F2761" s="23">
        <v>5350</v>
      </c>
      <c r="G2761" s="23">
        <v>-5349</v>
      </c>
      <c r="H2761" s="27">
        <v>1</v>
      </c>
      <c r="I2761" s="114"/>
      <c r="J2761" s="17"/>
    </row>
    <row r="2762" spans="1:10" s="15" customFormat="1" ht="23.25" customHeight="1" x14ac:dyDescent="0.55000000000000004">
      <c r="A2762" s="25">
        <v>197</v>
      </c>
      <c r="B2762" s="26">
        <v>100000075680</v>
      </c>
      <c r="C2762" s="25">
        <v>0</v>
      </c>
      <c r="D2762" s="24" t="s">
        <v>647</v>
      </c>
      <c r="E2762" s="24" t="s">
        <v>344</v>
      </c>
      <c r="F2762" s="23">
        <v>5350</v>
      </c>
      <c r="G2762" s="23">
        <v>-5349</v>
      </c>
      <c r="H2762" s="27">
        <v>1</v>
      </c>
      <c r="I2762" s="114"/>
      <c r="J2762" s="17"/>
    </row>
    <row r="2763" spans="1:10" s="15" customFormat="1" ht="23.25" customHeight="1" x14ac:dyDescent="0.55000000000000004">
      <c r="A2763" s="25">
        <v>198</v>
      </c>
      <c r="B2763" s="26">
        <v>100000075743</v>
      </c>
      <c r="C2763" s="25">
        <v>0</v>
      </c>
      <c r="D2763" s="24" t="s">
        <v>646</v>
      </c>
      <c r="E2763" s="24" t="s">
        <v>376</v>
      </c>
      <c r="F2763" s="23">
        <v>164619.5</v>
      </c>
      <c r="G2763" s="23">
        <v>-164618.5</v>
      </c>
      <c r="H2763" s="27">
        <v>1</v>
      </c>
      <c r="I2763" s="114"/>
      <c r="J2763" s="17"/>
    </row>
    <row r="2764" spans="1:10" s="15" customFormat="1" ht="23.25" customHeight="1" x14ac:dyDescent="0.55000000000000004">
      <c r="A2764" s="25">
        <v>199</v>
      </c>
      <c r="B2764" s="26">
        <v>100000077852</v>
      </c>
      <c r="C2764" s="25">
        <v>0</v>
      </c>
      <c r="D2764" s="24" t="s">
        <v>645</v>
      </c>
      <c r="E2764" s="24" t="s">
        <v>149</v>
      </c>
      <c r="F2764" s="23">
        <v>25252</v>
      </c>
      <c r="G2764" s="23">
        <v>-25251</v>
      </c>
      <c r="H2764" s="27">
        <v>1</v>
      </c>
      <c r="I2764" s="114"/>
      <c r="J2764" s="17"/>
    </row>
    <row r="2765" spans="1:10" s="15" customFormat="1" ht="23.25" customHeight="1" x14ac:dyDescent="0.55000000000000004">
      <c r="A2765" s="25">
        <v>200</v>
      </c>
      <c r="B2765" s="26">
        <v>100000078024</v>
      </c>
      <c r="C2765" s="25">
        <v>0</v>
      </c>
      <c r="D2765" s="24" t="s">
        <v>644</v>
      </c>
      <c r="E2765" s="24" t="s">
        <v>141</v>
      </c>
      <c r="F2765" s="23">
        <v>11999.52</v>
      </c>
      <c r="G2765" s="23">
        <v>-11998.52</v>
      </c>
      <c r="H2765" s="27">
        <v>1</v>
      </c>
      <c r="I2765" s="114"/>
      <c r="J2765" s="17"/>
    </row>
    <row r="2766" spans="1:10" s="15" customFormat="1" ht="23.25" customHeight="1" x14ac:dyDescent="0.55000000000000004">
      <c r="A2766" s="25">
        <v>201</v>
      </c>
      <c r="B2766" s="26">
        <v>100000078601</v>
      </c>
      <c r="C2766" s="25">
        <v>0</v>
      </c>
      <c r="D2766" s="24" t="s">
        <v>643</v>
      </c>
      <c r="E2766" s="24" t="s">
        <v>339</v>
      </c>
      <c r="F2766" s="23">
        <v>2950000</v>
      </c>
      <c r="G2766" s="23">
        <v>-2949999</v>
      </c>
      <c r="H2766" s="27">
        <v>1</v>
      </c>
      <c r="I2766" s="114"/>
      <c r="J2766" s="17"/>
    </row>
    <row r="2767" spans="1:10" s="15" customFormat="1" ht="23.25" customHeight="1" x14ac:dyDescent="0.55000000000000004">
      <c r="A2767" s="25">
        <v>202</v>
      </c>
      <c r="B2767" s="26">
        <v>100000078605</v>
      </c>
      <c r="C2767" s="25">
        <v>0</v>
      </c>
      <c r="D2767" s="24" t="s">
        <v>642</v>
      </c>
      <c r="E2767" s="24" t="s">
        <v>641</v>
      </c>
      <c r="F2767" s="23">
        <v>4895000</v>
      </c>
      <c r="G2767" s="23">
        <v>-4894999</v>
      </c>
      <c r="H2767" s="27">
        <v>1</v>
      </c>
      <c r="I2767" s="114"/>
      <c r="J2767" s="17"/>
    </row>
    <row r="2768" spans="1:10" s="15" customFormat="1" ht="23.25" customHeight="1" x14ac:dyDescent="0.55000000000000004">
      <c r="A2768" s="25">
        <v>203</v>
      </c>
      <c r="B2768" s="26">
        <v>100000078607</v>
      </c>
      <c r="C2768" s="25">
        <v>0</v>
      </c>
      <c r="D2768" s="24" t="s">
        <v>640</v>
      </c>
      <c r="E2768" s="24" t="s">
        <v>639</v>
      </c>
      <c r="F2768" s="23">
        <v>6700000</v>
      </c>
      <c r="G2768" s="23">
        <v>-6699999</v>
      </c>
      <c r="H2768" s="27">
        <v>1</v>
      </c>
      <c r="I2768" s="114"/>
      <c r="J2768" s="17"/>
    </row>
    <row r="2769" spans="1:10" s="15" customFormat="1" ht="23.25" customHeight="1" x14ac:dyDescent="0.55000000000000004">
      <c r="A2769" s="25">
        <v>204</v>
      </c>
      <c r="B2769" s="26">
        <v>100000078620</v>
      </c>
      <c r="C2769" s="25">
        <v>0</v>
      </c>
      <c r="D2769" s="24" t="s">
        <v>638</v>
      </c>
      <c r="E2769" s="24" t="s">
        <v>637</v>
      </c>
      <c r="F2769" s="23">
        <v>6419000</v>
      </c>
      <c r="G2769" s="23">
        <v>-6418999</v>
      </c>
      <c r="H2769" s="27">
        <v>1</v>
      </c>
      <c r="I2769" s="114"/>
      <c r="J2769" s="17"/>
    </row>
    <row r="2770" spans="1:10" s="15" customFormat="1" ht="23.25" customHeight="1" x14ac:dyDescent="0.55000000000000004">
      <c r="A2770" s="25">
        <v>205</v>
      </c>
      <c r="B2770" s="26">
        <v>100000078628</v>
      </c>
      <c r="C2770" s="25">
        <v>0</v>
      </c>
      <c r="D2770" s="24" t="s">
        <v>636</v>
      </c>
      <c r="E2770" s="24" t="s">
        <v>629</v>
      </c>
      <c r="F2770" s="23">
        <v>675000</v>
      </c>
      <c r="G2770" s="23">
        <v>-674999</v>
      </c>
      <c r="H2770" s="27">
        <v>1</v>
      </c>
      <c r="I2770" s="114"/>
      <c r="J2770" s="17"/>
    </row>
    <row r="2771" spans="1:10" s="15" customFormat="1" ht="23.25" customHeight="1" x14ac:dyDescent="0.55000000000000004">
      <c r="A2771" s="25">
        <v>206</v>
      </c>
      <c r="B2771" s="26">
        <v>100000078629</v>
      </c>
      <c r="C2771" s="25">
        <v>0</v>
      </c>
      <c r="D2771" s="24" t="s">
        <v>636</v>
      </c>
      <c r="E2771" s="24" t="s">
        <v>629</v>
      </c>
      <c r="F2771" s="23">
        <v>675000</v>
      </c>
      <c r="G2771" s="23">
        <v>-674999</v>
      </c>
      <c r="H2771" s="27">
        <v>1</v>
      </c>
      <c r="I2771" s="114"/>
      <c r="J2771" s="17"/>
    </row>
    <row r="2772" spans="1:10" s="15" customFormat="1" ht="23.25" customHeight="1" x14ac:dyDescent="0.55000000000000004">
      <c r="A2772" s="25">
        <v>207</v>
      </c>
      <c r="B2772" s="26">
        <v>100000078630</v>
      </c>
      <c r="C2772" s="25">
        <v>0</v>
      </c>
      <c r="D2772" s="24" t="s">
        <v>636</v>
      </c>
      <c r="E2772" s="24" t="s">
        <v>629</v>
      </c>
      <c r="F2772" s="23">
        <v>675000</v>
      </c>
      <c r="G2772" s="23">
        <v>-674999</v>
      </c>
      <c r="H2772" s="27">
        <v>1</v>
      </c>
      <c r="I2772" s="114"/>
      <c r="J2772" s="17"/>
    </row>
    <row r="2773" spans="1:10" s="15" customFormat="1" ht="23.25" customHeight="1" x14ac:dyDescent="0.55000000000000004">
      <c r="A2773" s="25">
        <v>208</v>
      </c>
      <c r="B2773" s="26">
        <v>100000078631</v>
      </c>
      <c r="C2773" s="25">
        <v>0</v>
      </c>
      <c r="D2773" s="24" t="s">
        <v>636</v>
      </c>
      <c r="E2773" s="24" t="s">
        <v>629</v>
      </c>
      <c r="F2773" s="23">
        <v>675000</v>
      </c>
      <c r="G2773" s="23">
        <v>-674999</v>
      </c>
      <c r="H2773" s="27">
        <v>1</v>
      </c>
      <c r="I2773" s="114"/>
      <c r="J2773" s="17"/>
    </row>
    <row r="2774" spans="1:10" s="15" customFormat="1" ht="23.25" customHeight="1" x14ac:dyDescent="0.55000000000000004">
      <c r="A2774" s="25">
        <v>209</v>
      </c>
      <c r="B2774" s="26">
        <v>100000078632</v>
      </c>
      <c r="C2774" s="25">
        <v>0</v>
      </c>
      <c r="D2774" s="24" t="s">
        <v>636</v>
      </c>
      <c r="E2774" s="24" t="s">
        <v>629</v>
      </c>
      <c r="F2774" s="23">
        <v>675000</v>
      </c>
      <c r="G2774" s="23">
        <v>-674999</v>
      </c>
      <c r="H2774" s="27">
        <v>1</v>
      </c>
      <c r="I2774" s="114"/>
      <c r="J2774" s="17"/>
    </row>
    <row r="2775" spans="1:10" s="15" customFormat="1" ht="23.25" customHeight="1" x14ac:dyDescent="0.55000000000000004">
      <c r="A2775" s="25">
        <v>210</v>
      </c>
      <c r="B2775" s="26">
        <v>100000078633</v>
      </c>
      <c r="C2775" s="25">
        <v>0</v>
      </c>
      <c r="D2775" s="24" t="s">
        <v>636</v>
      </c>
      <c r="E2775" s="24" t="s">
        <v>629</v>
      </c>
      <c r="F2775" s="23">
        <v>675000</v>
      </c>
      <c r="G2775" s="23">
        <v>-674999</v>
      </c>
      <c r="H2775" s="27">
        <v>1</v>
      </c>
      <c r="I2775" s="114"/>
      <c r="J2775" s="17"/>
    </row>
    <row r="2776" spans="1:10" s="15" customFormat="1" ht="23.25" customHeight="1" x14ac:dyDescent="0.55000000000000004">
      <c r="A2776" s="25">
        <v>211</v>
      </c>
      <c r="B2776" s="26">
        <v>100000078634</v>
      </c>
      <c r="C2776" s="25">
        <v>0</v>
      </c>
      <c r="D2776" s="24" t="s">
        <v>636</v>
      </c>
      <c r="E2776" s="24" t="s">
        <v>635</v>
      </c>
      <c r="F2776" s="23">
        <v>868999</v>
      </c>
      <c r="G2776" s="23">
        <v>-868998</v>
      </c>
      <c r="H2776" s="27">
        <v>1</v>
      </c>
      <c r="I2776" s="114"/>
      <c r="J2776" s="17"/>
    </row>
    <row r="2777" spans="1:10" s="15" customFormat="1" ht="23.25" customHeight="1" x14ac:dyDescent="0.55000000000000004">
      <c r="A2777" s="25">
        <v>212</v>
      </c>
      <c r="B2777" s="26">
        <v>100000078635</v>
      </c>
      <c r="C2777" s="25">
        <v>0</v>
      </c>
      <c r="D2777" s="24" t="s">
        <v>636</v>
      </c>
      <c r="E2777" s="24" t="s">
        <v>635</v>
      </c>
      <c r="F2777" s="23">
        <v>868999</v>
      </c>
      <c r="G2777" s="23">
        <v>-868998</v>
      </c>
      <c r="H2777" s="27">
        <v>1</v>
      </c>
      <c r="I2777" s="114"/>
      <c r="J2777" s="17"/>
    </row>
    <row r="2778" spans="1:10" s="15" customFormat="1" ht="23.25" customHeight="1" x14ac:dyDescent="0.55000000000000004">
      <c r="A2778" s="25">
        <v>213</v>
      </c>
      <c r="B2778" s="26">
        <v>100000078636</v>
      </c>
      <c r="C2778" s="25">
        <v>0</v>
      </c>
      <c r="D2778" s="24" t="s">
        <v>636</v>
      </c>
      <c r="E2778" s="24" t="s">
        <v>635</v>
      </c>
      <c r="F2778" s="23">
        <v>868999</v>
      </c>
      <c r="G2778" s="23">
        <v>-868998</v>
      </c>
      <c r="H2778" s="27">
        <v>1</v>
      </c>
      <c r="I2778" s="114"/>
      <c r="J2778" s="17"/>
    </row>
    <row r="2779" spans="1:10" s="15" customFormat="1" ht="23.25" customHeight="1" x14ac:dyDescent="0.55000000000000004">
      <c r="A2779" s="25">
        <v>214</v>
      </c>
      <c r="B2779" s="26">
        <v>100000078637</v>
      </c>
      <c r="C2779" s="25">
        <v>0</v>
      </c>
      <c r="D2779" s="24" t="s">
        <v>636</v>
      </c>
      <c r="E2779" s="24" t="s">
        <v>635</v>
      </c>
      <c r="F2779" s="23">
        <v>868999</v>
      </c>
      <c r="G2779" s="23">
        <v>-868998</v>
      </c>
      <c r="H2779" s="27">
        <v>1</v>
      </c>
      <c r="I2779" s="114"/>
      <c r="J2779" s="17"/>
    </row>
    <row r="2780" spans="1:10" s="15" customFormat="1" ht="23.25" customHeight="1" x14ac:dyDescent="0.55000000000000004">
      <c r="A2780" s="25">
        <v>215</v>
      </c>
      <c r="B2780" s="26">
        <v>100000078638</v>
      </c>
      <c r="C2780" s="25">
        <v>0</v>
      </c>
      <c r="D2780" s="24" t="s">
        <v>636</v>
      </c>
      <c r="E2780" s="24" t="s">
        <v>635</v>
      </c>
      <c r="F2780" s="23">
        <v>868999</v>
      </c>
      <c r="G2780" s="23">
        <v>-868998</v>
      </c>
      <c r="H2780" s="27">
        <v>1</v>
      </c>
      <c r="I2780" s="114"/>
      <c r="J2780" s="17"/>
    </row>
    <row r="2781" spans="1:10" s="15" customFormat="1" ht="23.25" customHeight="1" x14ac:dyDescent="0.55000000000000004">
      <c r="A2781" s="25">
        <v>216</v>
      </c>
      <c r="B2781" s="26">
        <v>100000078639</v>
      </c>
      <c r="C2781" s="25">
        <v>0</v>
      </c>
      <c r="D2781" s="24" t="s">
        <v>636</v>
      </c>
      <c r="E2781" s="24" t="s">
        <v>635</v>
      </c>
      <c r="F2781" s="23">
        <v>868999</v>
      </c>
      <c r="G2781" s="23">
        <v>-868998</v>
      </c>
      <c r="H2781" s="27">
        <v>1</v>
      </c>
      <c r="I2781" s="114"/>
      <c r="J2781" s="17"/>
    </row>
    <row r="2782" spans="1:10" s="15" customFormat="1" ht="23.25" customHeight="1" x14ac:dyDescent="0.55000000000000004">
      <c r="A2782" s="25">
        <v>217</v>
      </c>
      <c r="B2782" s="26">
        <v>100000078749</v>
      </c>
      <c r="C2782" s="25">
        <v>0</v>
      </c>
      <c r="D2782" s="24" t="s">
        <v>634</v>
      </c>
      <c r="E2782" s="24" t="s">
        <v>633</v>
      </c>
      <c r="F2782" s="23">
        <v>34555000</v>
      </c>
      <c r="G2782" s="23">
        <v>-34554999</v>
      </c>
      <c r="H2782" s="27">
        <v>1</v>
      </c>
      <c r="I2782" s="114"/>
      <c r="J2782" s="17"/>
    </row>
    <row r="2783" spans="1:10" s="15" customFormat="1" ht="23.25" customHeight="1" x14ac:dyDescent="0.55000000000000004">
      <c r="A2783" s="25">
        <v>218</v>
      </c>
      <c r="B2783" s="26">
        <v>100000078750</v>
      </c>
      <c r="C2783" s="25">
        <v>0</v>
      </c>
      <c r="D2783" s="24" t="s">
        <v>632</v>
      </c>
      <c r="E2783" s="24" t="s">
        <v>631</v>
      </c>
      <c r="F2783" s="23">
        <v>10750000</v>
      </c>
      <c r="G2783" s="23">
        <v>-10749999</v>
      </c>
      <c r="H2783" s="27">
        <v>1</v>
      </c>
      <c r="I2783" s="114"/>
      <c r="J2783" s="17"/>
    </row>
    <row r="2784" spans="1:10" s="15" customFormat="1" ht="23.25" customHeight="1" x14ac:dyDescent="0.55000000000000004">
      <c r="A2784" s="25">
        <v>219</v>
      </c>
      <c r="B2784" s="26">
        <v>100000079278</v>
      </c>
      <c r="C2784" s="25">
        <v>0</v>
      </c>
      <c r="D2784" s="24" t="s">
        <v>630</v>
      </c>
      <c r="E2784" s="24" t="s">
        <v>629</v>
      </c>
      <c r="F2784" s="23">
        <v>664999.99</v>
      </c>
      <c r="G2784" s="23">
        <v>-664998.99</v>
      </c>
      <c r="H2784" s="27">
        <v>1</v>
      </c>
      <c r="I2784" s="114"/>
      <c r="J2784" s="17"/>
    </row>
    <row r="2785" spans="1:10" s="15" customFormat="1" ht="23.25" customHeight="1" x14ac:dyDescent="0.55000000000000004">
      <c r="A2785" s="25">
        <v>220</v>
      </c>
      <c r="B2785" s="26">
        <v>100000079279</v>
      </c>
      <c r="C2785" s="25">
        <v>0</v>
      </c>
      <c r="D2785" s="24" t="s">
        <v>630</v>
      </c>
      <c r="E2785" s="24" t="s">
        <v>629</v>
      </c>
      <c r="F2785" s="23">
        <v>665000</v>
      </c>
      <c r="G2785" s="23">
        <v>-664999</v>
      </c>
      <c r="H2785" s="27">
        <v>1</v>
      </c>
      <c r="I2785" s="114"/>
      <c r="J2785" s="17"/>
    </row>
    <row r="2786" spans="1:10" s="15" customFormat="1" ht="23.25" customHeight="1" x14ac:dyDescent="0.55000000000000004">
      <c r="A2786" s="25">
        <v>221</v>
      </c>
      <c r="B2786" s="26">
        <v>100000079280</v>
      </c>
      <c r="C2786" s="25">
        <v>0</v>
      </c>
      <c r="D2786" s="24" t="s">
        <v>630</v>
      </c>
      <c r="E2786" s="24" t="s">
        <v>629</v>
      </c>
      <c r="F2786" s="23">
        <v>665000</v>
      </c>
      <c r="G2786" s="23">
        <v>-664999</v>
      </c>
      <c r="H2786" s="27">
        <v>1</v>
      </c>
      <c r="I2786" s="114"/>
      <c r="J2786" s="17"/>
    </row>
    <row r="2787" spans="1:10" s="15" customFormat="1" ht="23.25" customHeight="1" x14ac:dyDescent="0.55000000000000004">
      <c r="A2787" s="25">
        <v>222</v>
      </c>
      <c r="B2787" s="26">
        <v>100000079281</v>
      </c>
      <c r="C2787" s="25">
        <v>0</v>
      </c>
      <c r="D2787" s="24" t="s">
        <v>630</v>
      </c>
      <c r="E2787" s="24" t="s">
        <v>629</v>
      </c>
      <c r="F2787" s="23">
        <v>665000</v>
      </c>
      <c r="G2787" s="23">
        <v>-664999</v>
      </c>
      <c r="H2787" s="27">
        <v>1</v>
      </c>
      <c r="I2787" s="114"/>
      <c r="J2787" s="17"/>
    </row>
    <row r="2788" spans="1:10" s="15" customFormat="1" ht="23.25" customHeight="1" x14ac:dyDescent="0.55000000000000004">
      <c r="A2788" s="25">
        <v>223</v>
      </c>
      <c r="B2788" s="26">
        <v>100000079282</v>
      </c>
      <c r="C2788" s="25">
        <v>0</v>
      </c>
      <c r="D2788" s="24" t="s">
        <v>630</v>
      </c>
      <c r="E2788" s="24" t="s">
        <v>629</v>
      </c>
      <c r="F2788" s="23">
        <v>665000.01</v>
      </c>
      <c r="G2788" s="23">
        <v>-664999.01</v>
      </c>
      <c r="H2788" s="27">
        <v>1</v>
      </c>
      <c r="I2788" s="114"/>
      <c r="J2788" s="17"/>
    </row>
    <row r="2789" spans="1:10" s="15" customFormat="1" ht="23.25" customHeight="1" x14ac:dyDescent="0.55000000000000004">
      <c r="A2789" s="25">
        <v>224</v>
      </c>
      <c r="B2789" s="26">
        <v>100000080645</v>
      </c>
      <c r="C2789" s="25">
        <v>0</v>
      </c>
      <c r="D2789" s="24" t="s">
        <v>628</v>
      </c>
      <c r="E2789" s="24" t="s">
        <v>627</v>
      </c>
      <c r="F2789" s="23">
        <v>1351000</v>
      </c>
      <c r="G2789" s="23">
        <v>-1350999</v>
      </c>
      <c r="H2789" s="27">
        <v>1</v>
      </c>
      <c r="I2789" s="114"/>
      <c r="J2789" s="17"/>
    </row>
    <row r="2790" spans="1:10" s="15" customFormat="1" ht="23.25" customHeight="1" x14ac:dyDescent="0.55000000000000004">
      <c r="A2790" s="25">
        <v>225</v>
      </c>
      <c r="B2790" s="26">
        <v>100000080668</v>
      </c>
      <c r="C2790" s="25">
        <v>0</v>
      </c>
      <c r="D2790" s="24" t="s">
        <v>618</v>
      </c>
      <c r="E2790" s="24" t="s">
        <v>432</v>
      </c>
      <c r="F2790" s="23">
        <v>26000</v>
      </c>
      <c r="G2790" s="23">
        <v>-25999</v>
      </c>
      <c r="H2790" s="27">
        <v>1</v>
      </c>
      <c r="I2790" s="114"/>
      <c r="J2790" s="17"/>
    </row>
    <row r="2791" spans="1:10" s="15" customFormat="1" ht="23.25" customHeight="1" x14ac:dyDescent="0.55000000000000004">
      <c r="A2791" s="25">
        <v>226</v>
      </c>
      <c r="B2791" s="26">
        <v>100000080669</v>
      </c>
      <c r="C2791" s="25">
        <v>0</v>
      </c>
      <c r="D2791" s="24" t="s">
        <v>618</v>
      </c>
      <c r="E2791" s="24" t="s">
        <v>432</v>
      </c>
      <c r="F2791" s="23">
        <v>26000</v>
      </c>
      <c r="G2791" s="23">
        <v>-25999</v>
      </c>
      <c r="H2791" s="27">
        <v>1</v>
      </c>
      <c r="I2791" s="114"/>
      <c r="J2791" s="17"/>
    </row>
    <row r="2792" spans="1:10" s="15" customFormat="1" ht="23.25" customHeight="1" x14ac:dyDescent="0.55000000000000004">
      <c r="A2792" s="25">
        <v>227</v>
      </c>
      <c r="B2792" s="26">
        <v>100000080670</v>
      </c>
      <c r="C2792" s="25">
        <v>0</v>
      </c>
      <c r="D2792" s="24" t="s">
        <v>618</v>
      </c>
      <c r="E2792" s="24" t="s">
        <v>432</v>
      </c>
      <c r="F2792" s="23">
        <v>26000</v>
      </c>
      <c r="G2792" s="23">
        <v>-25999</v>
      </c>
      <c r="H2792" s="27">
        <v>1</v>
      </c>
      <c r="I2792" s="114"/>
      <c r="J2792" s="17"/>
    </row>
    <row r="2793" spans="1:10" s="15" customFormat="1" ht="23.25" customHeight="1" x14ac:dyDescent="0.55000000000000004">
      <c r="A2793" s="25">
        <v>228</v>
      </c>
      <c r="B2793" s="26">
        <v>100000080671</v>
      </c>
      <c r="C2793" s="25">
        <v>0</v>
      </c>
      <c r="D2793" s="24" t="s">
        <v>618</v>
      </c>
      <c r="E2793" s="24" t="s">
        <v>432</v>
      </c>
      <c r="F2793" s="23">
        <v>26000</v>
      </c>
      <c r="G2793" s="23">
        <v>-25999</v>
      </c>
      <c r="H2793" s="27">
        <v>1</v>
      </c>
      <c r="I2793" s="114"/>
      <c r="J2793" s="17"/>
    </row>
    <row r="2794" spans="1:10" s="15" customFormat="1" ht="23.25" customHeight="1" x14ac:dyDescent="0.55000000000000004">
      <c r="A2794" s="25">
        <v>229</v>
      </c>
      <c r="B2794" s="26">
        <v>100000080672</v>
      </c>
      <c r="C2794" s="25">
        <v>0</v>
      </c>
      <c r="D2794" s="24" t="s">
        <v>618</v>
      </c>
      <c r="E2794" s="24" t="s">
        <v>432</v>
      </c>
      <c r="F2794" s="23">
        <v>26000</v>
      </c>
      <c r="G2794" s="23">
        <v>-25999</v>
      </c>
      <c r="H2794" s="27">
        <v>1</v>
      </c>
      <c r="I2794" s="114"/>
      <c r="J2794" s="17"/>
    </row>
    <row r="2795" spans="1:10" s="15" customFormat="1" ht="23.25" customHeight="1" x14ac:dyDescent="0.55000000000000004">
      <c r="A2795" s="25">
        <v>230</v>
      </c>
      <c r="B2795" s="26">
        <v>100000080673</v>
      </c>
      <c r="C2795" s="25">
        <v>0</v>
      </c>
      <c r="D2795" s="24" t="s">
        <v>618</v>
      </c>
      <c r="E2795" s="24" t="s">
        <v>432</v>
      </c>
      <c r="F2795" s="23">
        <v>26000</v>
      </c>
      <c r="G2795" s="23">
        <v>-25999</v>
      </c>
      <c r="H2795" s="27">
        <v>1</v>
      </c>
      <c r="I2795" s="114"/>
      <c r="J2795" s="17"/>
    </row>
    <row r="2796" spans="1:10" s="15" customFormat="1" ht="23.25" customHeight="1" x14ac:dyDescent="0.55000000000000004">
      <c r="A2796" s="25">
        <v>231</v>
      </c>
      <c r="B2796" s="26">
        <v>100000080674</v>
      </c>
      <c r="C2796" s="25">
        <v>0</v>
      </c>
      <c r="D2796" s="24" t="s">
        <v>618</v>
      </c>
      <c r="E2796" s="24" t="s">
        <v>432</v>
      </c>
      <c r="F2796" s="23">
        <v>26000</v>
      </c>
      <c r="G2796" s="23">
        <v>-25999</v>
      </c>
      <c r="H2796" s="27">
        <v>1</v>
      </c>
      <c r="I2796" s="114"/>
      <c r="J2796" s="17"/>
    </row>
    <row r="2797" spans="1:10" s="15" customFormat="1" ht="23.25" customHeight="1" x14ac:dyDescent="0.55000000000000004">
      <c r="A2797" s="25">
        <v>232</v>
      </c>
      <c r="B2797" s="26">
        <v>100000080675</v>
      </c>
      <c r="C2797" s="25">
        <v>0</v>
      </c>
      <c r="D2797" s="24" t="s">
        <v>618</v>
      </c>
      <c r="E2797" s="24" t="s">
        <v>432</v>
      </c>
      <c r="F2797" s="23">
        <v>26000</v>
      </c>
      <c r="G2797" s="23">
        <v>-25999</v>
      </c>
      <c r="H2797" s="27">
        <v>1</v>
      </c>
      <c r="I2797" s="114"/>
      <c r="J2797" s="17"/>
    </row>
    <row r="2798" spans="1:10" s="15" customFormat="1" ht="23.25" customHeight="1" x14ac:dyDescent="0.55000000000000004">
      <c r="A2798" s="25">
        <v>233</v>
      </c>
      <c r="B2798" s="26">
        <v>100000080676</v>
      </c>
      <c r="C2798" s="25">
        <v>0</v>
      </c>
      <c r="D2798" s="24" t="s">
        <v>618</v>
      </c>
      <c r="E2798" s="24" t="s">
        <v>432</v>
      </c>
      <c r="F2798" s="23">
        <v>26000</v>
      </c>
      <c r="G2798" s="23">
        <v>-25999</v>
      </c>
      <c r="H2798" s="27">
        <v>1</v>
      </c>
      <c r="I2798" s="114"/>
      <c r="J2798" s="17"/>
    </row>
    <row r="2799" spans="1:10" s="15" customFormat="1" ht="23.25" customHeight="1" x14ac:dyDescent="0.55000000000000004">
      <c r="A2799" s="25">
        <v>234</v>
      </c>
      <c r="B2799" s="26">
        <v>100000080677</v>
      </c>
      <c r="C2799" s="25">
        <v>0</v>
      </c>
      <c r="D2799" s="24" t="s">
        <v>618</v>
      </c>
      <c r="E2799" s="24" t="s">
        <v>432</v>
      </c>
      <c r="F2799" s="23">
        <v>26000</v>
      </c>
      <c r="G2799" s="23">
        <v>-25999</v>
      </c>
      <c r="H2799" s="27">
        <v>1</v>
      </c>
      <c r="I2799" s="114"/>
      <c r="J2799" s="17"/>
    </row>
    <row r="2800" spans="1:10" s="15" customFormat="1" ht="23.25" customHeight="1" x14ac:dyDescent="0.55000000000000004">
      <c r="A2800" s="25">
        <v>235</v>
      </c>
      <c r="B2800" s="26">
        <v>100000080679</v>
      </c>
      <c r="C2800" s="25">
        <v>0</v>
      </c>
      <c r="D2800" s="24" t="s">
        <v>618</v>
      </c>
      <c r="E2800" s="24" t="s">
        <v>529</v>
      </c>
      <c r="F2800" s="23">
        <v>28500</v>
      </c>
      <c r="G2800" s="23">
        <v>-28499</v>
      </c>
      <c r="H2800" s="27">
        <v>1</v>
      </c>
      <c r="I2800" s="114"/>
      <c r="J2800" s="17"/>
    </row>
    <row r="2801" spans="1:10" s="15" customFormat="1" ht="23.25" customHeight="1" x14ac:dyDescent="0.55000000000000004">
      <c r="A2801" s="25">
        <v>236</v>
      </c>
      <c r="B2801" s="26">
        <v>100000080680</v>
      </c>
      <c r="C2801" s="25">
        <v>0</v>
      </c>
      <c r="D2801" s="24" t="s">
        <v>618</v>
      </c>
      <c r="E2801" s="24" t="s">
        <v>529</v>
      </c>
      <c r="F2801" s="23">
        <v>28500</v>
      </c>
      <c r="G2801" s="23">
        <v>-28499</v>
      </c>
      <c r="H2801" s="27">
        <v>1</v>
      </c>
      <c r="I2801" s="114"/>
      <c r="J2801" s="17"/>
    </row>
    <row r="2802" spans="1:10" s="15" customFormat="1" ht="23.25" customHeight="1" x14ac:dyDescent="0.55000000000000004">
      <c r="A2802" s="25">
        <v>237</v>
      </c>
      <c r="B2802" s="26">
        <v>100000080681</v>
      </c>
      <c r="C2802" s="25">
        <v>0</v>
      </c>
      <c r="D2802" s="24" t="s">
        <v>618</v>
      </c>
      <c r="E2802" s="24" t="s">
        <v>529</v>
      </c>
      <c r="F2802" s="23">
        <v>28500</v>
      </c>
      <c r="G2802" s="23">
        <v>-28499</v>
      </c>
      <c r="H2802" s="27">
        <v>1</v>
      </c>
      <c r="I2802" s="114"/>
      <c r="J2802" s="17"/>
    </row>
    <row r="2803" spans="1:10" s="15" customFormat="1" ht="23.25" customHeight="1" x14ac:dyDescent="0.55000000000000004">
      <c r="A2803" s="25">
        <v>238</v>
      </c>
      <c r="B2803" s="26">
        <v>100000080682</v>
      </c>
      <c r="C2803" s="25">
        <v>0</v>
      </c>
      <c r="D2803" s="24" t="s">
        <v>618</v>
      </c>
      <c r="E2803" s="24" t="s">
        <v>529</v>
      </c>
      <c r="F2803" s="23">
        <v>28500</v>
      </c>
      <c r="G2803" s="23">
        <v>-28499</v>
      </c>
      <c r="H2803" s="27">
        <v>1</v>
      </c>
      <c r="I2803" s="114"/>
      <c r="J2803" s="17"/>
    </row>
    <row r="2804" spans="1:10" s="15" customFormat="1" ht="23.25" customHeight="1" x14ac:dyDescent="0.55000000000000004">
      <c r="A2804" s="25">
        <v>239</v>
      </c>
      <c r="B2804" s="26">
        <v>100000080683</v>
      </c>
      <c r="C2804" s="25">
        <v>0</v>
      </c>
      <c r="D2804" s="24" t="s">
        <v>618</v>
      </c>
      <c r="E2804" s="24" t="s">
        <v>529</v>
      </c>
      <c r="F2804" s="23">
        <v>28500</v>
      </c>
      <c r="G2804" s="23">
        <v>-28499</v>
      </c>
      <c r="H2804" s="27">
        <v>1</v>
      </c>
      <c r="I2804" s="114"/>
      <c r="J2804" s="17"/>
    </row>
    <row r="2805" spans="1:10" s="15" customFormat="1" ht="23.25" customHeight="1" x14ac:dyDescent="0.55000000000000004">
      <c r="A2805" s="25">
        <v>240</v>
      </c>
      <c r="B2805" s="26">
        <v>100000080684</v>
      </c>
      <c r="C2805" s="25">
        <v>0</v>
      </c>
      <c r="D2805" s="24" t="s">
        <v>618</v>
      </c>
      <c r="E2805" s="24" t="s">
        <v>529</v>
      </c>
      <c r="F2805" s="23">
        <v>28500</v>
      </c>
      <c r="G2805" s="23">
        <v>-28499</v>
      </c>
      <c r="H2805" s="27">
        <v>1</v>
      </c>
      <c r="I2805" s="114"/>
      <c r="J2805" s="17"/>
    </row>
    <row r="2806" spans="1:10" s="15" customFormat="1" ht="23.25" customHeight="1" x14ac:dyDescent="0.55000000000000004">
      <c r="A2806" s="25">
        <v>241</v>
      </c>
      <c r="B2806" s="26">
        <v>100000080685</v>
      </c>
      <c r="C2806" s="25">
        <v>0</v>
      </c>
      <c r="D2806" s="24" t="s">
        <v>618</v>
      </c>
      <c r="E2806" s="24" t="s">
        <v>529</v>
      </c>
      <c r="F2806" s="23">
        <v>28500</v>
      </c>
      <c r="G2806" s="23">
        <v>-28499</v>
      </c>
      <c r="H2806" s="27">
        <v>1</v>
      </c>
      <c r="I2806" s="114"/>
      <c r="J2806" s="17"/>
    </row>
    <row r="2807" spans="1:10" s="15" customFormat="1" ht="23.25" customHeight="1" x14ac:dyDescent="0.55000000000000004">
      <c r="A2807" s="25">
        <v>242</v>
      </c>
      <c r="B2807" s="26">
        <v>100000080686</v>
      </c>
      <c r="C2807" s="25">
        <v>0</v>
      </c>
      <c r="D2807" s="24" t="s">
        <v>618</v>
      </c>
      <c r="E2807" s="24" t="s">
        <v>529</v>
      </c>
      <c r="F2807" s="23">
        <v>28500</v>
      </c>
      <c r="G2807" s="23">
        <v>-28499</v>
      </c>
      <c r="H2807" s="27">
        <v>1</v>
      </c>
      <c r="I2807" s="114"/>
      <c r="J2807" s="17"/>
    </row>
    <row r="2808" spans="1:10" s="15" customFormat="1" ht="23.25" customHeight="1" x14ac:dyDescent="0.55000000000000004">
      <c r="A2808" s="25">
        <v>243</v>
      </c>
      <c r="B2808" s="26">
        <v>100000080687</v>
      </c>
      <c r="C2808" s="25">
        <v>0</v>
      </c>
      <c r="D2808" s="24" t="s">
        <v>618</v>
      </c>
      <c r="E2808" s="24" t="s">
        <v>529</v>
      </c>
      <c r="F2808" s="23">
        <v>28500</v>
      </c>
      <c r="G2808" s="23">
        <v>-28499</v>
      </c>
      <c r="H2808" s="27">
        <v>1</v>
      </c>
      <c r="I2808" s="114"/>
      <c r="J2808" s="17"/>
    </row>
    <row r="2809" spans="1:10" s="15" customFormat="1" ht="23.25" customHeight="1" x14ac:dyDescent="0.55000000000000004">
      <c r="A2809" s="25">
        <v>244</v>
      </c>
      <c r="B2809" s="26">
        <v>100000080688</v>
      </c>
      <c r="C2809" s="25">
        <v>0</v>
      </c>
      <c r="D2809" s="24" t="s">
        <v>618</v>
      </c>
      <c r="E2809" s="24" t="s">
        <v>529</v>
      </c>
      <c r="F2809" s="23">
        <v>28500</v>
      </c>
      <c r="G2809" s="23">
        <v>-28499</v>
      </c>
      <c r="H2809" s="27">
        <v>1</v>
      </c>
      <c r="I2809" s="114"/>
      <c r="J2809" s="17"/>
    </row>
    <row r="2810" spans="1:10" s="15" customFormat="1" ht="23.25" customHeight="1" x14ac:dyDescent="0.55000000000000004">
      <c r="A2810" s="25">
        <v>245</v>
      </c>
      <c r="B2810" s="26">
        <v>100000080690</v>
      </c>
      <c r="C2810" s="25">
        <v>0</v>
      </c>
      <c r="D2810" s="24" t="s">
        <v>618</v>
      </c>
      <c r="E2810" s="24" t="s">
        <v>626</v>
      </c>
      <c r="F2810" s="23">
        <v>95000</v>
      </c>
      <c r="G2810" s="23">
        <v>-94999</v>
      </c>
      <c r="H2810" s="27">
        <v>1</v>
      </c>
      <c r="I2810" s="114"/>
      <c r="J2810" s="17"/>
    </row>
    <row r="2811" spans="1:10" s="15" customFormat="1" ht="23.25" customHeight="1" x14ac:dyDescent="0.55000000000000004">
      <c r="A2811" s="25">
        <v>246</v>
      </c>
      <c r="B2811" s="26">
        <v>100000080691</v>
      </c>
      <c r="C2811" s="25">
        <v>0</v>
      </c>
      <c r="D2811" s="24" t="s">
        <v>618</v>
      </c>
      <c r="E2811" s="24" t="s">
        <v>626</v>
      </c>
      <c r="F2811" s="23">
        <v>95000</v>
      </c>
      <c r="G2811" s="23">
        <v>-94999</v>
      </c>
      <c r="H2811" s="27">
        <v>1</v>
      </c>
      <c r="I2811" s="114"/>
      <c r="J2811" s="17"/>
    </row>
    <row r="2812" spans="1:10" s="15" customFormat="1" ht="23.25" customHeight="1" x14ac:dyDescent="0.55000000000000004">
      <c r="A2812" s="25">
        <v>247</v>
      </c>
      <c r="B2812" s="26">
        <v>100000080693</v>
      </c>
      <c r="C2812" s="25">
        <v>0</v>
      </c>
      <c r="D2812" s="24" t="s">
        <v>618</v>
      </c>
      <c r="E2812" s="24" t="s">
        <v>269</v>
      </c>
      <c r="F2812" s="23">
        <v>30000</v>
      </c>
      <c r="G2812" s="23">
        <v>-29999</v>
      </c>
      <c r="H2812" s="27">
        <v>1</v>
      </c>
      <c r="I2812" s="114"/>
      <c r="J2812" s="17"/>
    </row>
    <row r="2813" spans="1:10" s="15" customFormat="1" ht="23.25" customHeight="1" x14ac:dyDescent="0.55000000000000004">
      <c r="A2813" s="25">
        <v>248</v>
      </c>
      <c r="B2813" s="26">
        <v>100000080694</v>
      </c>
      <c r="C2813" s="25">
        <v>0</v>
      </c>
      <c r="D2813" s="24" t="s">
        <v>618</v>
      </c>
      <c r="E2813" s="24" t="s">
        <v>269</v>
      </c>
      <c r="F2813" s="23">
        <v>30000</v>
      </c>
      <c r="G2813" s="23">
        <v>-29999</v>
      </c>
      <c r="H2813" s="27">
        <v>1</v>
      </c>
      <c r="I2813" s="114"/>
      <c r="J2813" s="17"/>
    </row>
    <row r="2814" spans="1:10" s="15" customFormat="1" ht="23.25" customHeight="1" x14ac:dyDescent="0.55000000000000004">
      <c r="A2814" s="25">
        <v>249</v>
      </c>
      <c r="B2814" s="26">
        <v>100000080695</v>
      </c>
      <c r="C2814" s="25">
        <v>0</v>
      </c>
      <c r="D2814" s="24" t="s">
        <v>618</v>
      </c>
      <c r="E2814" s="24" t="s">
        <v>269</v>
      </c>
      <c r="F2814" s="23">
        <v>30000</v>
      </c>
      <c r="G2814" s="23">
        <v>-29999</v>
      </c>
      <c r="H2814" s="27">
        <v>1</v>
      </c>
      <c r="I2814" s="114"/>
      <c r="J2814" s="17"/>
    </row>
    <row r="2815" spans="1:10" s="15" customFormat="1" ht="23.25" customHeight="1" x14ac:dyDescent="0.55000000000000004">
      <c r="A2815" s="25">
        <v>250</v>
      </c>
      <c r="B2815" s="26">
        <v>100000080696</v>
      </c>
      <c r="C2815" s="25">
        <v>0</v>
      </c>
      <c r="D2815" s="24" t="s">
        <v>618</v>
      </c>
      <c r="E2815" s="24" t="s">
        <v>431</v>
      </c>
      <c r="F2815" s="23">
        <v>29000</v>
      </c>
      <c r="G2815" s="23">
        <v>-28999</v>
      </c>
      <c r="H2815" s="27">
        <v>1</v>
      </c>
      <c r="I2815" s="114"/>
      <c r="J2815" s="17"/>
    </row>
    <row r="2816" spans="1:10" s="15" customFormat="1" ht="23.25" customHeight="1" x14ac:dyDescent="0.55000000000000004">
      <c r="A2816" s="25">
        <v>251</v>
      </c>
      <c r="B2816" s="26">
        <v>100000080697</v>
      </c>
      <c r="C2816" s="25">
        <v>0</v>
      </c>
      <c r="D2816" s="24" t="s">
        <v>618</v>
      </c>
      <c r="E2816" s="24" t="s">
        <v>431</v>
      </c>
      <c r="F2816" s="23">
        <v>29000</v>
      </c>
      <c r="G2816" s="23">
        <v>-28999</v>
      </c>
      <c r="H2816" s="27">
        <v>1</v>
      </c>
      <c r="I2816" s="114"/>
      <c r="J2816" s="17"/>
    </row>
    <row r="2817" spans="1:10" s="15" customFormat="1" ht="23.25" customHeight="1" x14ac:dyDescent="0.55000000000000004">
      <c r="A2817" s="25">
        <v>252</v>
      </c>
      <c r="B2817" s="26">
        <v>100000080698</v>
      </c>
      <c r="C2817" s="25">
        <v>0</v>
      </c>
      <c r="D2817" s="24" t="s">
        <v>618</v>
      </c>
      <c r="E2817" s="24" t="s">
        <v>625</v>
      </c>
      <c r="F2817" s="23">
        <v>8900</v>
      </c>
      <c r="G2817" s="23">
        <v>-8899</v>
      </c>
      <c r="H2817" s="27">
        <v>1</v>
      </c>
      <c r="I2817" s="114"/>
      <c r="J2817" s="17"/>
    </row>
    <row r="2818" spans="1:10" s="15" customFormat="1" ht="23.25" customHeight="1" x14ac:dyDescent="0.55000000000000004">
      <c r="A2818" s="25">
        <v>253</v>
      </c>
      <c r="B2818" s="26">
        <v>100000080699</v>
      </c>
      <c r="C2818" s="25">
        <v>0</v>
      </c>
      <c r="D2818" s="24" t="s">
        <v>618</v>
      </c>
      <c r="E2818" s="24" t="s">
        <v>625</v>
      </c>
      <c r="F2818" s="23">
        <v>8900</v>
      </c>
      <c r="G2818" s="23">
        <v>-8899</v>
      </c>
      <c r="H2818" s="27">
        <v>1</v>
      </c>
      <c r="I2818" s="114"/>
      <c r="J2818" s="17"/>
    </row>
    <row r="2819" spans="1:10" s="15" customFormat="1" ht="23.25" customHeight="1" x14ac:dyDescent="0.55000000000000004">
      <c r="A2819" s="25">
        <v>254</v>
      </c>
      <c r="B2819" s="26">
        <v>100000080700</v>
      </c>
      <c r="C2819" s="25">
        <v>0</v>
      </c>
      <c r="D2819" s="24" t="s">
        <v>618</v>
      </c>
      <c r="E2819" s="24" t="s">
        <v>625</v>
      </c>
      <c r="F2819" s="23">
        <v>8900</v>
      </c>
      <c r="G2819" s="23">
        <v>-8899</v>
      </c>
      <c r="H2819" s="27">
        <v>1</v>
      </c>
      <c r="I2819" s="114"/>
      <c r="J2819" s="17"/>
    </row>
    <row r="2820" spans="1:10" s="15" customFormat="1" ht="23.25" customHeight="1" x14ac:dyDescent="0.55000000000000004">
      <c r="A2820" s="25">
        <v>255</v>
      </c>
      <c r="B2820" s="26">
        <v>100000080701</v>
      </c>
      <c r="C2820" s="25">
        <v>0</v>
      </c>
      <c r="D2820" s="24" t="s">
        <v>618</v>
      </c>
      <c r="E2820" s="24" t="s">
        <v>625</v>
      </c>
      <c r="F2820" s="23">
        <v>8900</v>
      </c>
      <c r="G2820" s="23">
        <v>-8899</v>
      </c>
      <c r="H2820" s="27">
        <v>1</v>
      </c>
      <c r="I2820" s="114"/>
      <c r="J2820" s="17"/>
    </row>
    <row r="2821" spans="1:10" s="15" customFormat="1" ht="23.25" customHeight="1" x14ac:dyDescent="0.55000000000000004">
      <c r="A2821" s="25">
        <v>256</v>
      </c>
      <c r="B2821" s="26">
        <v>100000080702</v>
      </c>
      <c r="C2821" s="25">
        <v>0</v>
      </c>
      <c r="D2821" s="24" t="s">
        <v>618</v>
      </c>
      <c r="E2821" s="24" t="s">
        <v>625</v>
      </c>
      <c r="F2821" s="23">
        <v>8900</v>
      </c>
      <c r="G2821" s="23">
        <v>-8899</v>
      </c>
      <c r="H2821" s="27">
        <v>1</v>
      </c>
      <c r="I2821" s="114"/>
      <c r="J2821" s="17"/>
    </row>
    <row r="2822" spans="1:10" s="15" customFormat="1" ht="23.25" customHeight="1" x14ac:dyDescent="0.55000000000000004">
      <c r="A2822" s="25">
        <v>257</v>
      </c>
      <c r="B2822" s="26">
        <v>100000080703</v>
      </c>
      <c r="C2822" s="25">
        <v>0</v>
      </c>
      <c r="D2822" s="24" t="s">
        <v>618</v>
      </c>
      <c r="E2822" s="24" t="s">
        <v>624</v>
      </c>
      <c r="F2822" s="23">
        <v>73000</v>
      </c>
      <c r="G2822" s="23">
        <v>-72999</v>
      </c>
      <c r="H2822" s="27">
        <v>1</v>
      </c>
      <c r="I2822" s="114"/>
      <c r="J2822" s="17"/>
    </row>
    <row r="2823" spans="1:10" s="15" customFormat="1" ht="23.25" customHeight="1" x14ac:dyDescent="0.55000000000000004">
      <c r="A2823" s="25">
        <v>258</v>
      </c>
      <c r="B2823" s="26">
        <v>100000080704</v>
      </c>
      <c r="C2823" s="25">
        <v>0</v>
      </c>
      <c r="D2823" s="24" t="s">
        <v>618</v>
      </c>
      <c r="E2823" s="24" t="s">
        <v>624</v>
      </c>
      <c r="F2823" s="23">
        <v>73000</v>
      </c>
      <c r="G2823" s="23">
        <v>-72999</v>
      </c>
      <c r="H2823" s="27">
        <v>1</v>
      </c>
      <c r="I2823" s="114"/>
      <c r="J2823" s="17"/>
    </row>
    <row r="2824" spans="1:10" s="15" customFormat="1" ht="23.25" customHeight="1" x14ac:dyDescent="0.55000000000000004">
      <c r="A2824" s="25">
        <v>259</v>
      </c>
      <c r="B2824" s="26">
        <v>100000080705</v>
      </c>
      <c r="C2824" s="25">
        <v>0</v>
      </c>
      <c r="D2824" s="24" t="s">
        <v>618</v>
      </c>
      <c r="E2824" s="24" t="s">
        <v>623</v>
      </c>
      <c r="F2824" s="23">
        <v>27900</v>
      </c>
      <c r="G2824" s="23">
        <v>-27899</v>
      </c>
      <c r="H2824" s="27">
        <v>1</v>
      </c>
      <c r="I2824" s="114"/>
      <c r="J2824" s="17"/>
    </row>
    <row r="2825" spans="1:10" s="15" customFormat="1" ht="23.25" customHeight="1" x14ac:dyDescent="0.55000000000000004">
      <c r="A2825" s="25">
        <v>260</v>
      </c>
      <c r="B2825" s="26">
        <v>100000080706</v>
      </c>
      <c r="C2825" s="25">
        <v>0</v>
      </c>
      <c r="D2825" s="24" t="s">
        <v>618</v>
      </c>
      <c r="E2825" s="24" t="s">
        <v>623</v>
      </c>
      <c r="F2825" s="23">
        <v>27900</v>
      </c>
      <c r="G2825" s="23">
        <v>-27899</v>
      </c>
      <c r="H2825" s="27">
        <v>1</v>
      </c>
      <c r="I2825" s="114"/>
      <c r="J2825" s="17"/>
    </row>
    <row r="2826" spans="1:10" s="15" customFormat="1" ht="23.25" customHeight="1" x14ac:dyDescent="0.55000000000000004">
      <c r="A2826" s="25">
        <v>261</v>
      </c>
      <c r="B2826" s="26">
        <v>100000080707</v>
      </c>
      <c r="C2826" s="25">
        <v>0</v>
      </c>
      <c r="D2826" s="24" t="s">
        <v>618</v>
      </c>
      <c r="E2826" s="24" t="s">
        <v>623</v>
      </c>
      <c r="F2826" s="23">
        <v>27900</v>
      </c>
      <c r="G2826" s="23">
        <v>-27899</v>
      </c>
      <c r="H2826" s="27">
        <v>1</v>
      </c>
      <c r="I2826" s="114"/>
      <c r="J2826" s="17"/>
    </row>
    <row r="2827" spans="1:10" s="15" customFormat="1" ht="23.25" customHeight="1" x14ac:dyDescent="0.55000000000000004">
      <c r="A2827" s="25">
        <v>262</v>
      </c>
      <c r="B2827" s="26">
        <v>100000080708</v>
      </c>
      <c r="C2827" s="25">
        <v>0</v>
      </c>
      <c r="D2827" s="24" t="s">
        <v>618</v>
      </c>
      <c r="E2827" s="24" t="s">
        <v>623</v>
      </c>
      <c r="F2827" s="23">
        <v>27900</v>
      </c>
      <c r="G2827" s="23">
        <v>-27899</v>
      </c>
      <c r="H2827" s="27">
        <v>1</v>
      </c>
      <c r="I2827" s="114"/>
      <c r="J2827" s="17"/>
    </row>
    <row r="2828" spans="1:10" s="15" customFormat="1" ht="23.25" customHeight="1" x14ac:dyDescent="0.55000000000000004">
      <c r="A2828" s="25">
        <v>263</v>
      </c>
      <c r="B2828" s="26">
        <v>100000080709</v>
      </c>
      <c r="C2828" s="25">
        <v>0</v>
      </c>
      <c r="D2828" s="24" t="s">
        <v>618</v>
      </c>
      <c r="E2828" s="24" t="s">
        <v>623</v>
      </c>
      <c r="F2828" s="23">
        <v>27900</v>
      </c>
      <c r="G2828" s="23">
        <v>-27899</v>
      </c>
      <c r="H2828" s="27">
        <v>1</v>
      </c>
      <c r="I2828" s="114"/>
      <c r="J2828" s="17"/>
    </row>
    <row r="2829" spans="1:10" s="15" customFormat="1" ht="23.25" customHeight="1" x14ac:dyDescent="0.55000000000000004">
      <c r="A2829" s="25">
        <v>264</v>
      </c>
      <c r="B2829" s="26">
        <v>100000080710</v>
      </c>
      <c r="C2829" s="25">
        <v>0</v>
      </c>
      <c r="D2829" s="24" t="s">
        <v>618</v>
      </c>
      <c r="E2829" s="24" t="s">
        <v>622</v>
      </c>
      <c r="F2829" s="23">
        <v>29900</v>
      </c>
      <c r="G2829" s="23">
        <v>-29899</v>
      </c>
      <c r="H2829" s="27">
        <v>1</v>
      </c>
      <c r="I2829" s="114"/>
      <c r="J2829" s="17"/>
    </row>
    <row r="2830" spans="1:10" s="15" customFormat="1" ht="23.25" customHeight="1" x14ac:dyDescent="0.55000000000000004">
      <c r="A2830" s="25">
        <v>265</v>
      </c>
      <c r="B2830" s="26">
        <v>100000080711</v>
      </c>
      <c r="C2830" s="25">
        <v>0</v>
      </c>
      <c r="D2830" s="24" t="s">
        <v>618</v>
      </c>
      <c r="E2830" s="24" t="s">
        <v>622</v>
      </c>
      <c r="F2830" s="23">
        <v>29900</v>
      </c>
      <c r="G2830" s="23">
        <v>-29899</v>
      </c>
      <c r="H2830" s="27">
        <v>1</v>
      </c>
      <c r="I2830" s="114"/>
      <c r="J2830" s="17"/>
    </row>
    <row r="2831" spans="1:10" s="15" customFormat="1" ht="23.25" customHeight="1" x14ac:dyDescent="0.55000000000000004">
      <c r="A2831" s="25">
        <v>266</v>
      </c>
      <c r="B2831" s="26">
        <v>100000080712</v>
      </c>
      <c r="C2831" s="25">
        <v>0</v>
      </c>
      <c r="D2831" s="24" t="s">
        <v>618</v>
      </c>
      <c r="E2831" s="24" t="s">
        <v>621</v>
      </c>
      <c r="F2831" s="23">
        <v>40400</v>
      </c>
      <c r="G2831" s="23">
        <v>-40399</v>
      </c>
      <c r="H2831" s="27">
        <v>1</v>
      </c>
      <c r="I2831" s="114"/>
      <c r="J2831" s="17"/>
    </row>
    <row r="2832" spans="1:10" s="15" customFormat="1" ht="23.25" customHeight="1" x14ac:dyDescent="0.55000000000000004">
      <c r="A2832" s="25">
        <v>267</v>
      </c>
      <c r="B2832" s="26">
        <v>100000080713</v>
      </c>
      <c r="C2832" s="25">
        <v>0</v>
      </c>
      <c r="D2832" s="24" t="s">
        <v>618</v>
      </c>
      <c r="E2832" s="24" t="s">
        <v>621</v>
      </c>
      <c r="F2832" s="23">
        <v>40400</v>
      </c>
      <c r="G2832" s="23">
        <v>-40399</v>
      </c>
      <c r="H2832" s="27">
        <v>1</v>
      </c>
      <c r="I2832" s="114"/>
      <c r="J2832" s="17"/>
    </row>
    <row r="2833" spans="1:10" s="15" customFormat="1" ht="23.25" customHeight="1" x14ac:dyDescent="0.55000000000000004">
      <c r="A2833" s="25">
        <v>268</v>
      </c>
      <c r="B2833" s="26">
        <v>100000080714</v>
      </c>
      <c r="C2833" s="25">
        <v>0</v>
      </c>
      <c r="D2833" s="24" t="s">
        <v>618</v>
      </c>
      <c r="E2833" s="24" t="s">
        <v>620</v>
      </c>
      <c r="F2833" s="23">
        <v>11900</v>
      </c>
      <c r="G2833" s="23">
        <v>-11899</v>
      </c>
      <c r="H2833" s="27">
        <v>1</v>
      </c>
      <c r="I2833" s="114"/>
      <c r="J2833" s="17"/>
    </row>
    <row r="2834" spans="1:10" s="15" customFormat="1" ht="23.25" customHeight="1" x14ac:dyDescent="0.55000000000000004">
      <c r="A2834" s="25">
        <v>269</v>
      </c>
      <c r="B2834" s="26">
        <v>100000080715</v>
      </c>
      <c r="C2834" s="25">
        <v>0</v>
      </c>
      <c r="D2834" s="24" t="s">
        <v>618</v>
      </c>
      <c r="E2834" s="24" t="s">
        <v>620</v>
      </c>
      <c r="F2834" s="23">
        <v>11900</v>
      </c>
      <c r="G2834" s="23">
        <v>-11899</v>
      </c>
      <c r="H2834" s="27">
        <v>1</v>
      </c>
      <c r="I2834" s="114"/>
      <c r="J2834" s="17"/>
    </row>
    <row r="2835" spans="1:10" s="15" customFormat="1" ht="23.25" customHeight="1" x14ac:dyDescent="0.55000000000000004">
      <c r="A2835" s="25">
        <v>270</v>
      </c>
      <c r="B2835" s="26">
        <v>100000080716</v>
      </c>
      <c r="C2835" s="25">
        <v>0</v>
      </c>
      <c r="D2835" s="24" t="s">
        <v>618</v>
      </c>
      <c r="E2835" s="24" t="s">
        <v>619</v>
      </c>
      <c r="F2835" s="23">
        <v>10900</v>
      </c>
      <c r="G2835" s="23">
        <v>-10899</v>
      </c>
      <c r="H2835" s="27">
        <v>1</v>
      </c>
      <c r="I2835" s="114"/>
      <c r="J2835" s="17"/>
    </row>
    <row r="2836" spans="1:10" s="15" customFormat="1" ht="23.25" customHeight="1" x14ac:dyDescent="0.55000000000000004">
      <c r="A2836" s="25">
        <v>271</v>
      </c>
      <c r="B2836" s="26">
        <v>100000080717</v>
      </c>
      <c r="C2836" s="25">
        <v>0</v>
      </c>
      <c r="D2836" s="24" t="s">
        <v>618</v>
      </c>
      <c r="E2836" s="24" t="s">
        <v>617</v>
      </c>
      <c r="F2836" s="23">
        <v>9000</v>
      </c>
      <c r="G2836" s="23">
        <v>-8999</v>
      </c>
      <c r="H2836" s="27">
        <v>1</v>
      </c>
      <c r="I2836" s="114"/>
      <c r="J2836" s="17"/>
    </row>
    <row r="2837" spans="1:10" s="15" customFormat="1" ht="23.25" customHeight="1" x14ac:dyDescent="0.55000000000000004">
      <c r="A2837" s="25">
        <v>272</v>
      </c>
      <c r="B2837" s="26">
        <v>100000080718</v>
      </c>
      <c r="C2837" s="25">
        <v>0</v>
      </c>
      <c r="D2837" s="24" t="s">
        <v>618</v>
      </c>
      <c r="E2837" s="24" t="s">
        <v>617</v>
      </c>
      <c r="F2837" s="23">
        <v>9000</v>
      </c>
      <c r="G2837" s="23">
        <v>-8999</v>
      </c>
      <c r="H2837" s="27">
        <v>1</v>
      </c>
      <c r="I2837" s="114"/>
      <c r="J2837" s="17"/>
    </row>
    <row r="2838" spans="1:10" s="15" customFormat="1" ht="23.25" customHeight="1" x14ac:dyDescent="0.55000000000000004">
      <c r="A2838" s="25">
        <v>273</v>
      </c>
      <c r="B2838" s="26">
        <v>100000080719</v>
      </c>
      <c r="C2838" s="25">
        <v>0</v>
      </c>
      <c r="D2838" s="24" t="s">
        <v>618</v>
      </c>
      <c r="E2838" s="24" t="s">
        <v>617</v>
      </c>
      <c r="F2838" s="23">
        <v>9000</v>
      </c>
      <c r="G2838" s="23">
        <v>-8999</v>
      </c>
      <c r="H2838" s="27">
        <v>1</v>
      </c>
      <c r="I2838" s="114"/>
      <c r="J2838" s="17"/>
    </row>
    <row r="2839" spans="1:10" s="15" customFormat="1" ht="23.25" customHeight="1" x14ac:dyDescent="0.55000000000000004">
      <c r="A2839" s="25">
        <v>274</v>
      </c>
      <c r="B2839" s="26">
        <v>100000080720</v>
      </c>
      <c r="C2839" s="25">
        <v>0</v>
      </c>
      <c r="D2839" s="24" t="s">
        <v>618</v>
      </c>
      <c r="E2839" s="24" t="s">
        <v>617</v>
      </c>
      <c r="F2839" s="23">
        <v>9000</v>
      </c>
      <c r="G2839" s="23">
        <v>-8999</v>
      </c>
      <c r="H2839" s="27">
        <v>1</v>
      </c>
      <c r="I2839" s="114"/>
      <c r="J2839" s="17"/>
    </row>
    <row r="2840" spans="1:10" s="15" customFormat="1" ht="23.25" customHeight="1" x14ac:dyDescent="0.55000000000000004">
      <c r="A2840" s="25">
        <v>275</v>
      </c>
      <c r="B2840" s="26">
        <v>100000080758</v>
      </c>
      <c r="C2840" s="25">
        <v>0</v>
      </c>
      <c r="D2840" s="24" t="s">
        <v>616</v>
      </c>
      <c r="E2840" s="24" t="s">
        <v>379</v>
      </c>
      <c r="F2840" s="23">
        <v>6420000</v>
      </c>
      <c r="G2840" s="23">
        <v>-6419999</v>
      </c>
      <c r="H2840" s="27">
        <v>1</v>
      </c>
      <c r="I2840" s="114"/>
      <c r="J2840" s="17"/>
    </row>
    <row r="2841" spans="1:10" s="15" customFormat="1" ht="23.25" customHeight="1" x14ac:dyDescent="0.55000000000000004">
      <c r="A2841" s="25">
        <v>276</v>
      </c>
      <c r="B2841" s="26">
        <v>100000080791</v>
      </c>
      <c r="C2841" s="25">
        <v>0</v>
      </c>
      <c r="D2841" s="24" t="s">
        <v>615</v>
      </c>
      <c r="E2841" s="24" t="s">
        <v>133</v>
      </c>
      <c r="F2841" s="23">
        <v>111012.5</v>
      </c>
      <c r="G2841" s="23">
        <v>-111011.5</v>
      </c>
      <c r="H2841" s="27">
        <v>1</v>
      </c>
      <c r="I2841" s="114"/>
      <c r="J2841" s="17"/>
    </row>
    <row r="2842" spans="1:10" s="15" customFormat="1" ht="23.25" customHeight="1" x14ac:dyDescent="0.55000000000000004">
      <c r="A2842" s="25">
        <v>277</v>
      </c>
      <c r="B2842" s="26">
        <v>100000083669</v>
      </c>
      <c r="C2842" s="25">
        <v>0</v>
      </c>
      <c r="D2842" s="24" t="s">
        <v>614</v>
      </c>
      <c r="E2842" s="24" t="s">
        <v>546</v>
      </c>
      <c r="F2842" s="23">
        <v>28034</v>
      </c>
      <c r="G2842" s="23">
        <v>-28033</v>
      </c>
      <c r="H2842" s="27">
        <v>1</v>
      </c>
      <c r="I2842" s="114"/>
      <c r="J2842" s="17"/>
    </row>
    <row r="2843" spans="1:10" s="15" customFormat="1" ht="23.25" customHeight="1" x14ac:dyDescent="0.55000000000000004">
      <c r="A2843" s="25">
        <v>278</v>
      </c>
      <c r="B2843" s="26">
        <v>100000083939</v>
      </c>
      <c r="C2843" s="25">
        <v>0</v>
      </c>
      <c r="D2843" s="24" t="s">
        <v>613</v>
      </c>
      <c r="E2843" s="24" t="s">
        <v>378</v>
      </c>
      <c r="F2843" s="23">
        <v>1280000</v>
      </c>
      <c r="G2843" s="23">
        <v>-1279999</v>
      </c>
      <c r="H2843" s="27">
        <v>1</v>
      </c>
      <c r="I2843" s="114"/>
      <c r="J2843" s="17"/>
    </row>
    <row r="2844" spans="1:10" s="15" customFormat="1" ht="23.25" customHeight="1" x14ac:dyDescent="0.55000000000000004">
      <c r="A2844" s="25">
        <v>279</v>
      </c>
      <c r="B2844" s="26">
        <v>100000083940</v>
      </c>
      <c r="C2844" s="25">
        <v>0</v>
      </c>
      <c r="D2844" s="24" t="s">
        <v>613</v>
      </c>
      <c r="E2844" s="24" t="s">
        <v>378</v>
      </c>
      <c r="F2844" s="23">
        <v>1280000</v>
      </c>
      <c r="G2844" s="23">
        <v>-1279999</v>
      </c>
      <c r="H2844" s="27">
        <v>1</v>
      </c>
      <c r="I2844" s="114"/>
      <c r="J2844" s="17"/>
    </row>
    <row r="2845" spans="1:10" s="15" customFormat="1" ht="23.25" customHeight="1" x14ac:dyDescent="0.55000000000000004">
      <c r="A2845" s="25">
        <v>280</v>
      </c>
      <c r="B2845" s="26">
        <v>100000083941</v>
      </c>
      <c r="C2845" s="25">
        <v>0</v>
      </c>
      <c r="D2845" s="24" t="s">
        <v>613</v>
      </c>
      <c r="E2845" s="24" t="s">
        <v>378</v>
      </c>
      <c r="F2845" s="23">
        <v>1280000</v>
      </c>
      <c r="G2845" s="23">
        <v>-1279999</v>
      </c>
      <c r="H2845" s="27">
        <v>1</v>
      </c>
      <c r="I2845" s="114"/>
      <c r="J2845" s="17"/>
    </row>
    <row r="2846" spans="1:10" s="15" customFormat="1" ht="23.25" customHeight="1" x14ac:dyDescent="0.55000000000000004">
      <c r="A2846" s="25">
        <v>281</v>
      </c>
      <c r="B2846" s="26">
        <v>100000083942</v>
      </c>
      <c r="C2846" s="25">
        <v>0</v>
      </c>
      <c r="D2846" s="24" t="s">
        <v>613</v>
      </c>
      <c r="E2846" s="24" t="s">
        <v>378</v>
      </c>
      <c r="F2846" s="23">
        <v>1280000</v>
      </c>
      <c r="G2846" s="23">
        <v>-1279999</v>
      </c>
      <c r="H2846" s="27">
        <v>1</v>
      </c>
      <c r="I2846" s="114"/>
      <c r="J2846" s="17"/>
    </row>
    <row r="2847" spans="1:10" s="15" customFormat="1" ht="23.25" customHeight="1" x14ac:dyDescent="0.55000000000000004">
      <c r="A2847" s="25">
        <v>282</v>
      </c>
      <c r="B2847" s="26">
        <v>100000083943</v>
      </c>
      <c r="C2847" s="25">
        <v>0</v>
      </c>
      <c r="D2847" s="24" t="s">
        <v>613</v>
      </c>
      <c r="E2847" s="24" t="s">
        <v>378</v>
      </c>
      <c r="F2847" s="23">
        <v>1280000</v>
      </c>
      <c r="G2847" s="23">
        <v>-1279999</v>
      </c>
      <c r="H2847" s="27">
        <v>1</v>
      </c>
      <c r="I2847" s="114"/>
      <c r="J2847" s="17"/>
    </row>
    <row r="2848" spans="1:10" s="15" customFormat="1" ht="23.25" customHeight="1" x14ac:dyDescent="0.55000000000000004">
      <c r="A2848" s="25">
        <v>283</v>
      </c>
      <c r="B2848" s="26">
        <v>100000083944</v>
      </c>
      <c r="C2848" s="25">
        <v>0</v>
      </c>
      <c r="D2848" s="24" t="s">
        <v>613</v>
      </c>
      <c r="E2848" s="24" t="s">
        <v>378</v>
      </c>
      <c r="F2848" s="23">
        <v>1280000</v>
      </c>
      <c r="G2848" s="23">
        <v>-1279999</v>
      </c>
      <c r="H2848" s="27">
        <v>1</v>
      </c>
      <c r="I2848" s="114"/>
      <c r="J2848" s="17"/>
    </row>
    <row r="2849" spans="1:10" s="15" customFormat="1" ht="23.25" customHeight="1" x14ac:dyDescent="0.55000000000000004">
      <c r="A2849" s="25">
        <v>284</v>
      </c>
      <c r="B2849" s="26">
        <v>100000090657</v>
      </c>
      <c r="C2849" s="25">
        <v>0</v>
      </c>
      <c r="D2849" s="24" t="s">
        <v>612</v>
      </c>
      <c r="E2849" s="24" t="s">
        <v>187</v>
      </c>
      <c r="F2849" s="23">
        <v>1280000</v>
      </c>
      <c r="G2849" s="23">
        <v>-1279999</v>
      </c>
      <c r="H2849" s="27">
        <v>1</v>
      </c>
      <c r="I2849" s="114"/>
      <c r="J2849" s="17"/>
    </row>
    <row r="2850" spans="1:10" s="15" customFormat="1" ht="23.25" customHeight="1" x14ac:dyDescent="0.55000000000000004">
      <c r="A2850" s="25">
        <v>285</v>
      </c>
      <c r="B2850" s="26">
        <v>100000090658</v>
      </c>
      <c r="C2850" s="25">
        <v>0</v>
      </c>
      <c r="D2850" s="24" t="s">
        <v>612</v>
      </c>
      <c r="E2850" s="24" t="s">
        <v>187</v>
      </c>
      <c r="F2850" s="23">
        <v>1280000</v>
      </c>
      <c r="G2850" s="23">
        <v>-1279999</v>
      </c>
      <c r="H2850" s="27">
        <v>1</v>
      </c>
      <c r="I2850" s="114"/>
      <c r="J2850" s="17"/>
    </row>
    <row r="2851" spans="1:10" s="15" customFormat="1" ht="23.25" customHeight="1" x14ac:dyDescent="0.55000000000000004">
      <c r="A2851" s="25">
        <v>286</v>
      </c>
      <c r="B2851" s="26">
        <v>100000104596</v>
      </c>
      <c r="C2851" s="25">
        <v>0</v>
      </c>
      <c r="D2851" s="24" t="s">
        <v>611</v>
      </c>
      <c r="E2851" s="24" t="s">
        <v>379</v>
      </c>
      <c r="F2851" s="23">
        <v>6420000</v>
      </c>
      <c r="G2851" s="23">
        <v>-6419999</v>
      </c>
      <c r="H2851" s="27">
        <v>1</v>
      </c>
      <c r="I2851" s="114"/>
      <c r="J2851" s="17"/>
    </row>
    <row r="2852" spans="1:10" s="15" customFormat="1" ht="23.25" customHeight="1" x14ac:dyDescent="0.55000000000000004">
      <c r="A2852" s="25">
        <v>287</v>
      </c>
      <c r="B2852" s="26">
        <v>100000110762</v>
      </c>
      <c r="C2852" s="25">
        <v>0</v>
      </c>
      <c r="D2852" s="24" t="s">
        <v>448</v>
      </c>
      <c r="E2852" s="24" t="s">
        <v>610</v>
      </c>
      <c r="F2852" s="23">
        <v>163710</v>
      </c>
      <c r="G2852" s="23">
        <v>-163709</v>
      </c>
      <c r="H2852" s="27">
        <v>1</v>
      </c>
      <c r="I2852" s="114"/>
      <c r="J2852" s="17"/>
    </row>
    <row r="2853" spans="1:10" s="15" customFormat="1" ht="23.25" customHeight="1" x14ac:dyDescent="0.55000000000000004">
      <c r="A2853" s="25">
        <v>288</v>
      </c>
      <c r="B2853" s="26">
        <v>100000110765</v>
      </c>
      <c r="C2853" s="25">
        <v>0</v>
      </c>
      <c r="D2853" s="24" t="s">
        <v>448</v>
      </c>
      <c r="E2853" s="24" t="s">
        <v>609</v>
      </c>
      <c r="F2853" s="23">
        <v>35400000</v>
      </c>
      <c r="G2853" s="23">
        <v>-35399999</v>
      </c>
      <c r="H2853" s="27">
        <v>1</v>
      </c>
      <c r="I2853" s="114"/>
      <c r="J2853" s="17"/>
    </row>
    <row r="2854" spans="1:10" s="15" customFormat="1" ht="23.25" customHeight="1" x14ac:dyDescent="0.55000000000000004">
      <c r="A2854" s="25">
        <v>289</v>
      </c>
      <c r="B2854" s="26">
        <v>100000110766</v>
      </c>
      <c r="C2854" s="25">
        <v>0</v>
      </c>
      <c r="D2854" s="24" t="s">
        <v>448</v>
      </c>
      <c r="E2854" s="24" t="s">
        <v>608</v>
      </c>
      <c r="F2854" s="23">
        <v>210000</v>
      </c>
      <c r="G2854" s="23">
        <v>-209999</v>
      </c>
      <c r="H2854" s="27">
        <v>1</v>
      </c>
      <c r="I2854" s="114"/>
      <c r="J2854" s="17"/>
    </row>
    <row r="2855" spans="1:10" s="15" customFormat="1" ht="23.25" customHeight="1" x14ac:dyDescent="0.55000000000000004">
      <c r="A2855" s="25">
        <v>290</v>
      </c>
      <c r="B2855" s="26">
        <v>100000125215</v>
      </c>
      <c r="C2855" s="25">
        <v>0</v>
      </c>
      <c r="D2855" s="24" t="s">
        <v>607</v>
      </c>
      <c r="E2855" s="24" t="s">
        <v>606</v>
      </c>
      <c r="F2855" s="23">
        <v>4380000</v>
      </c>
      <c r="G2855" s="23">
        <v>-4379999</v>
      </c>
      <c r="H2855" s="27">
        <v>1</v>
      </c>
      <c r="I2855" s="114"/>
      <c r="J2855" s="17"/>
    </row>
    <row r="2856" spans="1:10" s="15" customFormat="1" ht="23.25" customHeight="1" x14ac:dyDescent="0.55000000000000004">
      <c r="A2856" s="25">
        <v>291</v>
      </c>
      <c r="B2856" s="26">
        <v>100000129617</v>
      </c>
      <c r="C2856" s="25">
        <v>0</v>
      </c>
      <c r="D2856" s="24" t="s">
        <v>605</v>
      </c>
      <c r="E2856" s="24" t="s">
        <v>331</v>
      </c>
      <c r="F2856" s="23">
        <v>25466</v>
      </c>
      <c r="G2856" s="23">
        <v>-25465</v>
      </c>
      <c r="H2856" s="27">
        <v>1</v>
      </c>
      <c r="I2856" s="114"/>
      <c r="J2856" s="17"/>
    </row>
    <row r="2857" spans="1:10" s="15" customFormat="1" ht="23.25" customHeight="1" x14ac:dyDescent="0.55000000000000004">
      <c r="A2857" s="25">
        <v>292</v>
      </c>
      <c r="B2857" s="26">
        <v>100000129618</v>
      </c>
      <c r="C2857" s="25">
        <v>0</v>
      </c>
      <c r="D2857" s="24" t="s">
        <v>605</v>
      </c>
      <c r="E2857" s="24" t="s">
        <v>331</v>
      </c>
      <c r="F2857" s="23">
        <v>25466</v>
      </c>
      <c r="G2857" s="23">
        <v>-25465</v>
      </c>
      <c r="H2857" s="27">
        <v>1</v>
      </c>
      <c r="I2857" s="114"/>
      <c r="J2857" s="17"/>
    </row>
    <row r="2858" spans="1:10" s="15" customFormat="1" ht="23.25" customHeight="1" x14ac:dyDescent="0.55000000000000004">
      <c r="A2858" s="25">
        <v>293</v>
      </c>
      <c r="B2858" s="26">
        <v>100000129619</v>
      </c>
      <c r="C2858" s="25">
        <v>0</v>
      </c>
      <c r="D2858" s="24" t="s">
        <v>605</v>
      </c>
      <c r="E2858" s="24" t="s">
        <v>331</v>
      </c>
      <c r="F2858" s="23">
        <v>25466</v>
      </c>
      <c r="G2858" s="23">
        <v>-25465</v>
      </c>
      <c r="H2858" s="27">
        <v>1</v>
      </c>
      <c r="I2858" s="114"/>
      <c r="J2858" s="17"/>
    </row>
    <row r="2859" spans="1:10" s="15" customFormat="1" ht="23.25" customHeight="1" x14ac:dyDescent="0.55000000000000004">
      <c r="A2859" s="25">
        <v>294</v>
      </c>
      <c r="B2859" s="26">
        <v>100000131299</v>
      </c>
      <c r="C2859" s="25">
        <v>0</v>
      </c>
      <c r="D2859" s="24" t="s">
        <v>330</v>
      </c>
      <c r="E2859" s="24" t="s">
        <v>361</v>
      </c>
      <c r="F2859" s="23">
        <v>111815</v>
      </c>
      <c r="G2859" s="23">
        <v>-111814</v>
      </c>
      <c r="H2859" s="27">
        <v>1</v>
      </c>
      <c r="I2859" s="114"/>
      <c r="J2859" s="17"/>
    </row>
    <row r="2860" spans="1:10" s="15" customFormat="1" ht="23.25" customHeight="1" x14ac:dyDescent="0.55000000000000004">
      <c r="A2860" s="25">
        <v>295</v>
      </c>
      <c r="B2860" s="26">
        <v>100000131779</v>
      </c>
      <c r="C2860" s="25">
        <v>0</v>
      </c>
      <c r="D2860" s="24" t="s">
        <v>333</v>
      </c>
      <c r="E2860" s="24" t="s">
        <v>135</v>
      </c>
      <c r="F2860" s="23">
        <v>1500000</v>
      </c>
      <c r="G2860" s="23">
        <v>-1499999</v>
      </c>
      <c r="H2860" s="27">
        <v>1</v>
      </c>
      <c r="I2860" s="114"/>
      <c r="J2860" s="17"/>
    </row>
    <row r="2861" spans="1:10" s="15" customFormat="1" ht="23.25" customHeight="1" x14ac:dyDescent="0.55000000000000004">
      <c r="A2861" s="25">
        <v>296</v>
      </c>
      <c r="B2861" s="26">
        <v>100000132417</v>
      </c>
      <c r="C2861" s="25">
        <v>0</v>
      </c>
      <c r="D2861" s="24" t="s">
        <v>134</v>
      </c>
      <c r="E2861" s="24" t="s">
        <v>135</v>
      </c>
      <c r="F2861" s="23">
        <v>1280000</v>
      </c>
      <c r="G2861" s="23">
        <v>-1279999</v>
      </c>
      <c r="H2861" s="27">
        <v>1</v>
      </c>
      <c r="I2861" s="114"/>
      <c r="J2861" s="17"/>
    </row>
    <row r="2862" spans="1:10" s="15" customFormat="1" ht="23.25" customHeight="1" x14ac:dyDescent="0.55000000000000004">
      <c r="A2862" s="25">
        <v>297</v>
      </c>
      <c r="B2862" s="26">
        <v>100000132629</v>
      </c>
      <c r="C2862" s="25">
        <v>0</v>
      </c>
      <c r="D2862" s="24" t="s">
        <v>136</v>
      </c>
      <c r="E2862" s="24" t="s">
        <v>137</v>
      </c>
      <c r="F2862" s="23">
        <v>1898000</v>
      </c>
      <c r="G2862" s="23">
        <v>-1897999</v>
      </c>
      <c r="H2862" s="27">
        <v>1</v>
      </c>
      <c r="I2862" s="114"/>
      <c r="J2862" s="17"/>
    </row>
    <row r="2863" spans="1:10" s="15" customFormat="1" ht="23.25" customHeight="1" x14ac:dyDescent="0.55000000000000004">
      <c r="A2863" s="25">
        <v>298</v>
      </c>
      <c r="B2863" s="26">
        <v>100000132652</v>
      </c>
      <c r="C2863" s="25">
        <v>0</v>
      </c>
      <c r="D2863" s="24" t="s">
        <v>136</v>
      </c>
      <c r="E2863" s="24" t="s">
        <v>604</v>
      </c>
      <c r="F2863" s="23">
        <v>713000</v>
      </c>
      <c r="G2863" s="23">
        <v>-712999</v>
      </c>
      <c r="H2863" s="27">
        <v>1</v>
      </c>
      <c r="I2863" s="114"/>
      <c r="J2863" s="17"/>
    </row>
    <row r="2864" spans="1:10" s="15" customFormat="1" ht="23.25" customHeight="1" x14ac:dyDescent="0.55000000000000004">
      <c r="A2864" s="25">
        <v>299</v>
      </c>
      <c r="B2864" s="26">
        <v>100000132998</v>
      </c>
      <c r="C2864" s="25">
        <v>0</v>
      </c>
      <c r="D2864" s="24" t="s">
        <v>145</v>
      </c>
      <c r="E2864" s="24" t="s">
        <v>334</v>
      </c>
      <c r="F2864" s="23">
        <v>208650</v>
      </c>
      <c r="G2864" s="23">
        <v>-208649</v>
      </c>
      <c r="H2864" s="27">
        <v>1</v>
      </c>
      <c r="I2864" s="114"/>
      <c r="J2864" s="17"/>
    </row>
    <row r="2865" spans="1:10" s="15" customFormat="1" ht="23.25" customHeight="1" x14ac:dyDescent="0.55000000000000004">
      <c r="A2865" s="25">
        <v>300</v>
      </c>
      <c r="B2865" s="26">
        <v>100000133017</v>
      </c>
      <c r="C2865" s="25">
        <v>0</v>
      </c>
      <c r="D2865" s="24" t="s">
        <v>145</v>
      </c>
      <c r="E2865" s="24" t="s">
        <v>146</v>
      </c>
      <c r="F2865" s="23">
        <v>29960</v>
      </c>
      <c r="G2865" s="23">
        <v>-29959</v>
      </c>
      <c r="H2865" s="27">
        <v>1</v>
      </c>
      <c r="I2865" s="114"/>
      <c r="J2865" s="17"/>
    </row>
    <row r="2866" spans="1:10" s="15" customFormat="1" ht="23.25" customHeight="1" x14ac:dyDescent="0.55000000000000004">
      <c r="A2866" s="25">
        <v>301</v>
      </c>
      <c r="B2866" s="26">
        <v>100000133161</v>
      </c>
      <c r="C2866" s="25">
        <v>0</v>
      </c>
      <c r="D2866" s="24" t="s">
        <v>148</v>
      </c>
      <c r="E2866" s="24" t="s">
        <v>150</v>
      </c>
      <c r="F2866" s="23">
        <v>21400</v>
      </c>
      <c r="G2866" s="23">
        <v>-21399</v>
      </c>
      <c r="H2866" s="27">
        <v>1</v>
      </c>
      <c r="I2866" s="114"/>
      <c r="J2866" s="17"/>
    </row>
    <row r="2867" spans="1:10" s="15" customFormat="1" ht="23.25" customHeight="1" x14ac:dyDescent="0.55000000000000004">
      <c r="A2867" s="25">
        <v>302</v>
      </c>
      <c r="B2867" s="26">
        <v>100000133186</v>
      </c>
      <c r="C2867" s="25">
        <v>0</v>
      </c>
      <c r="D2867" s="24" t="s">
        <v>148</v>
      </c>
      <c r="E2867" s="24" t="s">
        <v>151</v>
      </c>
      <c r="F2867" s="23">
        <v>29425</v>
      </c>
      <c r="G2867" s="23">
        <v>-29424</v>
      </c>
      <c r="H2867" s="27">
        <v>1</v>
      </c>
      <c r="I2867" s="114"/>
      <c r="J2867" s="17"/>
    </row>
    <row r="2868" spans="1:10" s="15" customFormat="1" ht="23.25" customHeight="1" x14ac:dyDescent="0.55000000000000004">
      <c r="A2868" s="25">
        <v>303</v>
      </c>
      <c r="B2868" s="26">
        <v>100000133235</v>
      </c>
      <c r="C2868" s="25">
        <v>0</v>
      </c>
      <c r="D2868" s="24" t="s">
        <v>152</v>
      </c>
      <c r="E2868" s="24" t="s">
        <v>153</v>
      </c>
      <c r="F2868" s="23">
        <v>2993000</v>
      </c>
      <c r="G2868" s="23">
        <v>-2992999</v>
      </c>
      <c r="H2868" s="27">
        <v>1</v>
      </c>
      <c r="I2868" s="114"/>
      <c r="J2868" s="17"/>
    </row>
    <row r="2869" spans="1:10" s="15" customFormat="1" ht="23.25" customHeight="1" x14ac:dyDescent="0.55000000000000004">
      <c r="A2869" s="25">
        <v>304</v>
      </c>
      <c r="B2869" s="26">
        <v>100000133240</v>
      </c>
      <c r="C2869" s="25">
        <v>0</v>
      </c>
      <c r="D2869" s="24" t="s">
        <v>152</v>
      </c>
      <c r="E2869" s="24" t="s">
        <v>154</v>
      </c>
      <c r="F2869" s="23">
        <v>29960</v>
      </c>
      <c r="G2869" s="23">
        <v>-29959</v>
      </c>
      <c r="H2869" s="27">
        <v>1</v>
      </c>
      <c r="I2869" s="114"/>
      <c r="J2869" s="17"/>
    </row>
    <row r="2870" spans="1:10" s="15" customFormat="1" ht="23.25" customHeight="1" x14ac:dyDescent="0.55000000000000004">
      <c r="A2870" s="25">
        <v>305</v>
      </c>
      <c r="B2870" s="26">
        <v>100000133241</v>
      </c>
      <c r="C2870" s="25">
        <v>0</v>
      </c>
      <c r="D2870" s="24" t="s">
        <v>152</v>
      </c>
      <c r="E2870" s="24" t="s">
        <v>154</v>
      </c>
      <c r="F2870" s="23">
        <v>29960</v>
      </c>
      <c r="G2870" s="23">
        <v>-29959</v>
      </c>
      <c r="H2870" s="27">
        <v>1</v>
      </c>
      <c r="I2870" s="114"/>
      <c r="J2870" s="17"/>
    </row>
    <row r="2871" spans="1:10" s="15" customFormat="1" ht="23.25" customHeight="1" x14ac:dyDescent="0.55000000000000004">
      <c r="A2871" s="25">
        <v>306</v>
      </c>
      <c r="B2871" s="26">
        <v>100000133295</v>
      </c>
      <c r="C2871" s="25">
        <v>0</v>
      </c>
      <c r="D2871" s="24" t="s">
        <v>155</v>
      </c>
      <c r="E2871" s="24" t="s">
        <v>335</v>
      </c>
      <c r="F2871" s="23">
        <v>25000</v>
      </c>
      <c r="G2871" s="23">
        <v>-24999</v>
      </c>
      <c r="H2871" s="27">
        <v>1</v>
      </c>
      <c r="I2871" s="114"/>
      <c r="J2871" s="17"/>
    </row>
    <row r="2872" spans="1:10" s="15" customFormat="1" ht="23.25" customHeight="1" x14ac:dyDescent="0.55000000000000004">
      <c r="A2872" s="25">
        <v>307</v>
      </c>
      <c r="B2872" s="26">
        <v>100000133308</v>
      </c>
      <c r="C2872" s="25">
        <v>0</v>
      </c>
      <c r="D2872" s="24" t="s">
        <v>155</v>
      </c>
      <c r="E2872" s="24" t="s">
        <v>143</v>
      </c>
      <c r="F2872" s="23">
        <v>1159750</v>
      </c>
      <c r="G2872" s="23">
        <v>-1159749</v>
      </c>
      <c r="H2872" s="27">
        <v>1</v>
      </c>
      <c r="I2872" s="114"/>
      <c r="J2872" s="17"/>
    </row>
    <row r="2873" spans="1:10" s="15" customFormat="1" ht="23.25" customHeight="1" x14ac:dyDescent="0.55000000000000004">
      <c r="A2873" s="25">
        <v>308</v>
      </c>
      <c r="B2873" s="26">
        <v>100000133903</v>
      </c>
      <c r="C2873" s="25">
        <v>0</v>
      </c>
      <c r="D2873" s="24" t="s">
        <v>273</v>
      </c>
      <c r="E2873" s="24" t="s">
        <v>603</v>
      </c>
      <c r="F2873" s="23">
        <v>700300</v>
      </c>
      <c r="G2873" s="23">
        <v>-700299</v>
      </c>
      <c r="H2873" s="27">
        <v>1</v>
      </c>
      <c r="I2873" s="114"/>
      <c r="J2873" s="17"/>
    </row>
    <row r="2874" spans="1:10" s="15" customFormat="1" ht="23.25" customHeight="1" x14ac:dyDescent="0.55000000000000004">
      <c r="A2874" s="25">
        <v>309</v>
      </c>
      <c r="B2874" s="26">
        <v>100000133922</v>
      </c>
      <c r="C2874" s="25">
        <v>0</v>
      </c>
      <c r="D2874" s="24" t="s">
        <v>593</v>
      </c>
      <c r="E2874" s="24" t="s">
        <v>602</v>
      </c>
      <c r="F2874" s="23">
        <v>300000</v>
      </c>
      <c r="G2874" s="23">
        <v>-299999</v>
      </c>
      <c r="H2874" s="27">
        <v>1</v>
      </c>
      <c r="I2874" s="114"/>
      <c r="J2874" s="17"/>
    </row>
    <row r="2875" spans="1:10" s="15" customFormat="1" ht="23.25" customHeight="1" x14ac:dyDescent="0.55000000000000004">
      <c r="A2875" s="25">
        <v>310</v>
      </c>
      <c r="B2875" s="26">
        <v>100000133923</v>
      </c>
      <c r="C2875" s="25">
        <v>0</v>
      </c>
      <c r="D2875" s="24" t="s">
        <v>593</v>
      </c>
      <c r="E2875" s="24" t="s">
        <v>601</v>
      </c>
      <c r="F2875" s="23">
        <v>103000</v>
      </c>
      <c r="G2875" s="23">
        <v>-102999</v>
      </c>
      <c r="H2875" s="27">
        <v>1</v>
      </c>
      <c r="I2875" s="114"/>
      <c r="J2875" s="17"/>
    </row>
    <row r="2876" spans="1:10" s="15" customFormat="1" ht="23.25" customHeight="1" x14ac:dyDescent="0.55000000000000004">
      <c r="A2876" s="25">
        <v>311</v>
      </c>
      <c r="B2876" s="26">
        <v>100000133924</v>
      </c>
      <c r="C2876" s="25">
        <v>0</v>
      </c>
      <c r="D2876" s="24" t="s">
        <v>593</v>
      </c>
      <c r="E2876" s="24" t="s">
        <v>600</v>
      </c>
      <c r="F2876" s="23">
        <v>330000</v>
      </c>
      <c r="G2876" s="23">
        <v>-329999</v>
      </c>
      <c r="H2876" s="27">
        <v>1</v>
      </c>
      <c r="I2876" s="114"/>
      <c r="J2876" s="17"/>
    </row>
    <row r="2877" spans="1:10" s="15" customFormat="1" ht="23.25" customHeight="1" x14ac:dyDescent="0.55000000000000004">
      <c r="A2877" s="25">
        <v>312</v>
      </c>
      <c r="B2877" s="26">
        <v>100000133925</v>
      </c>
      <c r="C2877" s="25">
        <v>0</v>
      </c>
      <c r="D2877" s="24" t="s">
        <v>593</v>
      </c>
      <c r="E2877" s="24" t="s">
        <v>599</v>
      </c>
      <c r="F2877" s="23">
        <v>10900</v>
      </c>
      <c r="G2877" s="23">
        <v>-10899</v>
      </c>
      <c r="H2877" s="27">
        <v>1</v>
      </c>
      <c r="I2877" s="114"/>
      <c r="J2877" s="17"/>
    </row>
    <row r="2878" spans="1:10" s="15" customFormat="1" ht="23.25" customHeight="1" x14ac:dyDescent="0.55000000000000004">
      <c r="A2878" s="25">
        <v>313</v>
      </c>
      <c r="B2878" s="26">
        <v>100000133926</v>
      </c>
      <c r="C2878" s="25">
        <v>0</v>
      </c>
      <c r="D2878" s="24" t="s">
        <v>593</v>
      </c>
      <c r="E2878" s="24" t="s">
        <v>598</v>
      </c>
      <c r="F2878" s="23">
        <v>1056000</v>
      </c>
      <c r="G2878" s="23">
        <v>-1055999</v>
      </c>
      <c r="H2878" s="27">
        <v>1</v>
      </c>
      <c r="I2878" s="114"/>
      <c r="J2878" s="17"/>
    </row>
    <row r="2879" spans="1:10" s="15" customFormat="1" ht="23.25" customHeight="1" x14ac:dyDescent="0.55000000000000004">
      <c r="A2879" s="25">
        <v>314</v>
      </c>
      <c r="B2879" s="26">
        <v>100000133927</v>
      </c>
      <c r="C2879" s="25">
        <v>0</v>
      </c>
      <c r="D2879" s="24" t="s">
        <v>593</v>
      </c>
      <c r="E2879" s="24" t="s">
        <v>597</v>
      </c>
      <c r="F2879" s="23">
        <v>98000</v>
      </c>
      <c r="G2879" s="23">
        <v>-97999</v>
      </c>
      <c r="H2879" s="27">
        <v>1</v>
      </c>
      <c r="I2879" s="114"/>
      <c r="J2879" s="17"/>
    </row>
    <row r="2880" spans="1:10" s="15" customFormat="1" ht="23.25" customHeight="1" x14ac:dyDescent="0.55000000000000004">
      <c r="A2880" s="25">
        <v>315</v>
      </c>
      <c r="B2880" s="26">
        <v>100000133928</v>
      </c>
      <c r="C2880" s="25">
        <v>0</v>
      </c>
      <c r="D2880" s="24" t="s">
        <v>593</v>
      </c>
      <c r="E2880" s="24" t="s">
        <v>596</v>
      </c>
      <c r="F2880" s="23">
        <v>51428</v>
      </c>
      <c r="G2880" s="23">
        <v>-51427</v>
      </c>
      <c r="H2880" s="27">
        <v>1</v>
      </c>
      <c r="I2880" s="114"/>
      <c r="J2880" s="17"/>
    </row>
    <row r="2881" spans="1:10" s="15" customFormat="1" ht="23.25" customHeight="1" x14ac:dyDescent="0.55000000000000004">
      <c r="A2881" s="25">
        <v>316</v>
      </c>
      <c r="B2881" s="26">
        <v>100000133929</v>
      </c>
      <c r="C2881" s="25">
        <v>0</v>
      </c>
      <c r="D2881" s="24" t="s">
        <v>593</v>
      </c>
      <c r="E2881" s="24" t="s">
        <v>595</v>
      </c>
      <c r="F2881" s="23">
        <v>3105760</v>
      </c>
      <c r="G2881" s="23">
        <v>-3105759</v>
      </c>
      <c r="H2881" s="27">
        <v>1</v>
      </c>
      <c r="I2881" s="114"/>
      <c r="J2881" s="17"/>
    </row>
    <row r="2882" spans="1:10" s="15" customFormat="1" ht="23.25" customHeight="1" x14ac:dyDescent="0.55000000000000004">
      <c r="A2882" s="25">
        <v>317</v>
      </c>
      <c r="B2882" s="26">
        <v>100000133930</v>
      </c>
      <c r="C2882" s="25">
        <v>0</v>
      </c>
      <c r="D2882" s="24" t="s">
        <v>593</v>
      </c>
      <c r="E2882" s="24" t="s">
        <v>594</v>
      </c>
      <c r="F2882" s="23">
        <v>2867200</v>
      </c>
      <c r="G2882" s="23">
        <v>-2867199</v>
      </c>
      <c r="H2882" s="27">
        <v>1</v>
      </c>
      <c r="I2882" s="114"/>
      <c r="J2882" s="17"/>
    </row>
    <row r="2883" spans="1:10" s="15" customFormat="1" ht="23.25" customHeight="1" x14ac:dyDescent="0.55000000000000004">
      <c r="A2883" s="25">
        <v>318</v>
      </c>
      <c r="B2883" s="26">
        <v>100000133931</v>
      </c>
      <c r="C2883" s="25">
        <v>0</v>
      </c>
      <c r="D2883" s="24" t="s">
        <v>593</v>
      </c>
      <c r="E2883" s="24" t="s">
        <v>592</v>
      </c>
      <c r="F2883" s="23">
        <v>1217000</v>
      </c>
      <c r="G2883" s="23">
        <v>-1216999</v>
      </c>
      <c r="H2883" s="27">
        <v>1</v>
      </c>
      <c r="I2883" s="114"/>
      <c r="J2883" s="17"/>
    </row>
    <row r="2884" spans="1:10" s="15" customFormat="1" ht="23.25" customHeight="1" x14ac:dyDescent="0.55000000000000004">
      <c r="A2884" s="25">
        <v>319</v>
      </c>
      <c r="B2884" s="26">
        <v>100000133936</v>
      </c>
      <c r="C2884" s="25">
        <v>0</v>
      </c>
      <c r="D2884" s="24" t="s">
        <v>591</v>
      </c>
      <c r="E2884" s="24" t="s">
        <v>590</v>
      </c>
      <c r="F2884" s="23">
        <v>1217000</v>
      </c>
      <c r="G2884" s="23">
        <v>-1216999</v>
      </c>
      <c r="H2884" s="27">
        <v>1</v>
      </c>
      <c r="I2884" s="114"/>
      <c r="J2884" s="17"/>
    </row>
    <row r="2885" spans="1:10" s="15" customFormat="1" ht="23.25" customHeight="1" x14ac:dyDescent="0.55000000000000004">
      <c r="A2885" s="25">
        <v>320</v>
      </c>
      <c r="B2885" s="26">
        <v>100000138352</v>
      </c>
      <c r="C2885" s="25">
        <v>0</v>
      </c>
      <c r="D2885" s="24" t="s">
        <v>589</v>
      </c>
      <c r="E2885" s="24" t="s">
        <v>588</v>
      </c>
      <c r="F2885" s="23">
        <v>197843</v>
      </c>
      <c r="G2885" s="23">
        <v>-197842</v>
      </c>
      <c r="H2885" s="27">
        <v>1</v>
      </c>
      <c r="I2885" s="114"/>
      <c r="J2885" s="17"/>
    </row>
    <row r="2886" spans="1:10" s="15" customFormat="1" ht="23.25" customHeight="1" x14ac:dyDescent="0.55000000000000004">
      <c r="A2886" s="25">
        <v>321</v>
      </c>
      <c r="B2886" s="26">
        <v>100000139410</v>
      </c>
      <c r="C2886" s="25">
        <v>0</v>
      </c>
      <c r="D2886" s="24" t="s">
        <v>587</v>
      </c>
      <c r="E2886" s="24" t="s">
        <v>307</v>
      </c>
      <c r="F2886" s="23">
        <v>1999000</v>
      </c>
      <c r="G2886" s="23">
        <v>-1998999</v>
      </c>
      <c r="H2886" s="27">
        <v>1</v>
      </c>
      <c r="I2886" s="114"/>
      <c r="J2886" s="17"/>
    </row>
    <row r="2887" spans="1:10" s="15" customFormat="1" ht="23.25" customHeight="1" x14ac:dyDescent="0.55000000000000004">
      <c r="A2887" s="25">
        <v>322</v>
      </c>
      <c r="B2887" s="26">
        <v>100000140722</v>
      </c>
      <c r="C2887" s="25">
        <v>0</v>
      </c>
      <c r="D2887" s="24" t="s">
        <v>275</v>
      </c>
      <c r="E2887" s="24" t="s">
        <v>586</v>
      </c>
      <c r="F2887" s="23">
        <v>205375</v>
      </c>
      <c r="G2887" s="23">
        <v>-205374</v>
      </c>
      <c r="H2887" s="27">
        <v>1</v>
      </c>
      <c r="I2887" s="114"/>
      <c r="J2887" s="17"/>
    </row>
    <row r="2888" spans="1:10" s="15" customFormat="1" ht="23.25" customHeight="1" x14ac:dyDescent="0.55000000000000004">
      <c r="A2888" s="25">
        <v>323</v>
      </c>
      <c r="B2888" s="26">
        <v>100000140733</v>
      </c>
      <c r="C2888" s="25">
        <v>0</v>
      </c>
      <c r="D2888" s="24" t="s">
        <v>275</v>
      </c>
      <c r="E2888" s="24" t="s">
        <v>585</v>
      </c>
      <c r="F2888" s="23">
        <v>1412500</v>
      </c>
      <c r="G2888" s="23">
        <v>-1412499</v>
      </c>
      <c r="H2888" s="27">
        <v>1</v>
      </c>
      <c r="I2888" s="114"/>
      <c r="J2888" s="17"/>
    </row>
    <row r="2889" spans="1:10" s="15" customFormat="1" ht="23.25" customHeight="1" x14ac:dyDescent="0.55000000000000004">
      <c r="A2889" s="25">
        <v>324</v>
      </c>
      <c r="B2889" s="26">
        <v>100000146129</v>
      </c>
      <c r="C2889" s="25">
        <v>0</v>
      </c>
      <c r="D2889" s="24" t="s">
        <v>584</v>
      </c>
      <c r="E2889" s="24" t="s">
        <v>165</v>
      </c>
      <c r="F2889" s="23">
        <v>5029</v>
      </c>
      <c r="G2889" s="23">
        <v>-5028</v>
      </c>
      <c r="H2889" s="27">
        <v>1</v>
      </c>
      <c r="I2889" s="114"/>
      <c r="J2889" s="17"/>
    </row>
    <row r="2890" spans="1:10" s="15" customFormat="1" ht="23.25" customHeight="1" x14ac:dyDescent="0.55000000000000004">
      <c r="A2890" s="25">
        <v>325</v>
      </c>
      <c r="B2890" s="26">
        <v>100000150403</v>
      </c>
      <c r="C2890" s="25">
        <v>0</v>
      </c>
      <c r="D2890" s="24" t="s">
        <v>322</v>
      </c>
      <c r="E2890" s="24" t="s">
        <v>583</v>
      </c>
      <c r="F2890" s="23">
        <v>9730000</v>
      </c>
      <c r="G2890" s="23">
        <v>-9729999</v>
      </c>
      <c r="H2890" s="27">
        <v>1</v>
      </c>
      <c r="I2890" s="114"/>
      <c r="J2890" s="17"/>
    </row>
    <row r="2891" spans="1:10" s="15" customFormat="1" ht="23.25" customHeight="1" x14ac:dyDescent="0.55000000000000004">
      <c r="A2891" s="25">
        <v>326</v>
      </c>
      <c r="B2891" s="26">
        <v>100000150410</v>
      </c>
      <c r="C2891" s="25">
        <v>0</v>
      </c>
      <c r="D2891" s="24" t="s">
        <v>322</v>
      </c>
      <c r="E2891" s="24" t="s">
        <v>582</v>
      </c>
      <c r="F2891" s="23">
        <v>39911</v>
      </c>
      <c r="G2891" s="23">
        <v>-39910</v>
      </c>
      <c r="H2891" s="27">
        <v>1</v>
      </c>
      <c r="I2891" s="114"/>
      <c r="J2891" s="17"/>
    </row>
    <row r="2892" spans="1:10" s="15" customFormat="1" ht="23.25" customHeight="1" x14ac:dyDescent="0.55000000000000004">
      <c r="A2892" s="25">
        <v>327</v>
      </c>
      <c r="B2892" s="26">
        <v>100000157301</v>
      </c>
      <c r="C2892" s="25">
        <v>0</v>
      </c>
      <c r="D2892" s="24" t="s">
        <v>121</v>
      </c>
      <c r="E2892" s="24" t="s">
        <v>230</v>
      </c>
      <c r="F2892" s="23">
        <v>303600</v>
      </c>
      <c r="G2892" s="23">
        <v>-303599</v>
      </c>
      <c r="H2892" s="27">
        <v>1</v>
      </c>
      <c r="I2892" s="114"/>
      <c r="J2892" s="17"/>
    </row>
    <row r="2893" spans="1:10" s="15" customFormat="1" ht="23.25" customHeight="1" x14ac:dyDescent="0.55000000000000004">
      <c r="A2893" s="25">
        <v>328</v>
      </c>
      <c r="B2893" s="26">
        <v>100000157319</v>
      </c>
      <c r="C2893" s="25">
        <v>0</v>
      </c>
      <c r="D2893" s="24" t="s">
        <v>121</v>
      </c>
      <c r="E2893" s="24" t="s">
        <v>135</v>
      </c>
      <c r="F2893" s="23">
        <v>1242092.3999999999</v>
      </c>
      <c r="G2893" s="23">
        <v>-1242091.3999999999</v>
      </c>
      <c r="H2893" s="27">
        <v>1</v>
      </c>
      <c r="I2893" s="114"/>
      <c r="J2893" s="17"/>
    </row>
    <row r="2894" spans="1:10" s="15" customFormat="1" ht="23.25" customHeight="1" x14ac:dyDescent="0.55000000000000004">
      <c r="A2894" s="25">
        <v>329</v>
      </c>
      <c r="B2894" s="26">
        <v>100000157469</v>
      </c>
      <c r="C2894" s="25">
        <v>0</v>
      </c>
      <c r="D2894" s="24" t="s">
        <v>121</v>
      </c>
      <c r="E2894" s="24" t="s">
        <v>165</v>
      </c>
      <c r="F2894" s="23">
        <v>5029</v>
      </c>
      <c r="G2894" s="23">
        <v>-5028</v>
      </c>
      <c r="H2894" s="27">
        <v>1</v>
      </c>
      <c r="I2894" s="114"/>
      <c r="J2894" s="17"/>
    </row>
    <row r="2895" spans="1:10" s="15" customFormat="1" ht="23.25" customHeight="1" x14ac:dyDescent="0.55000000000000004">
      <c r="A2895" s="25">
        <v>330</v>
      </c>
      <c r="B2895" s="26">
        <v>100000157470</v>
      </c>
      <c r="C2895" s="25">
        <v>0</v>
      </c>
      <c r="D2895" s="24" t="s">
        <v>121</v>
      </c>
      <c r="E2895" s="24" t="s">
        <v>165</v>
      </c>
      <c r="F2895" s="23">
        <v>5029</v>
      </c>
      <c r="G2895" s="23">
        <v>-5028</v>
      </c>
      <c r="H2895" s="27">
        <v>1</v>
      </c>
      <c r="I2895" s="114"/>
      <c r="J2895" s="17"/>
    </row>
    <row r="2896" spans="1:10" s="15" customFormat="1" ht="23.25" customHeight="1" x14ac:dyDescent="0.55000000000000004">
      <c r="A2896" s="25">
        <v>331</v>
      </c>
      <c r="B2896" s="26">
        <v>100000158396</v>
      </c>
      <c r="C2896" s="25">
        <v>0</v>
      </c>
      <c r="D2896" s="24" t="s">
        <v>166</v>
      </c>
      <c r="E2896" s="24" t="s">
        <v>167</v>
      </c>
      <c r="F2896" s="23">
        <v>39269</v>
      </c>
      <c r="G2896" s="23">
        <v>-39268</v>
      </c>
      <c r="H2896" s="27">
        <v>1</v>
      </c>
      <c r="I2896" s="114"/>
      <c r="J2896" s="17"/>
    </row>
    <row r="2897" spans="1:10" s="15" customFormat="1" ht="23.25" customHeight="1" x14ac:dyDescent="0.55000000000000004">
      <c r="A2897" s="25">
        <v>332</v>
      </c>
      <c r="B2897" s="26">
        <v>100000160890</v>
      </c>
      <c r="C2897" s="25">
        <v>0</v>
      </c>
      <c r="D2897" s="24" t="s">
        <v>581</v>
      </c>
      <c r="E2897" s="24" t="s">
        <v>163</v>
      </c>
      <c r="F2897" s="23">
        <v>11310513.23</v>
      </c>
      <c r="G2897" s="23">
        <v>-11310512.23</v>
      </c>
      <c r="H2897" s="27">
        <v>1</v>
      </c>
      <c r="I2897" s="114"/>
      <c r="J2897" s="17"/>
    </row>
    <row r="2898" spans="1:10" s="15" customFormat="1" ht="23.25" customHeight="1" x14ac:dyDescent="0.55000000000000004">
      <c r="A2898" s="25">
        <v>333</v>
      </c>
      <c r="B2898" s="26">
        <v>100000174911</v>
      </c>
      <c r="C2898" s="25">
        <v>0</v>
      </c>
      <c r="D2898" s="24" t="s">
        <v>170</v>
      </c>
      <c r="E2898" s="24" t="s">
        <v>171</v>
      </c>
      <c r="F2898" s="23">
        <v>24500</v>
      </c>
      <c r="G2898" s="23">
        <v>-24499</v>
      </c>
      <c r="H2898" s="27">
        <v>1</v>
      </c>
      <c r="I2898" s="114"/>
      <c r="J2898" s="17"/>
    </row>
    <row r="2899" spans="1:10" s="15" customFormat="1" ht="23.25" customHeight="1" x14ac:dyDescent="0.55000000000000004">
      <c r="A2899" s="25">
        <v>334</v>
      </c>
      <c r="B2899" s="26">
        <v>100000175518</v>
      </c>
      <c r="C2899" s="25">
        <v>0</v>
      </c>
      <c r="D2899" s="24" t="s">
        <v>172</v>
      </c>
      <c r="E2899" s="24" t="s">
        <v>173</v>
      </c>
      <c r="F2899" s="23">
        <v>22684</v>
      </c>
      <c r="G2899" s="23">
        <v>-22683</v>
      </c>
      <c r="H2899" s="27">
        <v>1</v>
      </c>
      <c r="I2899" s="114"/>
      <c r="J2899" s="17"/>
    </row>
    <row r="2900" spans="1:10" s="15" customFormat="1" ht="23.25" customHeight="1" x14ac:dyDescent="0.55000000000000004">
      <c r="A2900" s="25">
        <v>335</v>
      </c>
      <c r="B2900" s="26">
        <v>100000177785</v>
      </c>
      <c r="C2900" s="25">
        <v>0</v>
      </c>
      <c r="D2900" s="24" t="s">
        <v>175</v>
      </c>
      <c r="E2900" s="24" t="s">
        <v>176</v>
      </c>
      <c r="F2900" s="23">
        <v>29075.87</v>
      </c>
      <c r="G2900" s="23">
        <v>-29074.87</v>
      </c>
      <c r="H2900" s="27">
        <v>1</v>
      </c>
      <c r="I2900" s="114"/>
      <c r="J2900" s="17"/>
    </row>
    <row r="2901" spans="1:10" s="15" customFormat="1" ht="23.25" customHeight="1" x14ac:dyDescent="0.55000000000000004">
      <c r="A2901" s="25">
        <v>336</v>
      </c>
      <c r="B2901" s="26">
        <v>100000177786</v>
      </c>
      <c r="C2901" s="25">
        <v>0</v>
      </c>
      <c r="D2901" s="24" t="s">
        <v>175</v>
      </c>
      <c r="E2901" s="24" t="s">
        <v>176</v>
      </c>
      <c r="F2901" s="23">
        <v>29075.87</v>
      </c>
      <c r="G2901" s="23">
        <v>-29074.87</v>
      </c>
      <c r="H2901" s="27">
        <v>1</v>
      </c>
      <c r="I2901" s="114"/>
      <c r="J2901" s="17"/>
    </row>
    <row r="2902" spans="1:10" s="15" customFormat="1" ht="23.25" customHeight="1" x14ac:dyDescent="0.55000000000000004">
      <c r="A2902" s="25">
        <v>337</v>
      </c>
      <c r="B2902" s="26">
        <v>100000177787</v>
      </c>
      <c r="C2902" s="25">
        <v>0</v>
      </c>
      <c r="D2902" s="24" t="s">
        <v>175</v>
      </c>
      <c r="E2902" s="24" t="s">
        <v>176</v>
      </c>
      <c r="F2902" s="23">
        <v>29075.87</v>
      </c>
      <c r="G2902" s="23">
        <v>-29074.87</v>
      </c>
      <c r="H2902" s="27">
        <v>1</v>
      </c>
      <c r="I2902" s="114"/>
      <c r="J2902" s="17"/>
    </row>
    <row r="2903" spans="1:10" s="15" customFormat="1" ht="23.25" customHeight="1" x14ac:dyDescent="0.55000000000000004">
      <c r="A2903" s="25">
        <v>338</v>
      </c>
      <c r="B2903" s="26">
        <v>100000177788</v>
      </c>
      <c r="C2903" s="25">
        <v>0</v>
      </c>
      <c r="D2903" s="24" t="s">
        <v>175</v>
      </c>
      <c r="E2903" s="24" t="s">
        <v>176</v>
      </c>
      <c r="F2903" s="23">
        <v>29075.87</v>
      </c>
      <c r="G2903" s="23">
        <v>-29074.87</v>
      </c>
      <c r="H2903" s="27">
        <v>1</v>
      </c>
      <c r="I2903" s="114"/>
      <c r="J2903" s="17"/>
    </row>
    <row r="2904" spans="1:10" s="15" customFormat="1" ht="23.25" customHeight="1" x14ac:dyDescent="0.55000000000000004">
      <c r="A2904" s="25">
        <v>339</v>
      </c>
      <c r="B2904" s="26">
        <v>100000177789</v>
      </c>
      <c r="C2904" s="25">
        <v>0</v>
      </c>
      <c r="D2904" s="24" t="s">
        <v>175</v>
      </c>
      <c r="E2904" s="24" t="s">
        <v>176</v>
      </c>
      <c r="F2904" s="23">
        <v>29075.87</v>
      </c>
      <c r="G2904" s="23">
        <v>-29074.87</v>
      </c>
      <c r="H2904" s="27">
        <v>1</v>
      </c>
      <c r="I2904" s="114"/>
      <c r="J2904" s="17"/>
    </row>
    <row r="2905" spans="1:10" s="15" customFormat="1" ht="23.25" customHeight="1" x14ac:dyDescent="0.55000000000000004">
      <c r="A2905" s="25">
        <v>340</v>
      </c>
      <c r="B2905" s="26">
        <v>100000177790</v>
      </c>
      <c r="C2905" s="25">
        <v>0</v>
      </c>
      <c r="D2905" s="24" t="s">
        <v>175</v>
      </c>
      <c r="E2905" s="24" t="s">
        <v>176</v>
      </c>
      <c r="F2905" s="23">
        <v>29075.87</v>
      </c>
      <c r="G2905" s="23">
        <v>-29074.87</v>
      </c>
      <c r="H2905" s="27">
        <v>1</v>
      </c>
      <c r="I2905" s="114"/>
      <c r="J2905" s="17"/>
    </row>
    <row r="2906" spans="1:10" s="15" customFormat="1" ht="23.25" customHeight="1" x14ac:dyDescent="0.55000000000000004">
      <c r="A2906" s="25">
        <v>341</v>
      </c>
      <c r="B2906" s="26">
        <v>100000177791</v>
      </c>
      <c r="C2906" s="25">
        <v>0</v>
      </c>
      <c r="D2906" s="24" t="s">
        <v>175</v>
      </c>
      <c r="E2906" s="24" t="s">
        <v>176</v>
      </c>
      <c r="F2906" s="23">
        <v>29075.87</v>
      </c>
      <c r="G2906" s="23">
        <v>-29074.87</v>
      </c>
      <c r="H2906" s="27">
        <v>1</v>
      </c>
      <c r="I2906" s="114"/>
      <c r="J2906" s="17"/>
    </row>
    <row r="2907" spans="1:10" s="15" customFormat="1" ht="23.25" customHeight="1" x14ac:dyDescent="0.55000000000000004">
      <c r="A2907" s="25">
        <v>342</v>
      </c>
      <c r="B2907" s="26">
        <v>100000177792</v>
      </c>
      <c r="C2907" s="25">
        <v>0</v>
      </c>
      <c r="D2907" s="24" t="s">
        <v>175</v>
      </c>
      <c r="E2907" s="24" t="s">
        <v>176</v>
      </c>
      <c r="F2907" s="23">
        <v>29075.87</v>
      </c>
      <c r="G2907" s="23">
        <v>-29074.87</v>
      </c>
      <c r="H2907" s="27">
        <v>1</v>
      </c>
      <c r="I2907" s="114"/>
      <c r="J2907" s="17"/>
    </row>
    <row r="2908" spans="1:10" s="15" customFormat="1" ht="23.25" customHeight="1" x14ac:dyDescent="0.55000000000000004">
      <c r="A2908" s="25">
        <v>343</v>
      </c>
      <c r="B2908" s="26">
        <v>100000177793</v>
      </c>
      <c r="C2908" s="25">
        <v>0</v>
      </c>
      <c r="D2908" s="24" t="s">
        <v>175</v>
      </c>
      <c r="E2908" s="24" t="s">
        <v>176</v>
      </c>
      <c r="F2908" s="23">
        <v>29075.87</v>
      </c>
      <c r="G2908" s="23">
        <v>-29074.87</v>
      </c>
      <c r="H2908" s="27">
        <v>1</v>
      </c>
      <c r="I2908" s="114"/>
      <c r="J2908" s="17"/>
    </row>
    <row r="2909" spans="1:10" s="15" customFormat="1" ht="23.25" customHeight="1" x14ac:dyDescent="0.55000000000000004">
      <c r="A2909" s="25">
        <v>344</v>
      </c>
      <c r="B2909" s="26">
        <v>100000177794</v>
      </c>
      <c r="C2909" s="25">
        <v>0</v>
      </c>
      <c r="D2909" s="24" t="s">
        <v>175</v>
      </c>
      <c r="E2909" s="24" t="s">
        <v>176</v>
      </c>
      <c r="F2909" s="23">
        <v>29075.87</v>
      </c>
      <c r="G2909" s="23">
        <v>-29074.87</v>
      </c>
      <c r="H2909" s="27">
        <v>1</v>
      </c>
      <c r="I2909" s="114"/>
      <c r="J2909" s="17"/>
    </row>
    <row r="2910" spans="1:10" s="15" customFormat="1" ht="23.25" customHeight="1" x14ac:dyDescent="0.55000000000000004">
      <c r="A2910" s="25">
        <v>345</v>
      </c>
      <c r="B2910" s="26">
        <v>100000184067</v>
      </c>
      <c r="C2910" s="25">
        <v>0</v>
      </c>
      <c r="D2910" s="24" t="s">
        <v>493</v>
      </c>
      <c r="E2910" s="24" t="s">
        <v>717</v>
      </c>
      <c r="F2910" s="23">
        <v>7992900</v>
      </c>
      <c r="G2910" s="23">
        <v>-7992899</v>
      </c>
      <c r="H2910" s="27">
        <v>1</v>
      </c>
      <c r="I2910" s="114"/>
      <c r="J2910" s="17"/>
    </row>
    <row r="2911" spans="1:10" s="15" customFormat="1" ht="23.25" customHeight="1" x14ac:dyDescent="0.55000000000000004">
      <c r="A2911" s="25">
        <v>346</v>
      </c>
      <c r="B2911" s="26">
        <v>100000184068</v>
      </c>
      <c r="C2911" s="25">
        <v>0</v>
      </c>
      <c r="D2911" s="24" t="s">
        <v>493</v>
      </c>
      <c r="E2911" s="24" t="s">
        <v>716</v>
      </c>
      <c r="F2911" s="23">
        <v>85204.1</v>
      </c>
      <c r="G2911" s="23">
        <v>-85203.1</v>
      </c>
      <c r="H2911" s="27">
        <v>1</v>
      </c>
      <c r="I2911" s="114"/>
      <c r="J2911" s="17"/>
    </row>
    <row r="2912" spans="1:10" s="15" customFormat="1" ht="23.25" customHeight="1" x14ac:dyDescent="0.55000000000000004">
      <c r="A2912" s="25">
        <v>347</v>
      </c>
      <c r="B2912" s="26">
        <v>100000184069</v>
      </c>
      <c r="C2912" s="25">
        <v>0</v>
      </c>
      <c r="D2912" s="24" t="s">
        <v>493</v>
      </c>
      <c r="E2912" s="24" t="s">
        <v>715</v>
      </c>
      <c r="F2912" s="23">
        <v>5438000</v>
      </c>
      <c r="G2912" s="23">
        <v>-5437999</v>
      </c>
      <c r="H2912" s="27">
        <v>1</v>
      </c>
      <c r="I2912" s="114"/>
      <c r="J2912" s="17"/>
    </row>
    <row r="2913" spans="1:10" s="15" customFormat="1" ht="23.25" customHeight="1" x14ac:dyDescent="0.55000000000000004">
      <c r="A2913" s="25">
        <v>348</v>
      </c>
      <c r="B2913" s="26">
        <v>100000184070</v>
      </c>
      <c r="C2913" s="25">
        <v>0</v>
      </c>
      <c r="D2913" s="24" t="s">
        <v>493</v>
      </c>
      <c r="E2913" s="24" t="s">
        <v>307</v>
      </c>
      <c r="F2913" s="23">
        <v>2996000</v>
      </c>
      <c r="G2913" s="23">
        <v>-2995999</v>
      </c>
      <c r="H2913" s="27">
        <v>1</v>
      </c>
      <c r="I2913" s="114"/>
      <c r="J2913" s="17"/>
    </row>
    <row r="2914" spans="1:10" s="15" customFormat="1" ht="23.25" customHeight="1" x14ac:dyDescent="0.55000000000000004">
      <c r="A2914" s="25">
        <v>349</v>
      </c>
      <c r="B2914" s="26">
        <v>100000184071</v>
      </c>
      <c r="C2914" s="25">
        <v>0</v>
      </c>
      <c r="D2914" s="24" t="s">
        <v>493</v>
      </c>
      <c r="E2914" s="24" t="s">
        <v>129</v>
      </c>
      <c r="F2914" s="23">
        <v>2660000</v>
      </c>
      <c r="G2914" s="23">
        <v>-2659999</v>
      </c>
      <c r="H2914" s="27">
        <v>1</v>
      </c>
      <c r="I2914" s="114"/>
      <c r="J2914" s="17"/>
    </row>
    <row r="2915" spans="1:10" s="15" customFormat="1" ht="23.25" customHeight="1" x14ac:dyDescent="0.55000000000000004">
      <c r="A2915" s="25">
        <v>350</v>
      </c>
      <c r="B2915" s="26">
        <v>100000184107</v>
      </c>
      <c r="C2915" s="25">
        <v>0</v>
      </c>
      <c r="D2915" s="24" t="s">
        <v>493</v>
      </c>
      <c r="E2915" s="24" t="s">
        <v>714</v>
      </c>
      <c r="F2915" s="23">
        <v>298209</v>
      </c>
      <c r="G2915" s="23">
        <v>-298208</v>
      </c>
      <c r="H2915" s="27">
        <v>1</v>
      </c>
      <c r="I2915" s="114"/>
      <c r="J2915" s="17"/>
    </row>
    <row r="2916" spans="1:10" s="15" customFormat="1" ht="23.25" customHeight="1" x14ac:dyDescent="0.55000000000000004">
      <c r="A2916" s="25">
        <v>351</v>
      </c>
      <c r="B2916" s="26">
        <v>100000186201</v>
      </c>
      <c r="C2916" s="25">
        <v>0</v>
      </c>
      <c r="D2916" s="24" t="s">
        <v>491</v>
      </c>
      <c r="E2916" s="24" t="s">
        <v>713</v>
      </c>
      <c r="F2916" s="23">
        <v>44940</v>
      </c>
      <c r="G2916" s="23">
        <v>-44939</v>
      </c>
      <c r="H2916" s="27">
        <v>1</v>
      </c>
      <c r="I2916" s="114"/>
      <c r="J2916" s="17"/>
    </row>
    <row r="2917" spans="1:10" s="15" customFormat="1" ht="23.25" customHeight="1" x14ac:dyDescent="0.55000000000000004">
      <c r="A2917" s="25">
        <v>352</v>
      </c>
      <c r="B2917" s="26">
        <v>100000186203</v>
      </c>
      <c r="C2917" s="25">
        <v>0</v>
      </c>
      <c r="D2917" s="24" t="s">
        <v>491</v>
      </c>
      <c r="E2917" s="24" t="s">
        <v>713</v>
      </c>
      <c r="F2917" s="23">
        <v>67410</v>
      </c>
      <c r="G2917" s="23">
        <v>-67409</v>
      </c>
      <c r="H2917" s="27">
        <v>1</v>
      </c>
      <c r="I2917" s="114"/>
      <c r="J2917" s="17"/>
    </row>
    <row r="2918" spans="1:10" s="15" customFormat="1" ht="23.25" customHeight="1" x14ac:dyDescent="0.55000000000000004">
      <c r="A2918" s="25">
        <v>353</v>
      </c>
      <c r="B2918" s="26">
        <v>100000186204</v>
      </c>
      <c r="C2918" s="25">
        <v>0</v>
      </c>
      <c r="D2918" s="24" t="s">
        <v>491</v>
      </c>
      <c r="E2918" s="24" t="s">
        <v>712</v>
      </c>
      <c r="F2918" s="23">
        <v>23540</v>
      </c>
      <c r="G2918" s="23">
        <v>-23539</v>
      </c>
      <c r="H2918" s="27">
        <v>1</v>
      </c>
      <c r="I2918" s="114"/>
      <c r="J2918" s="17"/>
    </row>
    <row r="2919" spans="1:10" s="15" customFormat="1" ht="23.25" customHeight="1" x14ac:dyDescent="0.55000000000000004">
      <c r="A2919" s="25">
        <v>354</v>
      </c>
      <c r="B2919" s="26">
        <v>100000186205</v>
      </c>
      <c r="C2919" s="25">
        <v>0</v>
      </c>
      <c r="D2919" s="24" t="s">
        <v>491</v>
      </c>
      <c r="E2919" s="24" t="s">
        <v>711</v>
      </c>
      <c r="F2919" s="23">
        <v>21400</v>
      </c>
      <c r="G2919" s="23">
        <v>-21399</v>
      </c>
      <c r="H2919" s="27">
        <v>1</v>
      </c>
      <c r="I2919" s="114"/>
      <c r="J2919" s="17"/>
    </row>
    <row r="2920" spans="1:10" s="15" customFormat="1" ht="23.25" customHeight="1" x14ac:dyDescent="0.55000000000000004">
      <c r="A2920" s="25">
        <v>355</v>
      </c>
      <c r="B2920" s="26">
        <v>100000186206</v>
      </c>
      <c r="C2920" s="25">
        <v>0</v>
      </c>
      <c r="D2920" s="24" t="s">
        <v>491</v>
      </c>
      <c r="E2920" s="24" t="s">
        <v>710</v>
      </c>
      <c r="F2920" s="23">
        <v>105000</v>
      </c>
      <c r="G2920" s="23">
        <v>-104999</v>
      </c>
      <c r="H2920" s="27">
        <v>1</v>
      </c>
      <c r="I2920" s="114"/>
      <c r="J2920" s="17"/>
    </row>
    <row r="2921" spans="1:10" s="15" customFormat="1" ht="23.25" customHeight="1" x14ac:dyDescent="0.55000000000000004">
      <c r="A2921" s="25">
        <v>356</v>
      </c>
      <c r="B2921" s="26">
        <v>100000186207</v>
      </c>
      <c r="C2921" s="25">
        <v>0</v>
      </c>
      <c r="D2921" s="24" t="s">
        <v>491</v>
      </c>
      <c r="E2921" s="24" t="s">
        <v>709</v>
      </c>
      <c r="F2921" s="23">
        <v>39590</v>
      </c>
      <c r="G2921" s="23">
        <v>-39589</v>
      </c>
      <c r="H2921" s="27">
        <v>1</v>
      </c>
      <c r="I2921" s="114"/>
      <c r="J2921" s="17"/>
    </row>
    <row r="2922" spans="1:10" s="15" customFormat="1" ht="23.25" customHeight="1" x14ac:dyDescent="0.55000000000000004">
      <c r="A2922" s="25">
        <v>357</v>
      </c>
      <c r="B2922" s="26">
        <v>100000186208</v>
      </c>
      <c r="C2922" s="25">
        <v>0</v>
      </c>
      <c r="D2922" s="24" t="s">
        <v>491</v>
      </c>
      <c r="E2922" s="24" t="s">
        <v>708</v>
      </c>
      <c r="F2922" s="23">
        <v>4248000</v>
      </c>
      <c r="G2922" s="23">
        <v>-4247999</v>
      </c>
      <c r="H2922" s="27">
        <v>1</v>
      </c>
      <c r="I2922" s="114"/>
      <c r="J2922" s="17"/>
    </row>
    <row r="2923" spans="1:10" s="15" customFormat="1" ht="23.25" customHeight="1" x14ac:dyDescent="0.55000000000000004">
      <c r="A2923" s="25">
        <v>358</v>
      </c>
      <c r="B2923" s="26">
        <v>100000186209</v>
      </c>
      <c r="C2923" s="25">
        <v>0</v>
      </c>
      <c r="D2923" s="24" t="s">
        <v>491</v>
      </c>
      <c r="E2923" s="24" t="s">
        <v>707</v>
      </c>
      <c r="F2923" s="23">
        <v>394787.2</v>
      </c>
      <c r="G2923" s="23">
        <v>-394786.2</v>
      </c>
      <c r="H2923" s="27">
        <v>1</v>
      </c>
      <c r="I2923" s="114"/>
      <c r="J2923" s="17"/>
    </row>
    <row r="2924" spans="1:10" s="15" customFormat="1" ht="23.25" customHeight="1" x14ac:dyDescent="0.55000000000000004">
      <c r="A2924" s="25">
        <v>359</v>
      </c>
      <c r="B2924" s="26">
        <v>100000204043</v>
      </c>
      <c r="C2924" s="25">
        <v>0</v>
      </c>
      <c r="D2924" s="24" t="s">
        <v>579</v>
      </c>
      <c r="E2924" s="24" t="s">
        <v>169</v>
      </c>
      <c r="F2924" s="23">
        <v>107000</v>
      </c>
      <c r="G2924" s="23">
        <v>-106999</v>
      </c>
      <c r="H2924" s="27">
        <v>1</v>
      </c>
      <c r="I2924" s="114"/>
      <c r="J2924" s="17"/>
    </row>
    <row r="2925" spans="1:10" s="15" customFormat="1" ht="23.25" customHeight="1" x14ac:dyDescent="0.55000000000000004">
      <c r="A2925" s="25">
        <v>360</v>
      </c>
      <c r="B2925" s="26">
        <v>100000204044</v>
      </c>
      <c r="C2925" s="25">
        <v>0</v>
      </c>
      <c r="D2925" s="24" t="s">
        <v>579</v>
      </c>
      <c r="E2925" s="24" t="s">
        <v>169</v>
      </c>
      <c r="F2925" s="23">
        <v>765000</v>
      </c>
      <c r="G2925" s="23">
        <v>-764999</v>
      </c>
      <c r="H2925" s="27">
        <v>1</v>
      </c>
      <c r="I2925" s="114"/>
      <c r="J2925" s="17"/>
    </row>
    <row r="2926" spans="1:10" s="15" customFormat="1" ht="23.25" customHeight="1" x14ac:dyDescent="0.55000000000000004">
      <c r="A2926" s="25">
        <v>361</v>
      </c>
      <c r="B2926" s="26">
        <v>100000208941</v>
      </c>
      <c r="C2926" s="25">
        <v>0</v>
      </c>
      <c r="D2926" s="24" t="s">
        <v>98</v>
      </c>
      <c r="E2926" s="24" t="s">
        <v>167</v>
      </c>
      <c r="F2926" s="23">
        <v>31351</v>
      </c>
      <c r="G2926" s="23">
        <v>-31350</v>
      </c>
      <c r="H2926" s="27">
        <v>1</v>
      </c>
      <c r="I2926" s="114"/>
      <c r="J2926" s="17"/>
    </row>
    <row r="2927" spans="1:10" s="15" customFormat="1" ht="23.25" customHeight="1" x14ac:dyDescent="0.55000000000000004">
      <c r="A2927" s="25">
        <v>362</v>
      </c>
      <c r="B2927" s="26">
        <v>100000208942</v>
      </c>
      <c r="C2927" s="25">
        <v>0</v>
      </c>
      <c r="D2927" s="24" t="s">
        <v>98</v>
      </c>
      <c r="E2927" s="24" t="s">
        <v>167</v>
      </c>
      <c r="F2927" s="23">
        <v>31351</v>
      </c>
      <c r="G2927" s="23">
        <v>-31350</v>
      </c>
      <c r="H2927" s="27">
        <v>1</v>
      </c>
      <c r="I2927" s="114"/>
      <c r="J2927" s="17"/>
    </row>
    <row r="2928" spans="1:10" s="15" customFormat="1" ht="23.25" customHeight="1" x14ac:dyDescent="0.55000000000000004">
      <c r="A2928" s="25">
        <v>363</v>
      </c>
      <c r="B2928" s="26">
        <v>100000208958</v>
      </c>
      <c r="C2928" s="25">
        <v>0</v>
      </c>
      <c r="D2928" s="24" t="s">
        <v>98</v>
      </c>
      <c r="E2928" s="24" t="s">
        <v>184</v>
      </c>
      <c r="F2928" s="23">
        <v>22470</v>
      </c>
      <c r="G2928" s="23">
        <v>-22469</v>
      </c>
      <c r="H2928" s="27">
        <v>1</v>
      </c>
      <c r="I2928" s="114"/>
      <c r="J2928" s="17"/>
    </row>
    <row r="2929" spans="1:17" s="15" customFormat="1" ht="23.25" customHeight="1" x14ac:dyDescent="0.55000000000000004">
      <c r="A2929" s="25">
        <v>364</v>
      </c>
      <c r="B2929" s="26">
        <v>100000208959</v>
      </c>
      <c r="C2929" s="25">
        <v>0</v>
      </c>
      <c r="D2929" s="24" t="s">
        <v>98</v>
      </c>
      <c r="E2929" s="24" t="s">
        <v>184</v>
      </c>
      <c r="F2929" s="23">
        <v>22470</v>
      </c>
      <c r="G2929" s="23">
        <v>-22469</v>
      </c>
      <c r="H2929" s="27">
        <v>1</v>
      </c>
      <c r="I2929" s="114"/>
      <c r="J2929" s="17"/>
    </row>
    <row r="2930" spans="1:17" s="15" customFormat="1" ht="23.25" customHeight="1" x14ac:dyDescent="0.55000000000000004">
      <c r="A2930" s="25">
        <v>365</v>
      </c>
      <c r="B2930" s="26">
        <v>100000208998</v>
      </c>
      <c r="C2930" s="25">
        <v>0</v>
      </c>
      <c r="D2930" s="24" t="s">
        <v>98</v>
      </c>
      <c r="E2930" s="24" t="s">
        <v>365</v>
      </c>
      <c r="F2930" s="23">
        <v>1425000</v>
      </c>
      <c r="G2930" s="23">
        <v>-1424999</v>
      </c>
      <c r="H2930" s="27">
        <v>1</v>
      </c>
      <c r="I2930" s="114"/>
      <c r="J2930" s="17"/>
    </row>
    <row r="2931" spans="1:17" s="15" customFormat="1" ht="23.25" customHeight="1" x14ac:dyDescent="0.55000000000000004">
      <c r="A2931" s="25">
        <v>366</v>
      </c>
      <c r="B2931" s="26">
        <v>100000208999</v>
      </c>
      <c r="C2931" s="25">
        <v>0</v>
      </c>
      <c r="D2931" s="24" t="s">
        <v>98</v>
      </c>
      <c r="E2931" s="24" t="s">
        <v>365</v>
      </c>
      <c r="F2931" s="23">
        <v>1425000</v>
      </c>
      <c r="G2931" s="23">
        <v>-1424999</v>
      </c>
      <c r="H2931" s="27">
        <v>1</v>
      </c>
      <c r="I2931" s="114"/>
      <c r="J2931" s="17"/>
    </row>
    <row r="2932" spans="1:17" s="15" customFormat="1" ht="23.25" customHeight="1" x14ac:dyDescent="0.55000000000000004">
      <c r="A2932" s="25">
        <v>367</v>
      </c>
      <c r="B2932" s="26">
        <v>100000209873</v>
      </c>
      <c r="C2932" s="25">
        <v>0</v>
      </c>
      <c r="D2932" s="24" t="s">
        <v>706</v>
      </c>
      <c r="E2932" s="24" t="s">
        <v>705</v>
      </c>
      <c r="F2932" s="23">
        <v>13739000</v>
      </c>
      <c r="G2932" s="23">
        <v>-13738999</v>
      </c>
      <c r="H2932" s="27">
        <v>1</v>
      </c>
      <c r="I2932" s="114"/>
      <c r="J2932" s="17"/>
    </row>
    <row r="2933" spans="1:17" s="15" customFormat="1" ht="23.25" customHeight="1" x14ac:dyDescent="0.55000000000000004">
      <c r="A2933" s="25">
        <v>368</v>
      </c>
      <c r="B2933" s="26">
        <v>100000373489</v>
      </c>
      <c r="C2933" s="25">
        <v>0</v>
      </c>
      <c r="D2933" s="24" t="s">
        <v>368</v>
      </c>
      <c r="E2933" s="24" t="s">
        <v>673</v>
      </c>
      <c r="F2933" s="23">
        <v>1090625</v>
      </c>
      <c r="G2933" s="23">
        <v>-1090624</v>
      </c>
      <c r="H2933" s="27">
        <v>1</v>
      </c>
      <c r="I2933" s="114"/>
      <c r="J2933" s="17"/>
    </row>
    <row r="2934" spans="1:17" s="15" customFormat="1" ht="23.25" customHeight="1" x14ac:dyDescent="0.55000000000000004">
      <c r="A2934" s="25"/>
      <c r="B2934" s="26">
        <v>100000373489</v>
      </c>
      <c r="C2934" s="25">
        <v>1</v>
      </c>
      <c r="D2934" s="24" t="s">
        <v>368</v>
      </c>
      <c r="E2934" s="24" t="s">
        <v>673</v>
      </c>
      <c r="F2934" s="23">
        <v>3271875</v>
      </c>
      <c r="G2934" s="23">
        <v>-3271874</v>
      </c>
      <c r="H2934" s="27">
        <v>1</v>
      </c>
      <c r="I2934" s="114"/>
      <c r="J2934" s="17"/>
    </row>
    <row r="2935" spans="1:17" s="15" customFormat="1" ht="23.25" customHeight="1" x14ac:dyDescent="0.55000000000000004">
      <c r="A2935" s="25">
        <v>369</v>
      </c>
      <c r="B2935" s="26">
        <v>100000373492</v>
      </c>
      <c r="C2935" s="25">
        <v>0</v>
      </c>
      <c r="D2935" s="24" t="s">
        <v>368</v>
      </c>
      <c r="E2935" s="24" t="s">
        <v>379</v>
      </c>
      <c r="F2935" s="23">
        <v>1594968.75</v>
      </c>
      <c r="G2935" s="23">
        <v>-1594967.75</v>
      </c>
      <c r="H2935" s="27">
        <v>1</v>
      </c>
      <c r="I2935" s="114"/>
      <c r="J2935" s="17"/>
    </row>
    <row r="2936" spans="1:17" s="15" customFormat="1" ht="23.25" customHeight="1" x14ac:dyDescent="0.55000000000000004">
      <c r="A2936" s="25"/>
      <c r="B2936" s="26">
        <v>100000373492</v>
      </c>
      <c r="C2936" s="25">
        <v>1</v>
      </c>
      <c r="D2936" s="24" t="s">
        <v>368</v>
      </c>
      <c r="E2936" s="24" t="s">
        <v>379</v>
      </c>
      <c r="F2936" s="23">
        <v>4784906.25</v>
      </c>
      <c r="G2936" s="23">
        <v>-4784905.25</v>
      </c>
      <c r="H2936" s="27">
        <v>1</v>
      </c>
      <c r="I2936" s="114"/>
      <c r="J2936" s="17"/>
    </row>
    <row r="2937" spans="1:17" s="15" customFormat="1" ht="23.25" customHeight="1" x14ac:dyDescent="0.55000000000000004">
      <c r="A2937" s="409" t="s">
        <v>377</v>
      </c>
      <c r="B2937" s="410"/>
      <c r="C2937" s="410"/>
      <c r="D2937" s="410"/>
      <c r="E2937" s="411"/>
      <c r="F2937" s="91">
        <f>SUM(F2566:F2936)</f>
        <v>288950401.6500001</v>
      </c>
      <c r="G2937" s="91">
        <f>SUM(G2566:G2936)</f>
        <v>-288950030.6500001</v>
      </c>
      <c r="H2937" s="91">
        <f>SUM(H2566:H2936)</f>
        <v>371</v>
      </c>
      <c r="I2937" s="114"/>
      <c r="J2937" s="17"/>
    </row>
    <row r="2938" spans="1:17" s="21" customFormat="1" ht="23.25" customHeight="1" x14ac:dyDescent="0.55000000000000004">
      <c r="A2938" s="403" t="s">
        <v>24</v>
      </c>
      <c r="B2938" s="404"/>
      <c r="C2938" s="404"/>
      <c r="D2938" s="404"/>
      <c r="E2938" s="405"/>
      <c r="F2938" s="5">
        <f>F2562+F2937</f>
        <v>803784363.05000162</v>
      </c>
      <c r="G2938" s="5">
        <f>G2562+G2937</f>
        <v>-461064662.6099937</v>
      </c>
      <c r="H2938" s="5">
        <f>H2562+H2937</f>
        <v>342719700.44000643</v>
      </c>
      <c r="I2938" s="115" t="s">
        <v>1486</v>
      </c>
      <c r="J2938" s="22"/>
    </row>
    <row r="2939" spans="1:17" s="15" customFormat="1" ht="23.25" customHeight="1" x14ac:dyDescent="0.55000000000000004">
      <c r="A2939" s="19"/>
      <c r="B2939" s="20"/>
      <c r="C2939" s="19"/>
      <c r="F2939" s="16"/>
      <c r="G2939" s="16"/>
      <c r="H2939" s="16"/>
      <c r="I2939" s="114"/>
      <c r="J2939" s="17"/>
    </row>
    <row r="2940" spans="1:17" ht="23.25" customHeight="1" x14ac:dyDescent="0.55000000000000004">
      <c r="A2940" s="33" t="s">
        <v>580</v>
      </c>
      <c r="B2940" s="28"/>
      <c r="C2940" s="28"/>
      <c r="D2940" s="28"/>
      <c r="E2940" s="28"/>
      <c r="F2940" s="28"/>
      <c r="G2940" s="28"/>
      <c r="H2940" s="28"/>
    </row>
    <row r="2941" spans="1:17" s="15" customFormat="1" ht="23.25" customHeight="1" x14ac:dyDescent="0.55000000000000004">
      <c r="A2941" s="32" t="s">
        <v>1</v>
      </c>
      <c r="B2941" s="31" t="s">
        <v>2</v>
      </c>
      <c r="C2941" s="31" t="s">
        <v>3</v>
      </c>
      <c r="D2941" s="31" t="s">
        <v>373</v>
      </c>
      <c r="E2941" s="31" t="s">
        <v>5</v>
      </c>
      <c r="F2941" s="31" t="s">
        <v>6</v>
      </c>
      <c r="G2941" s="31" t="s">
        <v>445</v>
      </c>
      <c r="H2941" s="30" t="s">
        <v>8</v>
      </c>
      <c r="I2941" s="113"/>
      <c r="J2941" s="29"/>
      <c r="K2941" s="28"/>
      <c r="L2941" s="28"/>
      <c r="M2941" s="28"/>
      <c r="N2941" s="28"/>
      <c r="O2941" s="28"/>
      <c r="P2941" s="28"/>
      <c r="Q2941" s="28"/>
    </row>
    <row r="2942" spans="1:17" s="15" customFormat="1" ht="23.25" customHeight="1" x14ac:dyDescent="0.55000000000000004">
      <c r="A2942" s="25">
        <v>1</v>
      </c>
      <c r="B2942" s="26">
        <v>100000226871</v>
      </c>
      <c r="C2942" s="25">
        <v>0</v>
      </c>
      <c r="D2942" s="24" t="s">
        <v>578</v>
      </c>
      <c r="E2942" s="24" t="s">
        <v>577</v>
      </c>
      <c r="F2942" s="23">
        <v>175480</v>
      </c>
      <c r="G2942" s="23">
        <v>-172786.04</v>
      </c>
      <c r="H2942" s="27">
        <v>2693.96</v>
      </c>
      <c r="I2942" s="114"/>
      <c r="J2942" s="17"/>
    </row>
    <row r="2943" spans="1:17" s="15" customFormat="1" ht="23.25" customHeight="1" x14ac:dyDescent="0.55000000000000004">
      <c r="A2943" s="25">
        <v>2</v>
      </c>
      <c r="B2943" s="26">
        <v>100000228598</v>
      </c>
      <c r="C2943" s="25">
        <v>0</v>
      </c>
      <c r="D2943" s="24" t="s">
        <v>576</v>
      </c>
      <c r="E2943" s="24" t="s">
        <v>575</v>
      </c>
      <c r="F2943" s="23">
        <v>656980</v>
      </c>
      <c r="G2943" s="23">
        <v>-630687.12</v>
      </c>
      <c r="H2943" s="27">
        <v>26292.880000000001</v>
      </c>
      <c r="I2943" s="114"/>
      <c r="J2943" s="17"/>
    </row>
    <row r="2944" spans="1:17" s="15" customFormat="1" ht="23.25" customHeight="1" x14ac:dyDescent="0.55000000000000004">
      <c r="A2944" s="25">
        <v>3</v>
      </c>
      <c r="B2944" s="26">
        <v>100000329947</v>
      </c>
      <c r="C2944" s="25">
        <v>0</v>
      </c>
      <c r="D2944" s="24" t="s">
        <v>248</v>
      </c>
      <c r="E2944" s="24" t="s">
        <v>564</v>
      </c>
      <c r="F2944" s="23">
        <v>19750000</v>
      </c>
      <c r="G2944" s="23">
        <v>-19190867.579999998</v>
      </c>
      <c r="H2944" s="27">
        <v>559132.42000000004</v>
      </c>
      <c r="I2944" s="114"/>
      <c r="J2944" s="17"/>
    </row>
    <row r="2945" spans="1:10" s="15" customFormat="1" ht="23.25" customHeight="1" x14ac:dyDescent="0.55000000000000004">
      <c r="A2945" s="25">
        <v>4</v>
      </c>
      <c r="B2945" s="26">
        <v>100000362604</v>
      </c>
      <c r="C2945" s="25">
        <v>0</v>
      </c>
      <c r="D2945" s="24" t="s">
        <v>370</v>
      </c>
      <c r="E2945" s="24" t="s">
        <v>563</v>
      </c>
      <c r="F2945" s="23">
        <v>95658</v>
      </c>
      <c r="G2945" s="23">
        <v>-88669.29</v>
      </c>
      <c r="H2945" s="27">
        <v>6988.71</v>
      </c>
      <c r="I2945" s="114"/>
      <c r="J2945" s="17"/>
    </row>
    <row r="2946" spans="1:10" s="15" customFormat="1" ht="23.25" customHeight="1" x14ac:dyDescent="0.55000000000000004">
      <c r="A2946" s="25">
        <v>5</v>
      </c>
      <c r="B2946" s="26">
        <v>100000362605</v>
      </c>
      <c r="C2946" s="25">
        <v>0</v>
      </c>
      <c r="D2946" s="24" t="s">
        <v>562</v>
      </c>
      <c r="E2946" s="24" t="s">
        <v>561</v>
      </c>
      <c r="F2946" s="23">
        <v>369257</v>
      </c>
      <c r="G2946" s="23">
        <v>-341942.1</v>
      </c>
      <c r="H2946" s="27">
        <v>27314.9</v>
      </c>
      <c r="I2946" s="114"/>
      <c r="J2946" s="17"/>
    </row>
    <row r="2947" spans="1:10" s="15" customFormat="1" ht="23.25" customHeight="1" x14ac:dyDescent="0.55000000000000004">
      <c r="A2947" s="25">
        <v>6</v>
      </c>
      <c r="B2947" s="26">
        <v>100000364397</v>
      </c>
      <c r="C2947" s="25">
        <v>0</v>
      </c>
      <c r="D2947" s="24" t="s">
        <v>559</v>
      </c>
      <c r="E2947" s="24" t="s">
        <v>560</v>
      </c>
      <c r="F2947" s="23">
        <v>92448</v>
      </c>
      <c r="G2947" s="23">
        <v>-83836.41</v>
      </c>
      <c r="H2947" s="27">
        <v>8611.59</v>
      </c>
      <c r="I2947" s="114"/>
      <c r="J2947" s="17"/>
    </row>
    <row r="2948" spans="1:10" s="15" customFormat="1" ht="23.25" customHeight="1" x14ac:dyDescent="0.55000000000000004">
      <c r="A2948" s="25">
        <v>7</v>
      </c>
      <c r="B2948" s="26">
        <v>100000364398</v>
      </c>
      <c r="C2948" s="25">
        <v>0</v>
      </c>
      <c r="D2948" s="24" t="s">
        <v>559</v>
      </c>
      <c r="E2948" s="24" t="s">
        <v>558</v>
      </c>
      <c r="F2948" s="23">
        <v>28034</v>
      </c>
      <c r="G2948" s="23">
        <v>-25422.61</v>
      </c>
      <c r="H2948" s="27">
        <v>2611.39</v>
      </c>
      <c r="I2948" s="114"/>
      <c r="J2948" s="17"/>
    </row>
    <row r="2949" spans="1:10" s="15" customFormat="1" ht="23.25" customHeight="1" x14ac:dyDescent="0.55000000000000004">
      <c r="A2949" s="25">
        <v>8</v>
      </c>
      <c r="B2949" s="26">
        <v>100000367204</v>
      </c>
      <c r="C2949" s="25">
        <v>0</v>
      </c>
      <c r="D2949" s="24" t="s">
        <v>349</v>
      </c>
      <c r="E2949" s="24" t="s">
        <v>557</v>
      </c>
      <c r="F2949" s="23">
        <v>2646000</v>
      </c>
      <c r="G2949" s="23">
        <v>-2348778.08</v>
      </c>
      <c r="H2949" s="27">
        <v>297221.92</v>
      </c>
      <c r="I2949" s="114"/>
      <c r="J2949" s="17"/>
    </row>
    <row r="2950" spans="1:10" s="15" customFormat="1" ht="23.25" customHeight="1" x14ac:dyDescent="0.55000000000000004">
      <c r="A2950" s="25">
        <v>9</v>
      </c>
      <c r="B2950" s="26">
        <v>100000367375</v>
      </c>
      <c r="C2950" s="25">
        <v>0</v>
      </c>
      <c r="D2950" s="24" t="s">
        <v>367</v>
      </c>
      <c r="E2950" s="24" t="s">
        <v>556</v>
      </c>
      <c r="F2950" s="23">
        <v>255034.5</v>
      </c>
      <c r="G2950" s="23">
        <v>-221495.72</v>
      </c>
      <c r="H2950" s="27">
        <v>33538.78</v>
      </c>
      <c r="I2950" s="114"/>
      <c r="J2950" s="17"/>
    </row>
    <row r="2951" spans="1:10" s="15" customFormat="1" ht="23.25" customHeight="1" x14ac:dyDescent="0.55000000000000004">
      <c r="A2951" s="25">
        <v>10</v>
      </c>
      <c r="B2951" s="26">
        <v>100000397085</v>
      </c>
      <c r="C2951" s="25">
        <v>0</v>
      </c>
      <c r="D2951" s="24" t="s">
        <v>430</v>
      </c>
      <c r="E2951" s="24" t="s">
        <v>555</v>
      </c>
      <c r="F2951" s="23">
        <v>390336</v>
      </c>
      <c r="G2951" s="23">
        <v>-265214.59999999998</v>
      </c>
      <c r="H2951" s="27">
        <v>125121.4</v>
      </c>
      <c r="I2951" s="114"/>
      <c r="J2951" s="17"/>
    </row>
    <row r="2952" spans="1:10" s="15" customFormat="1" ht="23.25" customHeight="1" x14ac:dyDescent="0.55000000000000004">
      <c r="A2952" s="25">
        <v>11</v>
      </c>
      <c r="B2952" s="26">
        <v>100000397099</v>
      </c>
      <c r="C2952" s="25">
        <v>0</v>
      </c>
      <c r="D2952" s="24" t="s">
        <v>374</v>
      </c>
      <c r="E2952" s="24" t="s">
        <v>554</v>
      </c>
      <c r="F2952" s="23">
        <v>421200</v>
      </c>
      <c r="G2952" s="23">
        <v>-283492.59999999998</v>
      </c>
      <c r="H2952" s="27">
        <v>137707.4</v>
      </c>
      <c r="I2952" s="114"/>
      <c r="J2952" s="17"/>
    </row>
    <row r="2953" spans="1:10" s="15" customFormat="1" ht="23.25" customHeight="1" x14ac:dyDescent="0.55000000000000004">
      <c r="A2953" s="25">
        <v>12</v>
      </c>
      <c r="B2953" s="26">
        <v>100000398151</v>
      </c>
      <c r="C2953" s="25">
        <v>0</v>
      </c>
      <c r="D2953" s="24" t="s">
        <v>553</v>
      </c>
      <c r="E2953" s="24" t="s">
        <v>552</v>
      </c>
      <c r="F2953" s="23">
        <v>364000</v>
      </c>
      <c r="G2953" s="23">
        <v>-249647.49</v>
      </c>
      <c r="H2953" s="27">
        <v>114352.51</v>
      </c>
      <c r="I2953" s="114"/>
      <c r="J2953" s="17"/>
    </row>
    <row r="2954" spans="1:10" s="15" customFormat="1" ht="23.25" customHeight="1" x14ac:dyDescent="0.55000000000000004">
      <c r="A2954" s="25">
        <v>13</v>
      </c>
      <c r="B2954" s="26">
        <v>100000401353</v>
      </c>
      <c r="C2954" s="25">
        <v>0</v>
      </c>
      <c r="D2954" s="24" t="s">
        <v>984</v>
      </c>
      <c r="E2954" s="24" t="s">
        <v>985</v>
      </c>
      <c r="F2954" s="23">
        <v>326800</v>
      </c>
      <c r="G2954" s="23">
        <v>-205331.87</v>
      </c>
      <c r="H2954" s="27">
        <v>121468.13</v>
      </c>
      <c r="I2954" s="114"/>
      <c r="J2954" s="17"/>
    </row>
    <row r="2955" spans="1:10" s="15" customFormat="1" ht="23.25" customHeight="1" x14ac:dyDescent="0.55000000000000004">
      <c r="A2955" s="25">
        <v>14</v>
      </c>
      <c r="B2955" s="26">
        <v>100000416176</v>
      </c>
      <c r="C2955" s="25">
        <v>0</v>
      </c>
      <c r="D2955" s="24" t="s">
        <v>987</v>
      </c>
      <c r="E2955" s="24" t="s">
        <v>988</v>
      </c>
      <c r="F2955" s="23">
        <v>2254000</v>
      </c>
      <c r="G2955" s="23">
        <v>-1251536.07</v>
      </c>
      <c r="H2955" s="27">
        <v>1002463.93</v>
      </c>
      <c r="I2955" s="114"/>
      <c r="J2955" s="17"/>
    </row>
    <row r="2956" spans="1:10" s="15" customFormat="1" ht="23.25" customHeight="1" x14ac:dyDescent="0.55000000000000004">
      <c r="A2956" s="25">
        <v>15</v>
      </c>
      <c r="B2956" s="26">
        <v>100000416177</v>
      </c>
      <c r="C2956" s="25">
        <v>0</v>
      </c>
      <c r="D2956" s="24" t="s">
        <v>987</v>
      </c>
      <c r="E2956" s="24" t="s">
        <v>989</v>
      </c>
      <c r="F2956" s="23">
        <v>5586000</v>
      </c>
      <c r="G2956" s="23">
        <v>-3101632.88</v>
      </c>
      <c r="H2956" s="27">
        <v>2484367.12</v>
      </c>
      <c r="I2956" s="114"/>
      <c r="J2956" s="17"/>
    </row>
    <row r="2957" spans="1:10" s="15" customFormat="1" ht="23.25" customHeight="1" x14ac:dyDescent="0.55000000000000004">
      <c r="A2957" s="25">
        <v>16</v>
      </c>
      <c r="B2957" s="26">
        <v>100000416178</v>
      </c>
      <c r="C2957" s="25">
        <v>0</v>
      </c>
      <c r="D2957" s="24" t="s">
        <v>987</v>
      </c>
      <c r="E2957" s="24" t="s">
        <v>990</v>
      </c>
      <c r="F2957" s="23">
        <v>1372000</v>
      </c>
      <c r="G2957" s="23">
        <v>-761804.56</v>
      </c>
      <c r="H2957" s="27">
        <v>610195.43999999994</v>
      </c>
      <c r="I2957" s="114"/>
      <c r="J2957" s="17"/>
    </row>
    <row r="2958" spans="1:10" s="15" customFormat="1" ht="23.25" customHeight="1" x14ac:dyDescent="0.55000000000000004">
      <c r="A2958" s="25">
        <v>17</v>
      </c>
      <c r="B2958" s="26">
        <v>100000416530</v>
      </c>
      <c r="C2958" s="25">
        <v>0</v>
      </c>
      <c r="D2958" s="24" t="s">
        <v>991</v>
      </c>
      <c r="E2958" s="24" t="s">
        <v>992</v>
      </c>
      <c r="F2958" s="23">
        <v>5292000</v>
      </c>
      <c r="G2958" s="23">
        <v>-3083375.34</v>
      </c>
      <c r="H2958" s="27">
        <v>2208624.66</v>
      </c>
      <c r="I2958" s="114"/>
      <c r="J2958" s="17"/>
    </row>
    <row r="2959" spans="1:10" s="15" customFormat="1" ht="23.25" customHeight="1" x14ac:dyDescent="0.55000000000000004">
      <c r="A2959" s="25">
        <v>18</v>
      </c>
      <c r="B2959" s="26">
        <v>100000416532</v>
      </c>
      <c r="C2959" s="25">
        <v>0</v>
      </c>
      <c r="D2959" s="24" t="s">
        <v>991</v>
      </c>
      <c r="E2959" s="24" t="s">
        <v>993</v>
      </c>
      <c r="F2959" s="23">
        <v>4018000</v>
      </c>
      <c r="G2959" s="23">
        <v>-2341081.2799999998</v>
      </c>
      <c r="H2959" s="27">
        <v>1676918.72</v>
      </c>
      <c r="I2959" s="114"/>
      <c r="J2959" s="17"/>
    </row>
    <row r="2960" spans="1:10" s="15" customFormat="1" ht="23.25" customHeight="1" x14ac:dyDescent="0.55000000000000004">
      <c r="A2960" s="25">
        <v>19</v>
      </c>
      <c r="B2960" s="26">
        <v>100000416533</v>
      </c>
      <c r="C2960" s="25">
        <v>0</v>
      </c>
      <c r="D2960" s="24" t="s">
        <v>991</v>
      </c>
      <c r="E2960" s="24" t="s">
        <v>994</v>
      </c>
      <c r="F2960" s="23">
        <v>2058000</v>
      </c>
      <c r="G2960" s="23">
        <v>-1199090.4099999999</v>
      </c>
      <c r="H2960" s="27">
        <v>858909.59</v>
      </c>
      <c r="I2960" s="114"/>
      <c r="J2960" s="17"/>
    </row>
    <row r="2961" spans="1:10" s="15" customFormat="1" ht="23.25" customHeight="1" x14ac:dyDescent="0.55000000000000004">
      <c r="A2961" s="25">
        <v>20</v>
      </c>
      <c r="B2961" s="26">
        <v>100000418035</v>
      </c>
      <c r="C2961" s="25">
        <v>0</v>
      </c>
      <c r="D2961" s="24" t="s">
        <v>917</v>
      </c>
      <c r="E2961" s="24" t="s">
        <v>1013</v>
      </c>
      <c r="F2961" s="23">
        <v>7794444.4400000004</v>
      </c>
      <c r="G2961" s="23">
        <v>-6758896.8200000003</v>
      </c>
      <c r="H2961" s="27">
        <v>1035547.62</v>
      </c>
      <c r="I2961" s="114"/>
      <c r="J2961" s="17"/>
    </row>
    <row r="2962" spans="1:10" s="15" customFormat="1" ht="23.25" customHeight="1" x14ac:dyDescent="0.55000000000000004">
      <c r="A2962" s="25"/>
      <c r="B2962" s="26">
        <v>100000418035</v>
      </c>
      <c r="C2962" s="25">
        <v>1</v>
      </c>
      <c r="D2962" s="24" t="s">
        <v>917</v>
      </c>
      <c r="E2962" s="24" t="s">
        <v>1013</v>
      </c>
      <c r="F2962" s="23">
        <v>4405555.5599999996</v>
      </c>
      <c r="G2962" s="23">
        <v>-4405554.5599999996</v>
      </c>
      <c r="H2962" s="27">
        <v>1</v>
      </c>
      <c r="I2962" s="114"/>
      <c r="J2962" s="17"/>
    </row>
    <row r="2963" spans="1:10" s="15" customFormat="1" ht="23.25" customHeight="1" x14ac:dyDescent="0.55000000000000004">
      <c r="A2963" s="25">
        <v>21</v>
      </c>
      <c r="B2963" s="26">
        <v>100000424174</v>
      </c>
      <c r="C2963" s="25">
        <v>0</v>
      </c>
      <c r="D2963" s="24" t="s">
        <v>1018</v>
      </c>
      <c r="E2963" s="24" t="s">
        <v>1019</v>
      </c>
      <c r="F2963" s="23">
        <v>19300</v>
      </c>
      <c r="G2963" s="23">
        <v>-11315.61</v>
      </c>
      <c r="H2963" s="27">
        <v>7984.39</v>
      </c>
      <c r="I2963" s="114"/>
      <c r="J2963" s="17"/>
    </row>
    <row r="2964" spans="1:10" s="15" customFormat="1" ht="23.25" customHeight="1" x14ac:dyDescent="0.55000000000000004">
      <c r="A2964" s="25">
        <v>22</v>
      </c>
      <c r="B2964" s="26">
        <v>100000424175</v>
      </c>
      <c r="C2964" s="25">
        <v>0</v>
      </c>
      <c r="D2964" s="24" t="s">
        <v>1018</v>
      </c>
      <c r="E2964" s="24" t="s">
        <v>1020</v>
      </c>
      <c r="F2964" s="23">
        <v>21000</v>
      </c>
      <c r="G2964" s="23">
        <v>-12312.33</v>
      </c>
      <c r="H2964" s="27">
        <v>8687.67</v>
      </c>
      <c r="I2964" s="114"/>
      <c r="J2964" s="17"/>
    </row>
    <row r="2965" spans="1:10" s="15" customFormat="1" ht="23.25" customHeight="1" x14ac:dyDescent="0.55000000000000004">
      <c r="A2965" s="25">
        <v>23</v>
      </c>
      <c r="B2965" s="26">
        <v>100000424176</v>
      </c>
      <c r="C2965" s="25">
        <v>0</v>
      </c>
      <c r="D2965" s="24" t="s">
        <v>1018</v>
      </c>
      <c r="E2965" s="24" t="s">
        <v>1020</v>
      </c>
      <c r="F2965" s="23">
        <v>21000</v>
      </c>
      <c r="G2965" s="23">
        <v>-12312.33</v>
      </c>
      <c r="H2965" s="27">
        <v>8687.67</v>
      </c>
      <c r="I2965" s="114"/>
      <c r="J2965" s="17"/>
    </row>
    <row r="2966" spans="1:10" s="15" customFormat="1" ht="23.25" customHeight="1" x14ac:dyDescent="0.55000000000000004">
      <c r="A2966" s="25">
        <v>24</v>
      </c>
      <c r="B2966" s="26">
        <v>100000430033</v>
      </c>
      <c r="C2966" s="25">
        <v>0</v>
      </c>
      <c r="D2966" s="24" t="s">
        <v>1021</v>
      </c>
      <c r="E2966" s="24" t="s">
        <v>1022</v>
      </c>
      <c r="F2966" s="23">
        <v>16000</v>
      </c>
      <c r="G2966" s="23">
        <v>-10462.1</v>
      </c>
      <c r="H2966" s="27">
        <v>5537.9</v>
      </c>
      <c r="I2966" s="114"/>
      <c r="J2966" s="17"/>
    </row>
    <row r="2967" spans="1:10" s="15" customFormat="1" ht="23.25" customHeight="1" x14ac:dyDescent="0.55000000000000004">
      <c r="A2967" s="25">
        <v>25</v>
      </c>
      <c r="B2967" s="26">
        <v>100000430034</v>
      </c>
      <c r="C2967" s="25">
        <v>0</v>
      </c>
      <c r="D2967" s="24" t="s">
        <v>1021</v>
      </c>
      <c r="E2967" s="24" t="s">
        <v>1022</v>
      </c>
      <c r="F2967" s="23">
        <v>16000</v>
      </c>
      <c r="G2967" s="23">
        <v>-10462.1</v>
      </c>
      <c r="H2967" s="27">
        <v>5537.9</v>
      </c>
      <c r="I2967" s="114"/>
      <c r="J2967" s="17"/>
    </row>
    <row r="2968" spans="1:10" s="15" customFormat="1" ht="23.25" customHeight="1" x14ac:dyDescent="0.55000000000000004">
      <c r="A2968" s="25">
        <v>26</v>
      </c>
      <c r="B2968" s="26">
        <v>100000430035</v>
      </c>
      <c r="C2968" s="25">
        <v>0</v>
      </c>
      <c r="D2968" s="24" t="s">
        <v>1021</v>
      </c>
      <c r="E2968" s="24" t="s">
        <v>1022</v>
      </c>
      <c r="F2968" s="23">
        <v>16000</v>
      </c>
      <c r="G2968" s="23">
        <v>-10462.1</v>
      </c>
      <c r="H2968" s="27">
        <v>5537.9</v>
      </c>
      <c r="I2968" s="114"/>
      <c r="J2968" s="17"/>
    </row>
    <row r="2969" spans="1:10" s="15" customFormat="1" ht="23.25" customHeight="1" x14ac:dyDescent="0.55000000000000004">
      <c r="A2969" s="25">
        <v>27</v>
      </c>
      <c r="B2969" s="26">
        <v>100000430036</v>
      </c>
      <c r="C2969" s="25">
        <v>0</v>
      </c>
      <c r="D2969" s="24" t="s">
        <v>1021</v>
      </c>
      <c r="E2969" s="24" t="s">
        <v>1022</v>
      </c>
      <c r="F2969" s="23">
        <v>16000</v>
      </c>
      <c r="G2969" s="23">
        <v>-10462.1</v>
      </c>
      <c r="H2969" s="27">
        <v>5537.9</v>
      </c>
      <c r="I2969" s="114"/>
      <c r="J2969" s="17"/>
    </row>
    <row r="2970" spans="1:10" s="15" customFormat="1" ht="23.25" customHeight="1" x14ac:dyDescent="0.55000000000000004">
      <c r="A2970" s="25">
        <v>28</v>
      </c>
      <c r="B2970" s="26">
        <v>100000430037</v>
      </c>
      <c r="C2970" s="25">
        <v>0</v>
      </c>
      <c r="D2970" s="24" t="s">
        <v>1021</v>
      </c>
      <c r="E2970" s="24" t="s">
        <v>1022</v>
      </c>
      <c r="F2970" s="23">
        <v>16000</v>
      </c>
      <c r="G2970" s="23">
        <v>-10462.1</v>
      </c>
      <c r="H2970" s="27">
        <v>5537.9</v>
      </c>
      <c r="I2970" s="114"/>
      <c r="J2970" s="17"/>
    </row>
    <row r="2971" spans="1:10" s="15" customFormat="1" ht="23.25" customHeight="1" x14ac:dyDescent="0.55000000000000004">
      <c r="A2971" s="25">
        <v>29</v>
      </c>
      <c r="B2971" s="26">
        <v>100000430038</v>
      </c>
      <c r="C2971" s="25">
        <v>0</v>
      </c>
      <c r="D2971" s="24" t="s">
        <v>1021</v>
      </c>
      <c r="E2971" s="24" t="s">
        <v>1022</v>
      </c>
      <c r="F2971" s="23">
        <v>16000</v>
      </c>
      <c r="G2971" s="23">
        <v>-10462.1</v>
      </c>
      <c r="H2971" s="27">
        <v>5537.9</v>
      </c>
      <c r="I2971" s="114"/>
      <c r="J2971" s="17"/>
    </row>
    <row r="2972" spans="1:10" s="15" customFormat="1" ht="23.25" customHeight="1" x14ac:dyDescent="0.55000000000000004">
      <c r="A2972" s="25">
        <v>30</v>
      </c>
      <c r="B2972" s="26">
        <v>100000430039</v>
      </c>
      <c r="C2972" s="25">
        <v>0</v>
      </c>
      <c r="D2972" s="24" t="s">
        <v>1021</v>
      </c>
      <c r="E2972" s="24" t="s">
        <v>1022</v>
      </c>
      <c r="F2972" s="23">
        <v>16000</v>
      </c>
      <c r="G2972" s="23">
        <v>-10462.1</v>
      </c>
      <c r="H2972" s="27">
        <v>5537.9</v>
      </c>
      <c r="I2972" s="114"/>
      <c r="J2972" s="17"/>
    </row>
    <row r="2973" spans="1:10" s="15" customFormat="1" ht="23.25" customHeight="1" x14ac:dyDescent="0.55000000000000004">
      <c r="A2973" s="25">
        <v>31</v>
      </c>
      <c r="B2973" s="26">
        <v>100000430040</v>
      </c>
      <c r="C2973" s="25">
        <v>0</v>
      </c>
      <c r="D2973" s="24" t="s">
        <v>1021</v>
      </c>
      <c r="E2973" s="24" t="s">
        <v>1022</v>
      </c>
      <c r="F2973" s="23">
        <v>16000</v>
      </c>
      <c r="G2973" s="23">
        <v>-10462.1</v>
      </c>
      <c r="H2973" s="27">
        <v>5537.9</v>
      </c>
      <c r="I2973" s="114"/>
      <c r="J2973" s="17"/>
    </row>
    <row r="2974" spans="1:10" s="15" customFormat="1" ht="23.25" customHeight="1" x14ac:dyDescent="0.55000000000000004">
      <c r="A2974" s="25">
        <v>32</v>
      </c>
      <c r="B2974" s="26">
        <v>100000430041</v>
      </c>
      <c r="C2974" s="25">
        <v>0</v>
      </c>
      <c r="D2974" s="24" t="s">
        <v>1021</v>
      </c>
      <c r="E2974" s="24" t="s">
        <v>1022</v>
      </c>
      <c r="F2974" s="23">
        <v>16000</v>
      </c>
      <c r="G2974" s="23">
        <v>-10462.1</v>
      </c>
      <c r="H2974" s="27">
        <v>5537.9</v>
      </c>
      <c r="I2974" s="114"/>
      <c r="J2974" s="17"/>
    </row>
    <row r="2975" spans="1:10" s="15" customFormat="1" ht="23.25" customHeight="1" x14ac:dyDescent="0.55000000000000004">
      <c r="A2975" s="25">
        <v>33</v>
      </c>
      <c r="B2975" s="26">
        <v>100000430042</v>
      </c>
      <c r="C2975" s="25">
        <v>0</v>
      </c>
      <c r="D2975" s="24" t="s">
        <v>1021</v>
      </c>
      <c r="E2975" s="24" t="s">
        <v>1022</v>
      </c>
      <c r="F2975" s="23">
        <v>16000</v>
      </c>
      <c r="G2975" s="23">
        <v>-10462.1</v>
      </c>
      <c r="H2975" s="27">
        <v>5537.9</v>
      </c>
      <c r="I2975" s="114"/>
      <c r="J2975" s="17"/>
    </row>
    <row r="2976" spans="1:10" s="15" customFormat="1" ht="23.25" customHeight="1" x14ac:dyDescent="0.55000000000000004">
      <c r="A2976" s="25">
        <v>34</v>
      </c>
      <c r="B2976" s="26">
        <v>100000430043</v>
      </c>
      <c r="C2976" s="25">
        <v>0</v>
      </c>
      <c r="D2976" s="24" t="s">
        <v>1021</v>
      </c>
      <c r="E2976" s="24" t="s">
        <v>1023</v>
      </c>
      <c r="F2976" s="23">
        <v>21000</v>
      </c>
      <c r="G2976" s="23">
        <v>-13731.51</v>
      </c>
      <c r="H2976" s="27">
        <v>7268.49</v>
      </c>
      <c r="I2976" s="114"/>
      <c r="J2976" s="17"/>
    </row>
    <row r="2977" spans="1:10" s="15" customFormat="1" ht="23.25" customHeight="1" x14ac:dyDescent="0.55000000000000004">
      <c r="A2977" s="25">
        <v>35</v>
      </c>
      <c r="B2977" s="26">
        <v>100000430044</v>
      </c>
      <c r="C2977" s="25">
        <v>0</v>
      </c>
      <c r="D2977" s="24" t="s">
        <v>1021</v>
      </c>
      <c r="E2977" s="24" t="s">
        <v>1023</v>
      </c>
      <c r="F2977" s="23">
        <v>21000</v>
      </c>
      <c r="G2977" s="23">
        <v>-13731.51</v>
      </c>
      <c r="H2977" s="27">
        <v>7268.49</v>
      </c>
      <c r="I2977" s="114"/>
      <c r="J2977" s="17"/>
    </row>
    <row r="2978" spans="1:10" s="15" customFormat="1" ht="23.25" customHeight="1" x14ac:dyDescent="0.55000000000000004">
      <c r="A2978" s="25">
        <v>36</v>
      </c>
      <c r="B2978" s="26">
        <v>100000430045</v>
      </c>
      <c r="C2978" s="25">
        <v>0</v>
      </c>
      <c r="D2978" s="24" t="s">
        <v>1021</v>
      </c>
      <c r="E2978" s="24" t="s">
        <v>1024</v>
      </c>
      <c r="F2978" s="23">
        <v>7900</v>
      </c>
      <c r="G2978" s="23">
        <v>-5165.66</v>
      </c>
      <c r="H2978" s="27">
        <v>2734.34</v>
      </c>
      <c r="I2978" s="114"/>
      <c r="J2978" s="17"/>
    </row>
    <row r="2979" spans="1:10" s="15" customFormat="1" ht="23.25" customHeight="1" x14ac:dyDescent="0.55000000000000004">
      <c r="A2979" s="25">
        <v>37</v>
      </c>
      <c r="B2979" s="26">
        <v>100000430046</v>
      </c>
      <c r="C2979" s="25">
        <v>0</v>
      </c>
      <c r="D2979" s="24" t="s">
        <v>1021</v>
      </c>
      <c r="E2979" s="24" t="s">
        <v>1024</v>
      </c>
      <c r="F2979" s="23">
        <v>7900</v>
      </c>
      <c r="G2979" s="23">
        <v>-5165.66</v>
      </c>
      <c r="H2979" s="27">
        <v>2734.34</v>
      </c>
      <c r="I2979" s="114"/>
      <c r="J2979" s="17"/>
    </row>
    <row r="2980" spans="1:10" s="15" customFormat="1" ht="23.25" customHeight="1" x14ac:dyDescent="0.55000000000000004">
      <c r="A2980" s="25">
        <v>38</v>
      </c>
      <c r="B2980" s="26">
        <v>100000430047</v>
      </c>
      <c r="C2980" s="25">
        <v>0</v>
      </c>
      <c r="D2980" s="24" t="s">
        <v>1021</v>
      </c>
      <c r="E2980" s="24" t="s">
        <v>1024</v>
      </c>
      <c r="F2980" s="23">
        <v>7900</v>
      </c>
      <c r="G2980" s="23">
        <v>-5165.66</v>
      </c>
      <c r="H2980" s="27">
        <v>2734.34</v>
      </c>
      <c r="I2980" s="114"/>
      <c r="J2980" s="17"/>
    </row>
    <row r="2981" spans="1:10" s="15" customFormat="1" ht="23.25" customHeight="1" x14ac:dyDescent="0.55000000000000004">
      <c r="A2981" s="25">
        <v>39</v>
      </c>
      <c r="B2981" s="26">
        <v>100000430048</v>
      </c>
      <c r="C2981" s="25">
        <v>0</v>
      </c>
      <c r="D2981" s="24" t="s">
        <v>1021</v>
      </c>
      <c r="E2981" s="24" t="s">
        <v>1024</v>
      </c>
      <c r="F2981" s="23">
        <v>7900</v>
      </c>
      <c r="G2981" s="23">
        <v>-5165.66</v>
      </c>
      <c r="H2981" s="27">
        <v>2734.34</v>
      </c>
      <c r="I2981" s="114"/>
      <c r="J2981" s="17"/>
    </row>
    <row r="2982" spans="1:10" s="15" customFormat="1" ht="23.25" customHeight="1" x14ac:dyDescent="0.55000000000000004">
      <c r="A2982" s="25">
        <v>40</v>
      </c>
      <c r="B2982" s="26">
        <v>100000430049</v>
      </c>
      <c r="C2982" s="25">
        <v>0</v>
      </c>
      <c r="D2982" s="24" t="s">
        <v>1021</v>
      </c>
      <c r="E2982" s="24" t="s">
        <v>1024</v>
      </c>
      <c r="F2982" s="23">
        <v>7900</v>
      </c>
      <c r="G2982" s="23">
        <v>-5165.66</v>
      </c>
      <c r="H2982" s="27">
        <v>2734.34</v>
      </c>
      <c r="I2982" s="114"/>
      <c r="J2982" s="17"/>
    </row>
    <row r="2983" spans="1:10" s="15" customFormat="1" ht="23.25" customHeight="1" x14ac:dyDescent="0.55000000000000004">
      <c r="A2983" s="25">
        <v>41</v>
      </c>
      <c r="B2983" s="26">
        <v>100000430050</v>
      </c>
      <c r="C2983" s="25">
        <v>0</v>
      </c>
      <c r="D2983" s="24" t="s">
        <v>1021</v>
      </c>
      <c r="E2983" s="24" t="s">
        <v>1025</v>
      </c>
      <c r="F2983" s="23">
        <v>15000</v>
      </c>
      <c r="G2983" s="23">
        <v>-9808.2199999999993</v>
      </c>
      <c r="H2983" s="27">
        <v>5191.78</v>
      </c>
      <c r="I2983" s="114"/>
      <c r="J2983" s="17"/>
    </row>
    <row r="2984" spans="1:10" s="15" customFormat="1" ht="23.25" customHeight="1" x14ac:dyDescent="0.55000000000000004">
      <c r="A2984" s="25">
        <v>42</v>
      </c>
      <c r="B2984" s="26">
        <v>100000430051</v>
      </c>
      <c r="C2984" s="25">
        <v>0</v>
      </c>
      <c r="D2984" s="24" t="s">
        <v>1021</v>
      </c>
      <c r="E2984" s="24" t="s">
        <v>1026</v>
      </c>
      <c r="F2984" s="23">
        <v>9000</v>
      </c>
      <c r="G2984" s="23">
        <v>-5884.93</v>
      </c>
      <c r="H2984" s="27">
        <v>3115.07</v>
      </c>
      <c r="I2984" s="114"/>
      <c r="J2984" s="17"/>
    </row>
    <row r="2985" spans="1:10" s="15" customFormat="1" ht="23.25" customHeight="1" x14ac:dyDescent="0.55000000000000004">
      <c r="A2985" s="25">
        <v>43</v>
      </c>
      <c r="B2985" s="26">
        <v>100000430052</v>
      </c>
      <c r="C2985" s="25">
        <v>0</v>
      </c>
      <c r="D2985" s="24" t="s">
        <v>1021</v>
      </c>
      <c r="E2985" s="24" t="s">
        <v>1026</v>
      </c>
      <c r="F2985" s="23">
        <v>9000</v>
      </c>
      <c r="G2985" s="23">
        <v>-5884.93</v>
      </c>
      <c r="H2985" s="27">
        <v>3115.07</v>
      </c>
      <c r="I2985" s="114"/>
      <c r="J2985" s="17"/>
    </row>
    <row r="2986" spans="1:10" s="15" customFormat="1" ht="23.25" customHeight="1" x14ac:dyDescent="0.55000000000000004">
      <c r="A2986" s="25">
        <v>44</v>
      </c>
      <c r="B2986" s="26">
        <v>100000430053</v>
      </c>
      <c r="C2986" s="25">
        <v>0</v>
      </c>
      <c r="D2986" s="24" t="s">
        <v>1021</v>
      </c>
      <c r="E2986" s="24" t="s">
        <v>1027</v>
      </c>
      <c r="F2986" s="23">
        <v>17000</v>
      </c>
      <c r="G2986" s="23">
        <v>-11115.98</v>
      </c>
      <c r="H2986" s="27">
        <v>5884.02</v>
      </c>
      <c r="I2986" s="114"/>
      <c r="J2986" s="17"/>
    </row>
    <row r="2987" spans="1:10" s="15" customFormat="1" ht="23.25" customHeight="1" x14ac:dyDescent="0.55000000000000004">
      <c r="A2987" s="25">
        <v>45</v>
      </c>
      <c r="B2987" s="26">
        <v>100000430054</v>
      </c>
      <c r="C2987" s="25">
        <v>0</v>
      </c>
      <c r="D2987" s="24" t="s">
        <v>1021</v>
      </c>
      <c r="E2987" s="24" t="s">
        <v>1027</v>
      </c>
      <c r="F2987" s="23">
        <v>17000</v>
      </c>
      <c r="G2987" s="23">
        <v>-11115.98</v>
      </c>
      <c r="H2987" s="27">
        <v>5884.02</v>
      </c>
      <c r="I2987" s="114"/>
      <c r="J2987" s="17"/>
    </row>
    <row r="2988" spans="1:10" s="15" customFormat="1" ht="23.25" customHeight="1" x14ac:dyDescent="0.55000000000000004">
      <c r="A2988" s="25">
        <v>46</v>
      </c>
      <c r="B2988" s="26">
        <v>100000430432</v>
      </c>
      <c r="C2988" s="25">
        <v>0</v>
      </c>
      <c r="D2988" s="24" t="s">
        <v>1028</v>
      </c>
      <c r="E2988" s="24" t="s">
        <v>1029</v>
      </c>
      <c r="F2988" s="23">
        <v>139100</v>
      </c>
      <c r="G2988" s="23">
        <v>-75584.02</v>
      </c>
      <c r="H2988" s="27">
        <v>63515.98</v>
      </c>
      <c r="I2988" s="114"/>
      <c r="J2988" s="17"/>
    </row>
    <row r="2989" spans="1:10" s="15" customFormat="1" ht="23.25" customHeight="1" x14ac:dyDescent="0.55000000000000004">
      <c r="A2989" s="25">
        <v>47</v>
      </c>
      <c r="B2989" s="26">
        <v>100000430433</v>
      </c>
      <c r="C2989" s="25">
        <v>0</v>
      </c>
      <c r="D2989" s="24" t="s">
        <v>1028</v>
      </c>
      <c r="E2989" s="24" t="s">
        <v>1029</v>
      </c>
      <c r="F2989" s="23">
        <v>139100</v>
      </c>
      <c r="G2989" s="23">
        <v>-75584.02</v>
      </c>
      <c r="H2989" s="27">
        <v>63515.98</v>
      </c>
      <c r="I2989" s="114"/>
      <c r="J2989" s="17"/>
    </row>
    <row r="2990" spans="1:10" s="15" customFormat="1" ht="23.25" customHeight="1" x14ac:dyDescent="0.55000000000000004">
      <c r="A2990" s="25">
        <v>48</v>
      </c>
      <c r="B2990" s="26">
        <v>100000430434</v>
      </c>
      <c r="C2990" s="25">
        <v>0</v>
      </c>
      <c r="D2990" s="24" t="s">
        <v>1028</v>
      </c>
      <c r="E2990" s="24" t="s">
        <v>1030</v>
      </c>
      <c r="F2990" s="23">
        <v>374500</v>
      </c>
      <c r="G2990" s="23">
        <v>-203495.43</v>
      </c>
      <c r="H2990" s="27">
        <v>171004.57</v>
      </c>
      <c r="I2990" s="114"/>
      <c r="J2990" s="17"/>
    </row>
    <row r="2991" spans="1:10" s="15" customFormat="1" ht="23.25" customHeight="1" x14ac:dyDescent="0.55000000000000004">
      <c r="A2991" s="25">
        <v>49</v>
      </c>
      <c r="B2991" s="26">
        <v>100000430435</v>
      </c>
      <c r="C2991" s="25">
        <v>0</v>
      </c>
      <c r="D2991" s="24" t="s">
        <v>1028</v>
      </c>
      <c r="E2991" s="24" t="s">
        <v>1030</v>
      </c>
      <c r="F2991" s="23">
        <v>374500</v>
      </c>
      <c r="G2991" s="23">
        <v>-203495.43</v>
      </c>
      <c r="H2991" s="27">
        <v>171004.57</v>
      </c>
      <c r="I2991" s="114"/>
      <c r="J2991" s="17"/>
    </row>
    <row r="2992" spans="1:10" s="15" customFormat="1" ht="23.25" customHeight="1" x14ac:dyDescent="0.55000000000000004">
      <c r="A2992" s="25">
        <v>50</v>
      </c>
      <c r="B2992" s="26">
        <v>100000430436</v>
      </c>
      <c r="C2992" s="25">
        <v>0</v>
      </c>
      <c r="D2992" s="24" t="s">
        <v>1028</v>
      </c>
      <c r="E2992" s="24" t="s">
        <v>1030</v>
      </c>
      <c r="F2992" s="23">
        <v>374500</v>
      </c>
      <c r="G2992" s="23">
        <v>-203495.43</v>
      </c>
      <c r="H2992" s="27">
        <v>171004.57</v>
      </c>
      <c r="I2992" s="114"/>
      <c r="J2992" s="17"/>
    </row>
    <row r="2993" spans="1:10" s="15" customFormat="1" ht="23.25" customHeight="1" x14ac:dyDescent="0.55000000000000004">
      <c r="A2993" s="25">
        <v>51</v>
      </c>
      <c r="B2993" s="26">
        <v>100000430437</v>
      </c>
      <c r="C2993" s="25">
        <v>0</v>
      </c>
      <c r="D2993" s="24" t="s">
        <v>1028</v>
      </c>
      <c r="E2993" s="24" t="s">
        <v>1030</v>
      </c>
      <c r="F2993" s="23">
        <v>374500</v>
      </c>
      <c r="G2993" s="23">
        <v>-203495.43</v>
      </c>
      <c r="H2993" s="27">
        <v>171004.57</v>
      </c>
      <c r="I2993" s="114"/>
      <c r="J2993" s="17"/>
    </row>
    <row r="2994" spans="1:10" s="15" customFormat="1" ht="23.25" customHeight="1" x14ac:dyDescent="0.55000000000000004">
      <c r="A2994" s="25">
        <v>52</v>
      </c>
      <c r="B2994" s="26">
        <v>100000430438</v>
      </c>
      <c r="C2994" s="25">
        <v>0</v>
      </c>
      <c r="D2994" s="24" t="s">
        <v>1028</v>
      </c>
      <c r="E2994" s="24" t="s">
        <v>1031</v>
      </c>
      <c r="F2994" s="23">
        <v>620600</v>
      </c>
      <c r="G2994" s="23">
        <v>-337221.01</v>
      </c>
      <c r="H2994" s="27">
        <v>283378.99</v>
      </c>
      <c r="I2994" s="114"/>
      <c r="J2994" s="17"/>
    </row>
    <row r="2995" spans="1:10" s="15" customFormat="1" ht="23.25" customHeight="1" x14ac:dyDescent="0.55000000000000004">
      <c r="A2995" s="25">
        <v>53</v>
      </c>
      <c r="B2995" s="26">
        <v>100000430439</v>
      </c>
      <c r="C2995" s="25">
        <v>0</v>
      </c>
      <c r="D2995" s="24" t="s">
        <v>1028</v>
      </c>
      <c r="E2995" s="24" t="s">
        <v>1031</v>
      </c>
      <c r="F2995" s="23">
        <v>620600</v>
      </c>
      <c r="G2995" s="23">
        <v>-337221.01</v>
      </c>
      <c r="H2995" s="27">
        <v>283378.99</v>
      </c>
      <c r="I2995" s="114"/>
      <c r="J2995" s="17"/>
    </row>
    <row r="2996" spans="1:10" s="15" customFormat="1" ht="23.25" customHeight="1" x14ac:dyDescent="0.55000000000000004">
      <c r="A2996" s="25">
        <v>54</v>
      </c>
      <c r="B2996" s="26">
        <v>100000430440</v>
      </c>
      <c r="C2996" s="25">
        <v>0</v>
      </c>
      <c r="D2996" s="24" t="s">
        <v>1028</v>
      </c>
      <c r="E2996" s="24" t="s">
        <v>1032</v>
      </c>
      <c r="F2996" s="23">
        <v>246100</v>
      </c>
      <c r="G2996" s="23">
        <v>-133725.57</v>
      </c>
      <c r="H2996" s="27">
        <v>112374.43</v>
      </c>
      <c r="I2996" s="114"/>
      <c r="J2996" s="17"/>
    </row>
    <row r="2997" spans="1:10" s="15" customFormat="1" ht="23.25" customHeight="1" x14ac:dyDescent="0.55000000000000004">
      <c r="A2997" s="25">
        <v>55</v>
      </c>
      <c r="B2997" s="26">
        <v>100000430441</v>
      </c>
      <c r="C2997" s="25">
        <v>0</v>
      </c>
      <c r="D2997" s="24" t="s">
        <v>1033</v>
      </c>
      <c r="E2997" s="24" t="s">
        <v>1031</v>
      </c>
      <c r="F2997" s="23">
        <v>1230996</v>
      </c>
      <c r="G2997" s="23">
        <v>-658779.59</v>
      </c>
      <c r="H2997" s="27">
        <v>572216.41</v>
      </c>
      <c r="I2997" s="114"/>
      <c r="J2997" s="17"/>
    </row>
    <row r="2998" spans="1:10" s="15" customFormat="1" ht="23.25" customHeight="1" x14ac:dyDescent="0.55000000000000004">
      <c r="A2998" s="25">
        <v>56</v>
      </c>
      <c r="B2998" s="26">
        <v>100000430442</v>
      </c>
      <c r="C2998" s="25">
        <v>0</v>
      </c>
      <c r="D2998" s="24" t="s">
        <v>1033</v>
      </c>
      <c r="E2998" s="24" t="s">
        <v>1031</v>
      </c>
      <c r="F2998" s="23">
        <v>1230996</v>
      </c>
      <c r="G2998" s="23">
        <v>-658779.59</v>
      </c>
      <c r="H2998" s="27">
        <v>572216.41</v>
      </c>
      <c r="I2998" s="114"/>
      <c r="J2998" s="17"/>
    </row>
    <row r="2999" spans="1:10" s="15" customFormat="1" ht="23.25" customHeight="1" x14ac:dyDescent="0.55000000000000004">
      <c r="A2999" s="25">
        <v>57</v>
      </c>
      <c r="B2999" s="26">
        <v>100000430443</v>
      </c>
      <c r="C2999" s="25">
        <v>0</v>
      </c>
      <c r="D2999" s="24" t="s">
        <v>1033</v>
      </c>
      <c r="E2999" s="24" t="s">
        <v>1034</v>
      </c>
      <c r="F2999" s="23">
        <v>488008</v>
      </c>
      <c r="G2999" s="23">
        <v>-261162.27</v>
      </c>
      <c r="H2999" s="27">
        <v>226845.73</v>
      </c>
      <c r="I2999" s="114"/>
      <c r="J2999" s="17"/>
    </row>
    <row r="3000" spans="1:10" s="15" customFormat="1" ht="23.25" customHeight="1" x14ac:dyDescent="0.55000000000000004">
      <c r="A3000" s="25">
        <v>58</v>
      </c>
      <c r="B3000" s="26">
        <v>100000437319</v>
      </c>
      <c r="C3000" s="25">
        <v>0</v>
      </c>
      <c r="D3000" s="24" t="s">
        <v>1035</v>
      </c>
      <c r="E3000" s="24" t="s">
        <v>1036</v>
      </c>
      <c r="F3000" s="23">
        <v>30000</v>
      </c>
      <c r="G3000" s="23">
        <v>-15095.89</v>
      </c>
      <c r="H3000" s="27">
        <v>14904.11</v>
      </c>
      <c r="I3000" s="114"/>
      <c r="J3000" s="17"/>
    </row>
    <row r="3001" spans="1:10" s="15" customFormat="1" ht="23.25" customHeight="1" x14ac:dyDescent="0.55000000000000004">
      <c r="A3001" s="25">
        <v>59</v>
      </c>
      <c r="B3001" s="26">
        <v>100000437320</v>
      </c>
      <c r="C3001" s="25">
        <v>0</v>
      </c>
      <c r="D3001" s="24" t="s">
        <v>1035</v>
      </c>
      <c r="E3001" s="24" t="s">
        <v>1036</v>
      </c>
      <c r="F3001" s="23">
        <v>60000</v>
      </c>
      <c r="G3001" s="23">
        <v>-30191.78</v>
      </c>
      <c r="H3001" s="27">
        <v>29808.22</v>
      </c>
      <c r="I3001" s="114"/>
      <c r="J3001" s="17"/>
    </row>
    <row r="3002" spans="1:10" s="15" customFormat="1" ht="23.25" customHeight="1" x14ac:dyDescent="0.55000000000000004">
      <c r="A3002" s="25">
        <v>60</v>
      </c>
      <c r="B3002" s="26">
        <v>100000437390</v>
      </c>
      <c r="C3002" s="25">
        <v>0</v>
      </c>
      <c r="D3002" s="24" t="s">
        <v>1035</v>
      </c>
      <c r="E3002" s="24" t="s">
        <v>1037</v>
      </c>
      <c r="F3002" s="23">
        <v>130000</v>
      </c>
      <c r="G3002" s="23">
        <v>-65415.519999999997</v>
      </c>
      <c r="H3002" s="27">
        <v>64584.480000000003</v>
      </c>
      <c r="I3002" s="114"/>
      <c r="J3002" s="17"/>
    </row>
    <row r="3003" spans="1:10" s="15" customFormat="1" ht="23.25" customHeight="1" x14ac:dyDescent="0.55000000000000004">
      <c r="A3003" s="25">
        <v>61</v>
      </c>
      <c r="B3003" s="26">
        <v>100000437391</v>
      </c>
      <c r="C3003" s="25">
        <v>0</v>
      </c>
      <c r="D3003" s="24" t="s">
        <v>1035</v>
      </c>
      <c r="E3003" s="24" t="s">
        <v>1038</v>
      </c>
      <c r="F3003" s="23">
        <v>70500</v>
      </c>
      <c r="G3003" s="23">
        <v>-35475.339999999997</v>
      </c>
      <c r="H3003" s="27">
        <v>35024.660000000003</v>
      </c>
      <c r="I3003" s="114"/>
      <c r="J3003" s="17"/>
    </row>
    <row r="3004" spans="1:10" s="15" customFormat="1" ht="23.25" customHeight="1" x14ac:dyDescent="0.55000000000000004">
      <c r="A3004" s="25">
        <v>62</v>
      </c>
      <c r="B3004" s="26">
        <v>100000437392</v>
      </c>
      <c r="C3004" s="25">
        <v>0</v>
      </c>
      <c r="D3004" s="24" t="s">
        <v>1035</v>
      </c>
      <c r="E3004" s="24" t="s">
        <v>1038</v>
      </c>
      <c r="F3004" s="23">
        <v>70500</v>
      </c>
      <c r="G3004" s="23">
        <v>-35475.339999999997</v>
      </c>
      <c r="H3004" s="27">
        <v>35024.660000000003</v>
      </c>
      <c r="I3004" s="114"/>
      <c r="J3004" s="17"/>
    </row>
    <row r="3005" spans="1:10" s="15" customFormat="1" ht="23.25" customHeight="1" x14ac:dyDescent="0.55000000000000004">
      <c r="A3005" s="25">
        <v>63</v>
      </c>
      <c r="B3005" s="26">
        <v>100000437393</v>
      </c>
      <c r="C3005" s="25">
        <v>0</v>
      </c>
      <c r="D3005" s="24" t="s">
        <v>1035</v>
      </c>
      <c r="E3005" s="24" t="s">
        <v>1038</v>
      </c>
      <c r="F3005" s="23">
        <v>70500</v>
      </c>
      <c r="G3005" s="23">
        <v>-35475.339999999997</v>
      </c>
      <c r="H3005" s="27">
        <v>35024.660000000003</v>
      </c>
      <c r="I3005" s="114"/>
      <c r="J3005" s="17"/>
    </row>
    <row r="3006" spans="1:10" s="15" customFormat="1" ht="23.25" customHeight="1" x14ac:dyDescent="0.55000000000000004">
      <c r="A3006" s="25">
        <v>64</v>
      </c>
      <c r="B3006" s="26">
        <v>100000473897</v>
      </c>
      <c r="C3006" s="25">
        <v>0</v>
      </c>
      <c r="D3006" s="24" t="s">
        <v>1039</v>
      </c>
      <c r="E3006" s="24" t="s">
        <v>1040</v>
      </c>
      <c r="F3006" s="23">
        <v>47400</v>
      </c>
      <c r="G3006" s="23">
        <v>-16449.32</v>
      </c>
      <c r="H3006" s="27">
        <v>30950.68</v>
      </c>
      <c r="I3006" s="114"/>
      <c r="J3006" s="17"/>
    </row>
    <row r="3007" spans="1:10" s="15" customFormat="1" ht="23.25" customHeight="1" x14ac:dyDescent="0.55000000000000004">
      <c r="A3007" s="25">
        <v>65</v>
      </c>
      <c r="B3007" s="26">
        <v>100000473898</v>
      </c>
      <c r="C3007" s="25">
        <v>0</v>
      </c>
      <c r="D3007" s="24" t="s">
        <v>1039</v>
      </c>
      <c r="E3007" s="24" t="s">
        <v>1040</v>
      </c>
      <c r="F3007" s="23">
        <v>47400</v>
      </c>
      <c r="G3007" s="23">
        <v>-16449.32</v>
      </c>
      <c r="H3007" s="27">
        <v>30950.68</v>
      </c>
      <c r="I3007" s="114"/>
      <c r="J3007" s="17"/>
    </row>
    <row r="3008" spans="1:10" s="15" customFormat="1" ht="23.25" customHeight="1" x14ac:dyDescent="0.55000000000000004">
      <c r="A3008" s="25">
        <v>66</v>
      </c>
      <c r="B3008" s="26">
        <v>100000473899</v>
      </c>
      <c r="C3008" s="25">
        <v>0</v>
      </c>
      <c r="D3008" s="24" t="s">
        <v>1039</v>
      </c>
      <c r="E3008" s="24" t="s">
        <v>1040</v>
      </c>
      <c r="F3008" s="23">
        <v>47400</v>
      </c>
      <c r="G3008" s="23">
        <v>-16449.32</v>
      </c>
      <c r="H3008" s="27">
        <v>30950.68</v>
      </c>
      <c r="I3008" s="114"/>
      <c r="J3008" s="17"/>
    </row>
    <row r="3009" spans="1:10" s="15" customFormat="1" ht="23.25" customHeight="1" x14ac:dyDescent="0.55000000000000004">
      <c r="A3009" s="25">
        <v>67</v>
      </c>
      <c r="B3009" s="26">
        <v>100000473900</v>
      </c>
      <c r="C3009" s="25">
        <v>0</v>
      </c>
      <c r="D3009" s="24" t="s">
        <v>1039</v>
      </c>
      <c r="E3009" s="24" t="s">
        <v>1040</v>
      </c>
      <c r="F3009" s="23">
        <v>47400</v>
      </c>
      <c r="G3009" s="23">
        <v>-16449.32</v>
      </c>
      <c r="H3009" s="27">
        <v>30950.68</v>
      </c>
      <c r="I3009" s="114"/>
      <c r="J3009" s="17"/>
    </row>
    <row r="3010" spans="1:10" s="15" customFormat="1" ht="23.25" customHeight="1" x14ac:dyDescent="0.55000000000000004">
      <c r="A3010" s="25">
        <v>68</v>
      </c>
      <c r="B3010" s="26">
        <v>100000473901</v>
      </c>
      <c r="C3010" s="25">
        <v>0</v>
      </c>
      <c r="D3010" s="24" t="s">
        <v>1039</v>
      </c>
      <c r="E3010" s="24" t="s">
        <v>1040</v>
      </c>
      <c r="F3010" s="23">
        <v>47400</v>
      </c>
      <c r="G3010" s="23">
        <v>-16449.32</v>
      </c>
      <c r="H3010" s="27">
        <v>30950.68</v>
      </c>
      <c r="I3010" s="114"/>
      <c r="J3010" s="17"/>
    </row>
    <row r="3011" spans="1:10" s="15" customFormat="1" ht="23.25" customHeight="1" x14ac:dyDescent="0.55000000000000004">
      <c r="A3011" s="25">
        <v>69</v>
      </c>
      <c r="B3011" s="26">
        <v>100000473902</v>
      </c>
      <c r="C3011" s="25">
        <v>0</v>
      </c>
      <c r="D3011" s="24" t="s">
        <v>1039</v>
      </c>
      <c r="E3011" s="24" t="s">
        <v>1041</v>
      </c>
      <c r="F3011" s="23">
        <v>8000</v>
      </c>
      <c r="G3011" s="23">
        <v>-2776.26</v>
      </c>
      <c r="H3011" s="27">
        <v>5223.74</v>
      </c>
      <c r="I3011" s="114"/>
      <c r="J3011" s="17"/>
    </row>
    <row r="3012" spans="1:10" s="15" customFormat="1" ht="23.25" customHeight="1" x14ac:dyDescent="0.55000000000000004">
      <c r="A3012" s="25">
        <v>70</v>
      </c>
      <c r="B3012" s="26">
        <v>100000473903</v>
      </c>
      <c r="C3012" s="25">
        <v>0</v>
      </c>
      <c r="D3012" s="24" t="s">
        <v>1039</v>
      </c>
      <c r="E3012" s="24" t="s">
        <v>1041</v>
      </c>
      <c r="F3012" s="23">
        <v>8000</v>
      </c>
      <c r="G3012" s="23">
        <v>-2776.26</v>
      </c>
      <c r="H3012" s="27">
        <v>5223.74</v>
      </c>
      <c r="I3012" s="114"/>
      <c r="J3012" s="17"/>
    </row>
    <row r="3013" spans="1:10" s="15" customFormat="1" ht="23.25" customHeight="1" x14ac:dyDescent="0.55000000000000004">
      <c r="A3013" s="25">
        <v>71</v>
      </c>
      <c r="B3013" s="26">
        <v>100000473904</v>
      </c>
      <c r="C3013" s="25">
        <v>0</v>
      </c>
      <c r="D3013" s="24" t="s">
        <v>1039</v>
      </c>
      <c r="E3013" s="24" t="s">
        <v>1041</v>
      </c>
      <c r="F3013" s="23">
        <v>8000</v>
      </c>
      <c r="G3013" s="23">
        <v>-2776.26</v>
      </c>
      <c r="H3013" s="27">
        <v>5223.74</v>
      </c>
      <c r="I3013" s="114"/>
      <c r="J3013" s="17"/>
    </row>
    <row r="3014" spans="1:10" s="15" customFormat="1" ht="23.25" customHeight="1" x14ac:dyDescent="0.55000000000000004">
      <c r="A3014" s="25">
        <v>72</v>
      </c>
      <c r="B3014" s="26">
        <v>100000473905</v>
      </c>
      <c r="C3014" s="25">
        <v>0</v>
      </c>
      <c r="D3014" s="24" t="s">
        <v>1039</v>
      </c>
      <c r="E3014" s="24" t="s">
        <v>1041</v>
      </c>
      <c r="F3014" s="23">
        <v>8000</v>
      </c>
      <c r="G3014" s="23">
        <v>-2776.26</v>
      </c>
      <c r="H3014" s="27">
        <v>5223.74</v>
      </c>
      <c r="I3014" s="114"/>
      <c r="J3014" s="17"/>
    </row>
    <row r="3015" spans="1:10" s="15" customFormat="1" ht="23.25" customHeight="1" x14ac:dyDescent="0.55000000000000004">
      <c r="A3015" s="25">
        <v>73</v>
      </c>
      <c r="B3015" s="26">
        <v>100000473906</v>
      </c>
      <c r="C3015" s="25">
        <v>0</v>
      </c>
      <c r="D3015" s="24" t="s">
        <v>1039</v>
      </c>
      <c r="E3015" s="24" t="s">
        <v>1041</v>
      </c>
      <c r="F3015" s="23">
        <v>8000</v>
      </c>
      <c r="G3015" s="23">
        <v>-2776.26</v>
      </c>
      <c r="H3015" s="27">
        <v>5223.74</v>
      </c>
      <c r="I3015" s="114"/>
      <c r="J3015" s="17"/>
    </row>
    <row r="3016" spans="1:10" s="15" customFormat="1" ht="23.25" customHeight="1" x14ac:dyDescent="0.55000000000000004">
      <c r="A3016" s="25">
        <v>74</v>
      </c>
      <c r="B3016" s="26">
        <v>100000473907</v>
      </c>
      <c r="C3016" s="25">
        <v>0</v>
      </c>
      <c r="D3016" s="24" t="s">
        <v>1039</v>
      </c>
      <c r="E3016" s="24" t="s">
        <v>1042</v>
      </c>
      <c r="F3016" s="23">
        <v>36000</v>
      </c>
      <c r="G3016" s="23">
        <v>-12493.15</v>
      </c>
      <c r="H3016" s="27">
        <v>23506.85</v>
      </c>
      <c r="I3016" s="114"/>
      <c r="J3016" s="17"/>
    </row>
    <row r="3017" spans="1:10" s="15" customFormat="1" ht="23.25" customHeight="1" x14ac:dyDescent="0.55000000000000004">
      <c r="A3017" s="25">
        <v>75</v>
      </c>
      <c r="B3017" s="26">
        <v>100000473908</v>
      </c>
      <c r="C3017" s="25">
        <v>0</v>
      </c>
      <c r="D3017" s="24" t="s">
        <v>1039</v>
      </c>
      <c r="E3017" s="24" t="s">
        <v>1043</v>
      </c>
      <c r="F3017" s="23">
        <v>50400</v>
      </c>
      <c r="G3017" s="23">
        <v>-17490.41</v>
      </c>
      <c r="H3017" s="27">
        <v>32909.589999999997</v>
      </c>
      <c r="I3017" s="114"/>
      <c r="J3017" s="17"/>
    </row>
    <row r="3018" spans="1:10" s="15" customFormat="1" ht="23.25" customHeight="1" x14ac:dyDescent="0.55000000000000004">
      <c r="A3018" s="25">
        <v>76</v>
      </c>
      <c r="B3018" s="26">
        <v>100000473909</v>
      </c>
      <c r="C3018" s="25">
        <v>0</v>
      </c>
      <c r="D3018" s="24" t="s">
        <v>1039</v>
      </c>
      <c r="E3018" s="24" t="s">
        <v>1043</v>
      </c>
      <c r="F3018" s="23">
        <v>50400</v>
      </c>
      <c r="G3018" s="23">
        <v>-17490.41</v>
      </c>
      <c r="H3018" s="27">
        <v>32909.589999999997</v>
      </c>
      <c r="I3018" s="114"/>
      <c r="J3018" s="17"/>
    </row>
    <row r="3019" spans="1:10" s="15" customFormat="1" ht="23.25" customHeight="1" x14ac:dyDescent="0.55000000000000004">
      <c r="A3019" s="25">
        <v>77</v>
      </c>
      <c r="B3019" s="26">
        <v>100000473910</v>
      </c>
      <c r="C3019" s="25">
        <v>0</v>
      </c>
      <c r="D3019" s="24" t="s">
        <v>1039</v>
      </c>
      <c r="E3019" s="24" t="s">
        <v>1043</v>
      </c>
      <c r="F3019" s="23">
        <v>50400</v>
      </c>
      <c r="G3019" s="23">
        <v>-17490.41</v>
      </c>
      <c r="H3019" s="27">
        <v>32909.589999999997</v>
      </c>
      <c r="I3019" s="114"/>
      <c r="J3019" s="17"/>
    </row>
    <row r="3020" spans="1:10" s="15" customFormat="1" ht="23.25" customHeight="1" x14ac:dyDescent="0.55000000000000004">
      <c r="A3020" s="25">
        <v>78</v>
      </c>
      <c r="B3020" s="26">
        <v>100000473911</v>
      </c>
      <c r="C3020" s="25">
        <v>0</v>
      </c>
      <c r="D3020" s="24" t="s">
        <v>1039</v>
      </c>
      <c r="E3020" s="24" t="s">
        <v>1043</v>
      </c>
      <c r="F3020" s="23">
        <v>50400</v>
      </c>
      <c r="G3020" s="23">
        <v>-17490.41</v>
      </c>
      <c r="H3020" s="27">
        <v>32909.589999999997</v>
      </c>
      <c r="I3020" s="114"/>
      <c r="J3020" s="17"/>
    </row>
    <row r="3021" spans="1:10" s="15" customFormat="1" ht="23.25" customHeight="1" x14ac:dyDescent="0.55000000000000004">
      <c r="A3021" s="25">
        <v>79</v>
      </c>
      <c r="B3021" s="26">
        <v>100000473912</v>
      </c>
      <c r="C3021" s="25">
        <v>0</v>
      </c>
      <c r="D3021" s="24" t="s">
        <v>1039</v>
      </c>
      <c r="E3021" s="24" t="s">
        <v>1043</v>
      </c>
      <c r="F3021" s="23">
        <v>50400</v>
      </c>
      <c r="G3021" s="23">
        <v>-17490.41</v>
      </c>
      <c r="H3021" s="27">
        <v>32909.589999999997</v>
      </c>
      <c r="I3021" s="114"/>
      <c r="J3021" s="17"/>
    </row>
    <row r="3022" spans="1:10" s="15" customFormat="1" ht="23.25" customHeight="1" x14ac:dyDescent="0.55000000000000004">
      <c r="A3022" s="25">
        <v>80</v>
      </c>
      <c r="B3022" s="26">
        <v>100000473913</v>
      </c>
      <c r="C3022" s="25">
        <v>0</v>
      </c>
      <c r="D3022" s="24" t="s">
        <v>1039</v>
      </c>
      <c r="E3022" s="24" t="s">
        <v>1044</v>
      </c>
      <c r="F3022" s="23">
        <v>8900</v>
      </c>
      <c r="G3022" s="23">
        <v>-3088.59</v>
      </c>
      <c r="H3022" s="27">
        <v>5811.41</v>
      </c>
      <c r="I3022" s="114"/>
      <c r="J3022" s="17"/>
    </row>
    <row r="3023" spans="1:10" s="15" customFormat="1" ht="23.25" customHeight="1" x14ac:dyDescent="0.55000000000000004">
      <c r="A3023" s="25">
        <v>81</v>
      </c>
      <c r="B3023" s="26">
        <v>100000473914</v>
      </c>
      <c r="C3023" s="25">
        <v>0</v>
      </c>
      <c r="D3023" s="24" t="s">
        <v>1039</v>
      </c>
      <c r="E3023" s="24" t="s">
        <v>1044</v>
      </c>
      <c r="F3023" s="23">
        <v>8900</v>
      </c>
      <c r="G3023" s="23">
        <v>-3088.59</v>
      </c>
      <c r="H3023" s="27">
        <v>5811.41</v>
      </c>
      <c r="I3023" s="114"/>
      <c r="J3023" s="17"/>
    </row>
    <row r="3024" spans="1:10" s="15" customFormat="1" ht="23.25" customHeight="1" x14ac:dyDescent="0.55000000000000004">
      <c r="A3024" s="25">
        <v>82</v>
      </c>
      <c r="B3024" s="26">
        <v>100000473915</v>
      </c>
      <c r="C3024" s="25">
        <v>0</v>
      </c>
      <c r="D3024" s="24" t="s">
        <v>1039</v>
      </c>
      <c r="E3024" s="24" t="s">
        <v>1044</v>
      </c>
      <c r="F3024" s="23">
        <v>8900</v>
      </c>
      <c r="G3024" s="23">
        <v>-3088.59</v>
      </c>
      <c r="H3024" s="27">
        <v>5811.41</v>
      </c>
      <c r="I3024" s="114"/>
      <c r="J3024" s="17"/>
    </row>
    <row r="3025" spans="1:10" s="15" customFormat="1" ht="23.25" customHeight="1" x14ac:dyDescent="0.55000000000000004">
      <c r="A3025" s="25">
        <v>83</v>
      </c>
      <c r="B3025" s="26">
        <v>100000473916</v>
      </c>
      <c r="C3025" s="25">
        <v>0</v>
      </c>
      <c r="D3025" s="24" t="s">
        <v>1039</v>
      </c>
      <c r="E3025" s="24" t="s">
        <v>1044</v>
      </c>
      <c r="F3025" s="23">
        <v>8900</v>
      </c>
      <c r="G3025" s="23">
        <v>-3088.59</v>
      </c>
      <c r="H3025" s="27">
        <v>5811.41</v>
      </c>
      <c r="I3025" s="114"/>
      <c r="J3025" s="17"/>
    </row>
    <row r="3026" spans="1:10" s="15" customFormat="1" ht="23.25" customHeight="1" x14ac:dyDescent="0.55000000000000004">
      <c r="A3026" s="25">
        <v>84</v>
      </c>
      <c r="B3026" s="26">
        <v>100000473917</v>
      </c>
      <c r="C3026" s="25">
        <v>0</v>
      </c>
      <c r="D3026" s="24" t="s">
        <v>1039</v>
      </c>
      <c r="E3026" s="24" t="s">
        <v>1044</v>
      </c>
      <c r="F3026" s="23">
        <v>8900</v>
      </c>
      <c r="G3026" s="23">
        <v>-3088.59</v>
      </c>
      <c r="H3026" s="27">
        <v>5811.41</v>
      </c>
      <c r="I3026" s="114"/>
      <c r="J3026" s="17"/>
    </row>
    <row r="3027" spans="1:10" s="15" customFormat="1" ht="23.25" customHeight="1" x14ac:dyDescent="0.55000000000000004">
      <c r="A3027" s="25">
        <v>85</v>
      </c>
      <c r="B3027" s="26">
        <v>100000473918</v>
      </c>
      <c r="C3027" s="25">
        <v>0</v>
      </c>
      <c r="D3027" s="24" t="s">
        <v>1045</v>
      </c>
      <c r="E3027" s="24" t="s">
        <v>1046</v>
      </c>
      <c r="F3027" s="23">
        <v>37800</v>
      </c>
      <c r="G3027" s="23">
        <v>-12807.12</v>
      </c>
      <c r="H3027" s="27">
        <v>24992.880000000001</v>
      </c>
      <c r="I3027" s="114"/>
      <c r="J3027" s="17"/>
    </row>
    <row r="3028" spans="1:10" s="15" customFormat="1" ht="23.25" customHeight="1" x14ac:dyDescent="0.55000000000000004">
      <c r="A3028" s="25">
        <v>86</v>
      </c>
      <c r="B3028" s="26">
        <v>100000473919</v>
      </c>
      <c r="C3028" s="25">
        <v>0</v>
      </c>
      <c r="D3028" s="24" t="s">
        <v>1045</v>
      </c>
      <c r="E3028" s="24" t="s">
        <v>1046</v>
      </c>
      <c r="F3028" s="23">
        <v>37800</v>
      </c>
      <c r="G3028" s="23">
        <v>-12807.12</v>
      </c>
      <c r="H3028" s="27">
        <v>24992.880000000001</v>
      </c>
      <c r="I3028" s="114"/>
      <c r="J3028" s="17"/>
    </row>
    <row r="3029" spans="1:10" s="15" customFormat="1" ht="23.25" customHeight="1" x14ac:dyDescent="0.55000000000000004">
      <c r="A3029" s="25">
        <v>87</v>
      </c>
      <c r="B3029" s="26">
        <v>100000473920</v>
      </c>
      <c r="C3029" s="25">
        <v>0</v>
      </c>
      <c r="D3029" s="24" t="s">
        <v>1045</v>
      </c>
      <c r="E3029" s="24" t="s">
        <v>1046</v>
      </c>
      <c r="F3029" s="23">
        <v>37800</v>
      </c>
      <c r="G3029" s="23">
        <v>-12807.12</v>
      </c>
      <c r="H3029" s="27">
        <v>24992.880000000001</v>
      </c>
      <c r="I3029" s="114"/>
      <c r="J3029" s="17"/>
    </row>
    <row r="3030" spans="1:10" s="15" customFormat="1" ht="23.25" customHeight="1" x14ac:dyDescent="0.55000000000000004">
      <c r="A3030" s="25">
        <v>88</v>
      </c>
      <c r="B3030" s="26">
        <v>100000473921</v>
      </c>
      <c r="C3030" s="25">
        <v>0</v>
      </c>
      <c r="D3030" s="24" t="s">
        <v>1045</v>
      </c>
      <c r="E3030" s="24" t="s">
        <v>1046</v>
      </c>
      <c r="F3030" s="23">
        <v>37800</v>
      </c>
      <c r="G3030" s="23">
        <v>-12807.12</v>
      </c>
      <c r="H3030" s="27">
        <v>24992.880000000001</v>
      </c>
      <c r="I3030" s="114"/>
      <c r="J3030" s="17"/>
    </row>
    <row r="3031" spans="1:10" s="15" customFormat="1" ht="23.25" customHeight="1" x14ac:dyDescent="0.55000000000000004">
      <c r="A3031" s="25">
        <v>89</v>
      </c>
      <c r="B3031" s="26">
        <v>100000473922</v>
      </c>
      <c r="C3031" s="25">
        <v>0</v>
      </c>
      <c r="D3031" s="24" t="s">
        <v>1045</v>
      </c>
      <c r="E3031" s="24" t="s">
        <v>1046</v>
      </c>
      <c r="F3031" s="23">
        <v>37800</v>
      </c>
      <c r="G3031" s="23">
        <v>-12807.12</v>
      </c>
      <c r="H3031" s="27">
        <v>24992.880000000001</v>
      </c>
      <c r="I3031" s="114"/>
      <c r="J3031" s="17"/>
    </row>
    <row r="3032" spans="1:10" s="15" customFormat="1" ht="23.25" customHeight="1" x14ac:dyDescent="0.55000000000000004">
      <c r="A3032" s="25">
        <v>90</v>
      </c>
      <c r="B3032" s="26">
        <v>100000473923</v>
      </c>
      <c r="C3032" s="25">
        <v>0</v>
      </c>
      <c r="D3032" s="24" t="s">
        <v>1045</v>
      </c>
      <c r="E3032" s="24" t="s">
        <v>1046</v>
      </c>
      <c r="F3032" s="23">
        <v>37800</v>
      </c>
      <c r="G3032" s="23">
        <v>-12807.12</v>
      </c>
      <c r="H3032" s="27">
        <v>24992.880000000001</v>
      </c>
      <c r="I3032" s="114"/>
      <c r="J3032" s="17"/>
    </row>
    <row r="3033" spans="1:10" s="15" customFormat="1" ht="23.25" customHeight="1" x14ac:dyDescent="0.55000000000000004">
      <c r="A3033" s="25">
        <v>91</v>
      </c>
      <c r="B3033" s="26">
        <v>100000473924</v>
      </c>
      <c r="C3033" s="25">
        <v>0</v>
      </c>
      <c r="D3033" s="24" t="s">
        <v>1045</v>
      </c>
      <c r="E3033" s="24" t="s">
        <v>1046</v>
      </c>
      <c r="F3033" s="23">
        <v>37800</v>
      </c>
      <c r="G3033" s="23">
        <v>-12807.12</v>
      </c>
      <c r="H3033" s="27">
        <v>24992.880000000001</v>
      </c>
      <c r="I3033" s="114"/>
      <c r="J3033" s="17"/>
    </row>
    <row r="3034" spans="1:10" s="15" customFormat="1" ht="23.25" customHeight="1" x14ac:dyDescent="0.55000000000000004">
      <c r="A3034" s="25">
        <v>92</v>
      </c>
      <c r="B3034" s="26">
        <v>100000473925</v>
      </c>
      <c r="C3034" s="25">
        <v>0</v>
      </c>
      <c r="D3034" s="24" t="s">
        <v>1045</v>
      </c>
      <c r="E3034" s="24" t="s">
        <v>1046</v>
      </c>
      <c r="F3034" s="23">
        <v>37800</v>
      </c>
      <c r="G3034" s="23">
        <v>-12807.12</v>
      </c>
      <c r="H3034" s="27">
        <v>24992.880000000001</v>
      </c>
      <c r="I3034" s="114"/>
      <c r="J3034" s="17"/>
    </row>
    <row r="3035" spans="1:10" s="15" customFormat="1" ht="23.25" customHeight="1" x14ac:dyDescent="0.55000000000000004">
      <c r="A3035" s="25">
        <v>93</v>
      </c>
      <c r="B3035" s="26">
        <v>100000473926</v>
      </c>
      <c r="C3035" s="25">
        <v>0</v>
      </c>
      <c r="D3035" s="24" t="s">
        <v>1045</v>
      </c>
      <c r="E3035" s="24" t="s">
        <v>1047</v>
      </c>
      <c r="F3035" s="23">
        <v>8900</v>
      </c>
      <c r="G3035" s="23">
        <v>-3015.44</v>
      </c>
      <c r="H3035" s="27">
        <v>5884.56</v>
      </c>
      <c r="I3035" s="114"/>
      <c r="J3035" s="17"/>
    </row>
    <row r="3036" spans="1:10" s="15" customFormat="1" ht="23.25" customHeight="1" x14ac:dyDescent="0.55000000000000004">
      <c r="A3036" s="25">
        <v>94</v>
      </c>
      <c r="B3036" s="26">
        <v>100000473927</v>
      </c>
      <c r="C3036" s="25">
        <v>0</v>
      </c>
      <c r="D3036" s="24" t="s">
        <v>1045</v>
      </c>
      <c r="E3036" s="24" t="s">
        <v>1047</v>
      </c>
      <c r="F3036" s="23">
        <v>8900</v>
      </c>
      <c r="G3036" s="23">
        <v>-3015.44</v>
      </c>
      <c r="H3036" s="27">
        <v>5884.56</v>
      </c>
      <c r="I3036" s="114"/>
      <c r="J3036" s="17"/>
    </row>
    <row r="3037" spans="1:10" s="15" customFormat="1" ht="23.25" customHeight="1" x14ac:dyDescent="0.55000000000000004">
      <c r="A3037" s="25">
        <v>95</v>
      </c>
      <c r="B3037" s="26">
        <v>100000473928</v>
      </c>
      <c r="C3037" s="25">
        <v>0</v>
      </c>
      <c r="D3037" s="24" t="s">
        <v>1045</v>
      </c>
      <c r="E3037" s="24" t="s">
        <v>1047</v>
      </c>
      <c r="F3037" s="23">
        <v>8900</v>
      </c>
      <c r="G3037" s="23">
        <v>-3015.44</v>
      </c>
      <c r="H3037" s="27">
        <v>5884.56</v>
      </c>
      <c r="I3037" s="114"/>
      <c r="J3037" s="17"/>
    </row>
    <row r="3038" spans="1:10" s="15" customFormat="1" ht="23.25" customHeight="1" x14ac:dyDescent="0.55000000000000004">
      <c r="A3038" s="25">
        <v>96</v>
      </c>
      <c r="B3038" s="26">
        <v>100000473929</v>
      </c>
      <c r="C3038" s="25">
        <v>0</v>
      </c>
      <c r="D3038" s="24" t="s">
        <v>1045</v>
      </c>
      <c r="E3038" s="24" t="s">
        <v>1047</v>
      </c>
      <c r="F3038" s="23">
        <v>8900</v>
      </c>
      <c r="G3038" s="23">
        <v>-3015.44</v>
      </c>
      <c r="H3038" s="27">
        <v>5884.56</v>
      </c>
      <c r="I3038" s="114"/>
      <c r="J3038" s="17"/>
    </row>
    <row r="3039" spans="1:10" s="15" customFormat="1" ht="23.25" customHeight="1" x14ac:dyDescent="0.55000000000000004">
      <c r="A3039" s="25">
        <v>97</v>
      </c>
      <c r="B3039" s="26">
        <v>100000473930</v>
      </c>
      <c r="C3039" s="25">
        <v>0</v>
      </c>
      <c r="D3039" s="24" t="s">
        <v>1045</v>
      </c>
      <c r="E3039" s="24" t="s">
        <v>1048</v>
      </c>
      <c r="F3039" s="23">
        <v>15000</v>
      </c>
      <c r="G3039" s="23">
        <v>-5082.1899999999996</v>
      </c>
      <c r="H3039" s="27">
        <v>9917.81</v>
      </c>
      <c r="I3039" s="114"/>
      <c r="J3039" s="17"/>
    </row>
    <row r="3040" spans="1:10" s="15" customFormat="1" ht="23.25" customHeight="1" x14ac:dyDescent="0.55000000000000004">
      <c r="A3040" s="25">
        <v>98</v>
      </c>
      <c r="B3040" s="26">
        <v>100000473931</v>
      </c>
      <c r="C3040" s="25">
        <v>0</v>
      </c>
      <c r="D3040" s="24" t="s">
        <v>1045</v>
      </c>
      <c r="E3040" s="24" t="s">
        <v>375</v>
      </c>
      <c r="F3040" s="23">
        <v>22000</v>
      </c>
      <c r="G3040" s="23">
        <v>-7453.88</v>
      </c>
      <c r="H3040" s="27">
        <v>14546.12</v>
      </c>
      <c r="I3040" s="114"/>
      <c r="J3040" s="17"/>
    </row>
    <row r="3041" spans="1:10" s="15" customFormat="1" ht="23.25" customHeight="1" x14ac:dyDescent="0.55000000000000004">
      <c r="A3041" s="25">
        <v>99</v>
      </c>
      <c r="B3041" s="26">
        <v>100000473932</v>
      </c>
      <c r="C3041" s="25">
        <v>0</v>
      </c>
      <c r="D3041" s="24" t="s">
        <v>1045</v>
      </c>
      <c r="E3041" s="24" t="s">
        <v>375</v>
      </c>
      <c r="F3041" s="23">
        <v>22000</v>
      </c>
      <c r="G3041" s="23">
        <v>-7453.88</v>
      </c>
      <c r="H3041" s="27">
        <v>14546.12</v>
      </c>
      <c r="I3041" s="114"/>
      <c r="J3041" s="17"/>
    </row>
    <row r="3042" spans="1:10" s="15" customFormat="1" ht="23.25" customHeight="1" x14ac:dyDescent="0.55000000000000004">
      <c r="A3042" s="25">
        <v>100</v>
      </c>
      <c r="B3042" s="26">
        <v>100000473933</v>
      </c>
      <c r="C3042" s="25">
        <v>0</v>
      </c>
      <c r="D3042" s="24" t="s">
        <v>1045</v>
      </c>
      <c r="E3042" s="24" t="s">
        <v>375</v>
      </c>
      <c r="F3042" s="23">
        <v>22000</v>
      </c>
      <c r="G3042" s="23">
        <v>-7453.88</v>
      </c>
      <c r="H3042" s="27">
        <v>14546.12</v>
      </c>
      <c r="I3042" s="114"/>
      <c r="J3042" s="17"/>
    </row>
    <row r="3043" spans="1:10" s="15" customFormat="1" ht="23.25" customHeight="1" x14ac:dyDescent="0.55000000000000004">
      <c r="A3043" s="25">
        <v>101</v>
      </c>
      <c r="B3043" s="26">
        <v>100000557784</v>
      </c>
      <c r="C3043" s="25">
        <v>0</v>
      </c>
      <c r="D3043" s="24" t="s">
        <v>1540</v>
      </c>
      <c r="E3043" s="24" t="s">
        <v>1544</v>
      </c>
      <c r="F3043" s="23">
        <v>1048600</v>
      </c>
      <c r="G3043" s="23">
        <v>-340938.25</v>
      </c>
      <c r="H3043" s="27">
        <v>707661.75</v>
      </c>
      <c r="I3043" s="114"/>
      <c r="J3043" s="17"/>
    </row>
    <row r="3044" spans="1:10" s="15" customFormat="1" ht="23.25" customHeight="1" x14ac:dyDescent="0.55000000000000004">
      <c r="A3044" s="25">
        <v>102</v>
      </c>
      <c r="B3044" s="26">
        <v>100000557785</v>
      </c>
      <c r="C3044" s="25">
        <v>0</v>
      </c>
      <c r="D3044" s="24" t="s">
        <v>1540</v>
      </c>
      <c r="E3044" s="24" t="s">
        <v>1544</v>
      </c>
      <c r="F3044" s="23">
        <v>1048600</v>
      </c>
      <c r="G3044" s="23">
        <v>-340938.25</v>
      </c>
      <c r="H3044" s="27">
        <v>707661.75</v>
      </c>
      <c r="I3044" s="114"/>
      <c r="J3044" s="17"/>
    </row>
    <row r="3045" spans="1:10" s="15" customFormat="1" ht="23.25" customHeight="1" x14ac:dyDescent="0.55000000000000004">
      <c r="A3045" s="25">
        <v>103</v>
      </c>
      <c r="B3045" s="26">
        <v>100000557786</v>
      </c>
      <c r="C3045" s="25">
        <v>0</v>
      </c>
      <c r="D3045" s="24" t="s">
        <v>1540</v>
      </c>
      <c r="E3045" s="24" t="s">
        <v>1544</v>
      </c>
      <c r="F3045" s="23">
        <v>1048600</v>
      </c>
      <c r="G3045" s="23">
        <v>-340938.25</v>
      </c>
      <c r="H3045" s="27">
        <v>707661.75</v>
      </c>
      <c r="I3045" s="114"/>
      <c r="J3045" s="17"/>
    </row>
    <row r="3046" spans="1:10" s="15" customFormat="1" ht="23.25" customHeight="1" x14ac:dyDescent="0.55000000000000004">
      <c r="A3046" s="25">
        <v>104</v>
      </c>
      <c r="B3046" s="26">
        <v>100000557787</v>
      </c>
      <c r="C3046" s="25">
        <v>0</v>
      </c>
      <c r="D3046" s="24" t="s">
        <v>1540</v>
      </c>
      <c r="E3046" s="24" t="s">
        <v>1544</v>
      </c>
      <c r="F3046" s="23">
        <v>1048600</v>
      </c>
      <c r="G3046" s="23">
        <v>-340938.25</v>
      </c>
      <c r="H3046" s="27">
        <v>707661.75</v>
      </c>
      <c r="I3046" s="114"/>
      <c r="J3046" s="17"/>
    </row>
    <row r="3047" spans="1:10" s="15" customFormat="1" ht="23.25" customHeight="1" x14ac:dyDescent="0.55000000000000004">
      <c r="A3047" s="25">
        <v>105</v>
      </c>
      <c r="B3047" s="26">
        <v>100000557788</v>
      </c>
      <c r="C3047" s="25">
        <v>0</v>
      </c>
      <c r="D3047" s="24" t="s">
        <v>1540</v>
      </c>
      <c r="E3047" s="24" t="s">
        <v>1544</v>
      </c>
      <c r="F3047" s="23">
        <v>1048600</v>
      </c>
      <c r="G3047" s="23">
        <v>-340938.25</v>
      </c>
      <c r="H3047" s="27">
        <v>707661.75</v>
      </c>
      <c r="I3047" s="114"/>
      <c r="J3047" s="17"/>
    </row>
    <row r="3048" spans="1:10" s="15" customFormat="1" ht="23.25" customHeight="1" x14ac:dyDescent="0.55000000000000004">
      <c r="A3048" s="25">
        <v>106</v>
      </c>
      <c r="B3048" s="26">
        <v>100000557789</v>
      </c>
      <c r="C3048" s="25">
        <v>0</v>
      </c>
      <c r="D3048" s="24" t="s">
        <v>1540</v>
      </c>
      <c r="E3048" s="24" t="s">
        <v>1544</v>
      </c>
      <c r="F3048" s="23">
        <v>1048600</v>
      </c>
      <c r="G3048" s="23">
        <v>-340938.25</v>
      </c>
      <c r="H3048" s="27">
        <v>707661.75</v>
      </c>
      <c r="I3048" s="114"/>
      <c r="J3048" s="17"/>
    </row>
    <row r="3049" spans="1:10" s="15" customFormat="1" ht="23.25" customHeight="1" x14ac:dyDescent="0.55000000000000004">
      <c r="A3049" s="25">
        <v>107</v>
      </c>
      <c r="B3049" s="26">
        <v>100000557790</v>
      </c>
      <c r="C3049" s="25">
        <v>0</v>
      </c>
      <c r="D3049" s="24" t="s">
        <v>1540</v>
      </c>
      <c r="E3049" s="24" t="s">
        <v>1544</v>
      </c>
      <c r="F3049" s="23">
        <v>1048600</v>
      </c>
      <c r="G3049" s="23">
        <v>-340938.25</v>
      </c>
      <c r="H3049" s="27">
        <v>707661.75</v>
      </c>
      <c r="I3049" s="114"/>
      <c r="J3049" s="17"/>
    </row>
    <row r="3050" spans="1:10" s="15" customFormat="1" ht="23.25" customHeight="1" x14ac:dyDescent="0.55000000000000004">
      <c r="A3050" s="25">
        <v>108</v>
      </c>
      <c r="B3050" s="26">
        <v>100000557791</v>
      </c>
      <c r="C3050" s="25">
        <v>0</v>
      </c>
      <c r="D3050" s="24" t="s">
        <v>1540</v>
      </c>
      <c r="E3050" s="24" t="s">
        <v>1544</v>
      </c>
      <c r="F3050" s="23">
        <v>1048600</v>
      </c>
      <c r="G3050" s="23">
        <v>-340938.25</v>
      </c>
      <c r="H3050" s="27">
        <v>707661.75</v>
      </c>
      <c r="I3050" s="114"/>
      <c r="J3050" s="17"/>
    </row>
    <row r="3051" spans="1:10" s="15" customFormat="1" ht="23.25" customHeight="1" x14ac:dyDescent="0.55000000000000004">
      <c r="A3051" s="25">
        <v>109</v>
      </c>
      <c r="B3051" s="26">
        <v>100000557792</v>
      </c>
      <c r="C3051" s="25">
        <v>0</v>
      </c>
      <c r="D3051" s="24" t="s">
        <v>1540</v>
      </c>
      <c r="E3051" s="24" t="s">
        <v>1601</v>
      </c>
      <c r="F3051" s="23">
        <v>508250</v>
      </c>
      <c r="G3051" s="23">
        <v>-165250.69</v>
      </c>
      <c r="H3051" s="27">
        <v>342999.31</v>
      </c>
      <c r="I3051" s="114"/>
      <c r="J3051" s="17"/>
    </row>
    <row r="3052" spans="1:10" s="15" customFormat="1" ht="23.25" customHeight="1" x14ac:dyDescent="0.55000000000000004">
      <c r="A3052" s="25">
        <v>110</v>
      </c>
      <c r="B3052" s="26">
        <v>100000557793</v>
      </c>
      <c r="C3052" s="25">
        <v>0</v>
      </c>
      <c r="D3052" s="24" t="s">
        <v>1540</v>
      </c>
      <c r="E3052" s="24" t="s">
        <v>1601</v>
      </c>
      <c r="F3052" s="23">
        <v>508250</v>
      </c>
      <c r="G3052" s="23">
        <v>-165250.69</v>
      </c>
      <c r="H3052" s="27">
        <v>342999.31</v>
      </c>
      <c r="I3052" s="114"/>
      <c r="J3052" s="17"/>
    </row>
    <row r="3053" spans="1:10" s="15" customFormat="1" ht="23.25" customHeight="1" x14ac:dyDescent="0.55000000000000004">
      <c r="A3053" s="25">
        <v>111</v>
      </c>
      <c r="B3053" s="26">
        <v>100000557794</v>
      </c>
      <c r="C3053" s="25">
        <v>0</v>
      </c>
      <c r="D3053" s="24" t="s">
        <v>1540</v>
      </c>
      <c r="E3053" s="24" t="s">
        <v>1601</v>
      </c>
      <c r="F3053" s="23">
        <v>508250</v>
      </c>
      <c r="G3053" s="23">
        <v>-165250.69</v>
      </c>
      <c r="H3053" s="27">
        <v>342999.31</v>
      </c>
      <c r="I3053" s="114"/>
      <c r="J3053" s="17"/>
    </row>
    <row r="3054" spans="1:10" s="15" customFormat="1" ht="23.25" customHeight="1" x14ac:dyDescent="0.55000000000000004">
      <c r="A3054" s="25">
        <v>112</v>
      </c>
      <c r="B3054" s="26">
        <v>100000557795</v>
      </c>
      <c r="C3054" s="25">
        <v>0</v>
      </c>
      <c r="D3054" s="24" t="s">
        <v>1540</v>
      </c>
      <c r="E3054" s="24" t="s">
        <v>1601</v>
      </c>
      <c r="F3054" s="23">
        <v>508250</v>
      </c>
      <c r="G3054" s="23">
        <v>-165250.69</v>
      </c>
      <c r="H3054" s="27">
        <v>342999.31</v>
      </c>
      <c r="I3054" s="114"/>
      <c r="J3054" s="17"/>
    </row>
    <row r="3055" spans="1:10" s="15" customFormat="1" ht="23.25" customHeight="1" x14ac:dyDescent="0.55000000000000004">
      <c r="A3055" s="25">
        <v>113</v>
      </c>
      <c r="B3055" s="26">
        <v>100000557796</v>
      </c>
      <c r="C3055" s="25">
        <v>0</v>
      </c>
      <c r="D3055" s="24" t="s">
        <v>1540</v>
      </c>
      <c r="E3055" s="24" t="s">
        <v>1601</v>
      </c>
      <c r="F3055" s="23">
        <v>508250</v>
      </c>
      <c r="G3055" s="23">
        <v>-165250.69</v>
      </c>
      <c r="H3055" s="27">
        <v>342999.31</v>
      </c>
      <c r="I3055" s="114"/>
      <c r="J3055" s="17"/>
    </row>
    <row r="3056" spans="1:10" s="15" customFormat="1" ht="23.25" customHeight="1" x14ac:dyDescent="0.55000000000000004">
      <c r="A3056" s="25">
        <v>114</v>
      </c>
      <c r="B3056" s="26">
        <v>100000557797</v>
      </c>
      <c r="C3056" s="25">
        <v>0</v>
      </c>
      <c r="D3056" s="24" t="s">
        <v>1540</v>
      </c>
      <c r="E3056" s="24" t="s">
        <v>1601</v>
      </c>
      <c r="F3056" s="23">
        <v>508250</v>
      </c>
      <c r="G3056" s="23">
        <v>-165250.69</v>
      </c>
      <c r="H3056" s="27">
        <v>342999.31</v>
      </c>
      <c r="I3056" s="114"/>
      <c r="J3056" s="17"/>
    </row>
    <row r="3057" spans="1:10" s="15" customFormat="1" ht="23.25" customHeight="1" x14ac:dyDescent="0.55000000000000004">
      <c r="A3057" s="25">
        <v>115</v>
      </c>
      <c r="B3057" s="26">
        <v>100000557798</v>
      </c>
      <c r="C3057" s="25">
        <v>0</v>
      </c>
      <c r="D3057" s="24" t="s">
        <v>1540</v>
      </c>
      <c r="E3057" s="24" t="s">
        <v>1601</v>
      </c>
      <c r="F3057" s="23">
        <v>508250</v>
      </c>
      <c r="G3057" s="23">
        <v>-165250.69</v>
      </c>
      <c r="H3057" s="27">
        <v>342999.31</v>
      </c>
      <c r="I3057" s="114"/>
      <c r="J3057" s="17"/>
    </row>
    <row r="3058" spans="1:10" s="15" customFormat="1" ht="23.25" customHeight="1" x14ac:dyDescent="0.55000000000000004">
      <c r="A3058" s="25">
        <v>116</v>
      </c>
      <c r="B3058" s="26">
        <v>100000557799</v>
      </c>
      <c r="C3058" s="25">
        <v>0</v>
      </c>
      <c r="D3058" s="24" t="s">
        <v>1540</v>
      </c>
      <c r="E3058" s="24" t="s">
        <v>1602</v>
      </c>
      <c r="F3058" s="23">
        <v>837810</v>
      </c>
      <c r="G3058" s="23">
        <v>-272402.7</v>
      </c>
      <c r="H3058" s="27">
        <v>565407.30000000005</v>
      </c>
      <c r="I3058" s="114"/>
      <c r="J3058" s="17"/>
    </row>
    <row r="3059" spans="1:10" s="15" customFormat="1" ht="23.25" customHeight="1" x14ac:dyDescent="0.55000000000000004">
      <c r="A3059" s="25">
        <v>117</v>
      </c>
      <c r="B3059" s="26">
        <v>100000557800</v>
      </c>
      <c r="C3059" s="25">
        <v>0</v>
      </c>
      <c r="D3059" s="24" t="s">
        <v>1540</v>
      </c>
      <c r="E3059" s="24" t="s">
        <v>1603</v>
      </c>
      <c r="F3059" s="23">
        <v>524300</v>
      </c>
      <c r="G3059" s="23">
        <v>-170469.13</v>
      </c>
      <c r="H3059" s="27">
        <v>353830.87</v>
      </c>
      <c r="I3059" s="114"/>
      <c r="J3059" s="17"/>
    </row>
    <row r="3060" spans="1:10" s="15" customFormat="1" ht="23.25" customHeight="1" x14ac:dyDescent="0.55000000000000004">
      <c r="A3060" s="25">
        <v>118</v>
      </c>
      <c r="B3060" s="26">
        <v>100000557801</v>
      </c>
      <c r="C3060" s="25">
        <v>0</v>
      </c>
      <c r="D3060" s="24" t="s">
        <v>1540</v>
      </c>
      <c r="E3060" s="24" t="s">
        <v>1603</v>
      </c>
      <c r="F3060" s="23">
        <v>524300</v>
      </c>
      <c r="G3060" s="23">
        <v>-170469.13</v>
      </c>
      <c r="H3060" s="27">
        <v>353830.87</v>
      </c>
      <c r="I3060" s="114"/>
      <c r="J3060" s="17"/>
    </row>
    <row r="3061" spans="1:10" s="15" customFormat="1" ht="23.25" customHeight="1" x14ac:dyDescent="0.55000000000000004">
      <c r="A3061" s="25">
        <v>119</v>
      </c>
      <c r="B3061" s="26">
        <v>100000557802</v>
      </c>
      <c r="C3061" s="25">
        <v>0</v>
      </c>
      <c r="D3061" s="24" t="s">
        <v>1540</v>
      </c>
      <c r="E3061" s="24" t="s">
        <v>1604</v>
      </c>
      <c r="F3061" s="23">
        <v>418370</v>
      </c>
      <c r="G3061" s="23">
        <v>-136027.41</v>
      </c>
      <c r="H3061" s="27">
        <v>282342.59000000003</v>
      </c>
      <c r="I3061" s="114"/>
      <c r="J3061" s="17"/>
    </row>
    <row r="3062" spans="1:10" s="15" customFormat="1" ht="23.25" customHeight="1" x14ac:dyDescent="0.55000000000000004">
      <c r="A3062" s="25">
        <v>120</v>
      </c>
      <c r="B3062" s="26">
        <v>100000557803</v>
      </c>
      <c r="C3062" s="25">
        <v>0</v>
      </c>
      <c r="D3062" s="24" t="s">
        <v>1540</v>
      </c>
      <c r="E3062" s="24" t="s">
        <v>1604</v>
      </c>
      <c r="F3062" s="23">
        <v>418370</v>
      </c>
      <c r="G3062" s="23">
        <v>-136027.41</v>
      </c>
      <c r="H3062" s="27">
        <v>282342.59000000003</v>
      </c>
      <c r="I3062" s="114"/>
      <c r="J3062" s="17"/>
    </row>
    <row r="3063" spans="1:10" s="15" customFormat="1" ht="23.25" customHeight="1" x14ac:dyDescent="0.55000000000000004">
      <c r="A3063" s="25">
        <v>121</v>
      </c>
      <c r="B3063" s="26">
        <v>100000557804</v>
      </c>
      <c r="C3063" s="25">
        <v>0</v>
      </c>
      <c r="D3063" s="24" t="s">
        <v>1540</v>
      </c>
      <c r="E3063" s="24" t="s">
        <v>1604</v>
      </c>
      <c r="F3063" s="23">
        <v>418370</v>
      </c>
      <c r="G3063" s="23">
        <v>-136027.41</v>
      </c>
      <c r="H3063" s="27">
        <v>282342.59000000003</v>
      </c>
      <c r="I3063" s="114"/>
      <c r="J3063" s="17"/>
    </row>
    <row r="3064" spans="1:10" s="15" customFormat="1" ht="23.25" customHeight="1" x14ac:dyDescent="0.55000000000000004">
      <c r="A3064" s="25">
        <v>122</v>
      </c>
      <c r="B3064" s="26">
        <v>100000557805</v>
      </c>
      <c r="C3064" s="25">
        <v>0</v>
      </c>
      <c r="D3064" s="24" t="s">
        <v>1540</v>
      </c>
      <c r="E3064" s="24" t="s">
        <v>1604</v>
      </c>
      <c r="F3064" s="23">
        <v>418370</v>
      </c>
      <c r="G3064" s="23">
        <v>-136027.41</v>
      </c>
      <c r="H3064" s="27">
        <v>282342.59000000003</v>
      </c>
      <c r="I3064" s="114"/>
      <c r="J3064" s="17"/>
    </row>
    <row r="3065" spans="1:10" s="15" customFormat="1" ht="23.25" customHeight="1" x14ac:dyDescent="0.55000000000000004">
      <c r="A3065" s="25">
        <v>123</v>
      </c>
      <c r="B3065" s="26">
        <v>100000557806</v>
      </c>
      <c r="C3065" s="25">
        <v>0</v>
      </c>
      <c r="D3065" s="24" t="s">
        <v>1540</v>
      </c>
      <c r="E3065" s="24" t="s">
        <v>1604</v>
      </c>
      <c r="F3065" s="23">
        <v>418370</v>
      </c>
      <c r="G3065" s="23">
        <v>-136027.41</v>
      </c>
      <c r="H3065" s="27">
        <v>282342.59000000003</v>
      </c>
      <c r="I3065" s="114"/>
      <c r="J3065" s="17"/>
    </row>
    <row r="3066" spans="1:10" s="15" customFormat="1" ht="23.25" customHeight="1" x14ac:dyDescent="0.55000000000000004">
      <c r="A3066" s="25">
        <v>124</v>
      </c>
      <c r="B3066" s="26">
        <v>100000557807</v>
      </c>
      <c r="C3066" s="25">
        <v>0</v>
      </c>
      <c r="D3066" s="24" t="s">
        <v>1540</v>
      </c>
      <c r="E3066" s="24" t="s">
        <v>1604</v>
      </c>
      <c r="F3066" s="23">
        <v>418370</v>
      </c>
      <c r="G3066" s="23">
        <v>-136027.41</v>
      </c>
      <c r="H3066" s="27">
        <v>282342.59000000003</v>
      </c>
      <c r="I3066" s="114"/>
      <c r="J3066" s="17"/>
    </row>
    <row r="3067" spans="1:10" s="15" customFormat="1" ht="23.25" customHeight="1" x14ac:dyDescent="0.55000000000000004">
      <c r="A3067" s="25">
        <v>125</v>
      </c>
      <c r="B3067" s="26">
        <v>100000557808</v>
      </c>
      <c r="C3067" s="25">
        <v>0</v>
      </c>
      <c r="D3067" s="24" t="s">
        <v>1540</v>
      </c>
      <c r="E3067" s="24" t="s">
        <v>1604</v>
      </c>
      <c r="F3067" s="23">
        <v>418370</v>
      </c>
      <c r="G3067" s="23">
        <v>-136027.41</v>
      </c>
      <c r="H3067" s="27">
        <v>282342.59000000003</v>
      </c>
      <c r="I3067" s="114"/>
      <c r="J3067" s="17"/>
    </row>
    <row r="3068" spans="1:10" s="15" customFormat="1" ht="23.25" customHeight="1" x14ac:dyDescent="0.55000000000000004">
      <c r="A3068" s="25">
        <v>126</v>
      </c>
      <c r="B3068" s="26">
        <v>100000557821</v>
      </c>
      <c r="C3068" s="25">
        <v>0</v>
      </c>
      <c r="D3068" s="24" t="s">
        <v>1540</v>
      </c>
      <c r="E3068" s="24" t="s">
        <v>1605</v>
      </c>
      <c r="F3068" s="23">
        <v>29000</v>
      </c>
      <c r="G3068" s="23">
        <v>-9428.9699999999993</v>
      </c>
      <c r="H3068" s="27">
        <v>19571.03</v>
      </c>
      <c r="I3068" s="114"/>
      <c r="J3068" s="17"/>
    </row>
    <row r="3069" spans="1:10" s="15" customFormat="1" ht="23.25" customHeight="1" x14ac:dyDescent="0.55000000000000004">
      <c r="A3069" s="25">
        <v>127</v>
      </c>
      <c r="B3069" s="26">
        <v>100000557822</v>
      </c>
      <c r="C3069" s="25">
        <v>0</v>
      </c>
      <c r="D3069" s="24" t="s">
        <v>1540</v>
      </c>
      <c r="E3069" s="24" t="s">
        <v>1605</v>
      </c>
      <c r="F3069" s="23">
        <v>29000</v>
      </c>
      <c r="G3069" s="23">
        <v>-9428.9699999999993</v>
      </c>
      <c r="H3069" s="27">
        <v>19571.03</v>
      </c>
      <c r="I3069" s="114"/>
      <c r="J3069" s="17"/>
    </row>
    <row r="3070" spans="1:10" s="15" customFormat="1" ht="23.25" customHeight="1" x14ac:dyDescent="0.55000000000000004">
      <c r="A3070" s="25">
        <v>128</v>
      </c>
      <c r="B3070" s="26">
        <v>100000557823</v>
      </c>
      <c r="C3070" s="25">
        <v>0</v>
      </c>
      <c r="D3070" s="24" t="s">
        <v>1540</v>
      </c>
      <c r="E3070" s="24" t="s">
        <v>1606</v>
      </c>
      <c r="F3070" s="23">
        <v>16414.400000000001</v>
      </c>
      <c r="G3070" s="23">
        <v>-5336.93</v>
      </c>
      <c r="H3070" s="27">
        <v>11077.47</v>
      </c>
      <c r="I3070" s="114"/>
      <c r="J3070" s="17"/>
    </row>
    <row r="3071" spans="1:10" s="15" customFormat="1" ht="23.25" customHeight="1" x14ac:dyDescent="0.55000000000000004">
      <c r="A3071" s="25">
        <v>129</v>
      </c>
      <c r="B3071" s="26">
        <v>100000557834</v>
      </c>
      <c r="C3071" s="25">
        <v>0</v>
      </c>
      <c r="D3071" s="24" t="s">
        <v>1540</v>
      </c>
      <c r="E3071" s="24" t="s">
        <v>1607</v>
      </c>
      <c r="F3071" s="23">
        <v>10272</v>
      </c>
      <c r="G3071" s="23">
        <v>-3339.8</v>
      </c>
      <c r="H3071" s="27">
        <v>6932.2</v>
      </c>
      <c r="I3071" s="114"/>
      <c r="J3071" s="17"/>
    </row>
    <row r="3072" spans="1:10" s="15" customFormat="1" ht="23.25" customHeight="1" x14ac:dyDescent="0.55000000000000004">
      <c r="A3072" s="25">
        <v>130</v>
      </c>
      <c r="B3072" s="26">
        <v>100000557835</v>
      </c>
      <c r="C3072" s="25">
        <v>0</v>
      </c>
      <c r="D3072" s="24" t="s">
        <v>1540</v>
      </c>
      <c r="E3072" s="24" t="s">
        <v>1607</v>
      </c>
      <c r="F3072" s="23">
        <v>10272</v>
      </c>
      <c r="G3072" s="23">
        <v>-3339.8</v>
      </c>
      <c r="H3072" s="27">
        <v>6932.2</v>
      </c>
      <c r="I3072" s="114"/>
      <c r="J3072" s="17"/>
    </row>
    <row r="3073" spans="1:10" s="15" customFormat="1" ht="23.25" customHeight="1" x14ac:dyDescent="0.55000000000000004">
      <c r="A3073" s="25">
        <v>131</v>
      </c>
      <c r="B3073" s="26">
        <v>100000557836</v>
      </c>
      <c r="C3073" s="25">
        <v>0</v>
      </c>
      <c r="D3073" s="24" t="s">
        <v>1540</v>
      </c>
      <c r="E3073" s="24" t="s">
        <v>1607</v>
      </c>
      <c r="F3073" s="23">
        <v>10272</v>
      </c>
      <c r="G3073" s="23">
        <v>-3339.8</v>
      </c>
      <c r="H3073" s="27">
        <v>6932.2</v>
      </c>
      <c r="I3073" s="114"/>
      <c r="J3073" s="17"/>
    </row>
    <row r="3074" spans="1:10" s="15" customFormat="1" ht="23.25" customHeight="1" x14ac:dyDescent="0.55000000000000004">
      <c r="A3074" s="25">
        <v>132</v>
      </c>
      <c r="B3074" s="26">
        <v>100000557837</v>
      </c>
      <c r="C3074" s="25">
        <v>0</v>
      </c>
      <c r="D3074" s="24" t="s">
        <v>1540</v>
      </c>
      <c r="E3074" s="24" t="s">
        <v>1607</v>
      </c>
      <c r="F3074" s="23">
        <v>10272</v>
      </c>
      <c r="G3074" s="23">
        <v>-3339.8</v>
      </c>
      <c r="H3074" s="27">
        <v>6932.2</v>
      </c>
      <c r="I3074" s="114"/>
      <c r="J3074" s="17"/>
    </row>
    <row r="3075" spans="1:10" s="15" customFormat="1" ht="23.25" customHeight="1" x14ac:dyDescent="0.55000000000000004">
      <c r="A3075" s="25">
        <v>133</v>
      </c>
      <c r="B3075" s="26">
        <v>100000557838</v>
      </c>
      <c r="C3075" s="25">
        <v>0</v>
      </c>
      <c r="D3075" s="24" t="s">
        <v>1540</v>
      </c>
      <c r="E3075" s="24" t="s">
        <v>1607</v>
      </c>
      <c r="F3075" s="23">
        <v>10272</v>
      </c>
      <c r="G3075" s="23">
        <v>-3339.8</v>
      </c>
      <c r="H3075" s="27">
        <v>6932.2</v>
      </c>
      <c r="I3075" s="114"/>
      <c r="J3075" s="17"/>
    </row>
    <row r="3076" spans="1:10" s="15" customFormat="1" ht="23.25" customHeight="1" x14ac:dyDescent="0.55000000000000004">
      <c r="A3076" s="25">
        <v>134</v>
      </c>
      <c r="B3076" s="26">
        <v>100000557839</v>
      </c>
      <c r="C3076" s="25">
        <v>0</v>
      </c>
      <c r="D3076" s="24" t="s">
        <v>1540</v>
      </c>
      <c r="E3076" s="24" t="s">
        <v>1607</v>
      </c>
      <c r="F3076" s="23">
        <v>10272</v>
      </c>
      <c r="G3076" s="23">
        <v>-3339.8</v>
      </c>
      <c r="H3076" s="27">
        <v>6932.2</v>
      </c>
      <c r="I3076" s="114"/>
      <c r="J3076" s="17"/>
    </row>
    <row r="3077" spans="1:10" s="15" customFormat="1" ht="23.25" customHeight="1" x14ac:dyDescent="0.55000000000000004">
      <c r="A3077" s="25">
        <v>135</v>
      </c>
      <c r="B3077" s="26">
        <v>100000557840</v>
      </c>
      <c r="C3077" s="25">
        <v>0</v>
      </c>
      <c r="D3077" s="24" t="s">
        <v>1540</v>
      </c>
      <c r="E3077" s="24" t="s">
        <v>1607</v>
      </c>
      <c r="F3077" s="23">
        <v>10272</v>
      </c>
      <c r="G3077" s="23">
        <v>-3339.8</v>
      </c>
      <c r="H3077" s="27">
        <v>6932.2</v>
      </c>
      <c r="I3077" s="114"/>
      <c r="J3077" s="17"/>
    </row>
    <row r="3078" spans="1:10" s="15" customFormat="1" ht="23.25" customHeight="1" x14ac:dyDescent="0.55000000000000004">
      <c r="A3078" s="25">
        <v>136</v>
      </c>
      <c r="B3078" s="26">
        <v>100000557841</v>
      </c>
      <c r="C3078" s="25">
        <v>0</v>
      </c>
      <c r="D3078" s="24" t="s">
        <v>1540</v>
      </c>
      <c r="E3078" s="24" t="s">
        <v>1607</v>
      </c>
      <c r="F3078" s="23">
        <v>10272</v>
      </c>
      <c r="G3078" s="23">
        <v>-3339.8</v>
      </c>
      <c r="H3078" s="27">
        <v>6932.2</v>
      </c>
      <c r="I3078" s="114"/>
      <c r="J3078" s="17"/>
    </row>
    <row r="3079" spans="1:10" s="15" customFormat="1" ht="23.25" customHeight="1" x14ac:dyDescent="0.55000000000000004">
      <c r="A3079" s="25">
        <v>137</v>
      </c>
      <c r="B3079" s="26">
        <v>100000557842</v>
      </c>
      <c r="C3079" s="25">
        <v>0</v>
      </c>
      <c r="D3079" s="24" t="s">
        <v>1540</v>
      </c>
      <c r="E3079" s="24" t="s">
        <v>1607</v>
      </c>
      <c r="F3079" s="23">
        <v>10272</v>
      </c>
      <c r="G3079" s="23">
        <v>-3339.8</v>
      </c>
      <c r="H3079" s="27">
        <v>6932.2</v>
      </c>
      <c r="I3079" s="114"/>
      <c r="J3079" s="17"/>
    </row>
    <row r="3080" spans="1:10" s="15" customFormat="1" ht="23.25" customHeight="1" x14ac:dyDescent="0.55000000000000004">
      <c r="A3080" s="25">
        <v>138</v>
      </c>
      <c r="B3080" s="26">
        <v>100000557843</v>
      </c>
      <c r="C3080" s="25">
        <v>0</v>
      </c>
      <c r="D3080" s="24" t="s">
        <v>1540</v>
      </c>
      <c r="E3080" s="24" t="s">
        <v>1607</v>
      </c>
      <c r="F3080" s="23">
        <v>10272</v>
      </c>
      <c r="G3080" s="23">
        <v>-3339.8</v>
      </c>
      <c r="H3080" s="27">
        <v>6932.2</v>
      </c>
      <c r="I3080" s="114"/>
      <c r="J3080" s="17"/>
    </row>
    <row r="3081" spans="1:10" s="15" customFormat="1" ht="23.25" customHeight="1" x14ac:dyDescent="0.55000000000000004">
      <c r="A3081" s="25">
        <v>139</v>
      </c>
      <c r="B3081" s="26">
        <v>100000557844</v>
      </c>
      <c r="C3081" s="25">
        <v>0</v>
      </c>
      <c r="D3081" s="24" t="s">
        <v>1540</v>
      </c>
      <c r="E3081" s="24" t="s">
        <v>1607</v>
      </c>
      <c r="F3081" s="23">
        <v>10272</v>
      </c>
      <c r="G3081" s="23">
        <v>-3339.8</v>
      </c>
      <c r="H3081" s="27">
        <v>6932.2</v>
      </c>
      <c r="I3081" s="114"/>
      <c r="J3081" s="17"/>
    </row>
    <row r="3082" spans="1:10" s="15" customFormat="1" ht="23.25" customHeight="1" x14ac:dyDescent="0.55000000000000004">
      <c r="A3082" s="25">
        <v>140</v>
      </c>
      <c r="B3082" s="26">
        <v>100000557845</v>
      </c>
      <c r="C3082" s="25">
        <v>0</v>
      </c>
      <c r="D3082" s="24" t="s">
        <v>1540</v>
      </c>
      <c r="E3082" s="24" t="s">
        <v>1607</v>
      </c>
      <c r="F3082" s="23">
        <v>10272</v>
      </c>
      <c r="G3082" s="23">
        <v>-3339.8</v>
      </c>
      <c r="H3082" s="27">
        <v>6932.2</v>
      </c>
      <c r="I3082" s="114"/>
      <c r="J3082" s="17"/>
    </row>
    <row r="3083" spans="1:10" s="15" customFormat="1" ht="23.25" customHeight="1" x14ac:dyDescent="0.55000000000000004">
      <c r="A3083" s="25">
        <v>141</v>
      </c>
      <c r="B3083" s="26">
        <v>100000557846</v>
      </c>
      <c r="C3083" s="25">
        <v>0</v>
      </c>
      <c r="D3083" s="24" t="s">
        <v>1540</v>
      </c>
      <c r="E3083" s="24" t="s">
        <v>1607</v>
      </c>
      <c r="F3083" s="23">
        <v>10272</v>
      </c>
      <c r="G3083" s="23">
        <v>-3339.8</v>
      </c>
      <c r="H3083" s="27">
        <v>6932.2</v>
      </c>
      <c r="I3083" s="114"/>
      <c r="J3083" s="17"/>
    </row>
    <row r="3084" spans="1:10" s="15" customFormat="1" ht="23.25" customHeight="1" x14ac:dyDescent="0.55000000000000004">
      <c r="A3084" s="25">
        <v>142</v>
      </c>
      <c r="B3084" s="26">
        <v>100000557847</v>
      </c>
      <c r="C3084" s="25">
        <v>0</v>
      </c>
      <c r="D3084" s="24" t="s">
        <v>1540</v>
      </c>
      <c r="E3084" s="24" t="s">
        <v>1607</v>
      </c>
      <c r="F3084" s="23">
        <v>10272</v>
      </c>
      <c r="G3084" s="23">
        <v>-3339.8</v>
      </c>
      <c r="H3084" s="27">
        <v>6932.2</v>
      </c>
      <c r="I3084" s="114"/>
      <c r="J3084" s="17"/>
    </row>
    <row r="3085" spans="1:10" s="15" customFormat="1" ht="23.25" customHeight="1" x14ac:dyDescent="0.55000000000000004">
      <c r="A3085" s="25">
        <v>143</v>
      </c>
      <c r="B3085" s="26">
        <v>100000557848</v>
      </c>
      <c r="C3085" s="25">
        <v>0</v>
      </c>
      <c r="D3085" s="24" t="s">
        <v>1540</v>
      </c>
      <c r="E3085" s="24" t="s">
        <v>1607</v>
      </c>
      <c r="F3085" s="23">
        <v>10272</v>
      </c>
      <c r="G3085" s="23">
        <v>-3339.8</v>
      </c>
      <c r="H3085" s="27">
        <v>6932.2</v>
      </c>
      <c r="I3085" s="114"/>
      <c r="J3085" s="17"/>
    </row>
    <row r="3086" spans="1:10" s="15" customFormat="1" ht="23.25" customHeight="1" x14ac:dyDescent="0.55000000000000004">
      <c r="A3086" s="25">
        <v>144</v>
      </c>
      <c r="B3086" s="26">
        <v>100000557849</v>
      </c>
      <c r="C3086" s="25">
        <v>0</v>
      </c>
      <c r="D3086" s="24" t="s">
        <v>1540</v>
      </c>
      <c r="E3086" s="24" t="s">
        <v>1607</v>
      </c>
      <c r="F3086" s="23">
        <v>10272</v>
      </c>
      <c r="G3086" s="23">
        <v>-3339.8</v>
      </c>
      <c r="H3086" s="27">
        <v>6932.2</v>
      </c>
      <c r="I3086" s="114"/>
      <c r="J3086" s="17"/>
    </row>
    <row r="3087" spans="1:10" s="15" customFormat="1" ht="23.25" customHeight="1" x14ac:dyDescent="0.55000000000000004">
      <c r="A3087" s="25">
        <v>145</v>
      </c>
      <c r="B3087" s="26">
        <v>100000557850</v>
      </c>
      <c r="C3087" s="25">
        <v>0</v>
      </c>
      <c r="D3087" s="24" t="s">
        <v>1540</v>
      </c>
      <c r="E3087" s="24" t="s">
        <v>1607</v>
      </c>
      <c r="F3087" s="23">
        <v>10272</v>
      </c>
      <c r="G3087" s="23">
        <v>-3339.8</v>
      </c>
      <c r="H3087" s="27">
        <v>6932.2</v>
      </c>
      <c r="I3087" s="114"/>
      <c r="J3087" s="17"/>
    </row>
    <row r="3088" spans="1:10" s="15" customFormat="1" ht="23.25" customHeight="1" x14ac:dyDescent="0.55000000000000004">
      <c r="A3088" s="25">
        <v>146</v>
      </c>
      <c r="B3088" s="26">
        <v>100000557851</v>
      </c>
      <c r="C3088" s="25">
        <v>0</v>
      </c>
      <c r="D3088" s="24" t="s">
        <v>1540</v>
      </c>
      <c r="E3088" s="24" t="s">
        <v>1607</v>
      </c>
      <c r="F3088" s="23">
        <v>10272</v>
      </c>
      <c r="G3088" s="23">
        <v>-3339.8</v>
      </c>
      <c r="H3088" s="27">
        <v>6932.2</v>
      </c>
      <c r="I3088" s="114"/>
      <c r="J3088" s="17"/>
    </row>
    <row r="3089" spans="1:10" s="15" customFormat="1" ht="23.25" customHeight="1" x14ac:dyDescent="0.55000000000000004">
      <c r="A3089" s="25">
        <v>147</v>
      </c>
      <c r="B3089" s="26">
        <v>100000557852</v>
      </c>
      <c r="C3089" s="25">
        <v>0</v>
      </c>
      <c r="D3089" s="24" t="s">
        <v>1540</v>
      </c>
      <c r="E3089" s="24" t="s">
        <v>1607</v>
      </c>
      <c r="F3089" s="23">
        <v>10272</v>
      </c>
      <c r="G3089" s="23">
        <v>-3339.8</v>
      </c>
      <c r="H3089" s="27">
        <v>6932.2</v>
      </c>
      <c r="I3089" s="114"/>
      <c r="J3089" s="17"/>
    </row>
    <row r="3090" spans="1:10" s="15" customFormat="1" ht="23.25" customHeight="1" x14ac:dyDescent="0.55000000000000004">
      <c r="A3090" s="25">
        <v>148</v>
      </c>
      <c r="B3090" s="26">
        <v>100000557853</v>
      </c>
      <c r="C3090" s="25">
        <v>0</v>
      </c>
      <c r="D3090" s="24" t="s">
        <v>1540</v>
      </c>
      <c r="E3090" s="24" t="s">
        <v>1607</v>
      </c>
      <c r="F3090" s="23">
        <v>10272</v>
      </c>
      <c r="G3090" s="23">
        <v>-3339.8</v>
      </c>
      <c r="H3090" s="27">
        <v>6932.2</v>
      </c>
      <c r="I3090" s="114"/>
      <c r="J3090" s="17"/>
    </row>
    <row r="3091" spans="1:10" s="15" customFormat="1" ht="23.25" customHeight="1" x14ac:dyDescent="0.55000000000000004">
      <c r="A3091" s="25">
        <v>149</v>
      </c>
      <c r="B3091" s="26">
        <v>100000557854</v>
      </c>
      <c r="C3091" s="25">
        <v>0</v>
      </c>
      <c r="D3091" s="24" t="s">
        <v>1540</v>
      </c>
      <c r="E3091" s="24" t="s">
        <v>1607</v>
      </c>
      <c r="F3091" s="23">
        <v>10272</v>
      </c>
      <c r="G3091" s="23">
        <v>-3339.8</v>
      </c>
      <c r="H3091" s="27">
        <v>6932.2</v>
      </c>
      <c r="I3091" s="114"/>
      <c r="J3091" s="17"/>
    </row>
    <row r="3092" spans="1:10" s="15" customFormat="1" ht="23.25" customHeight="1" x14ac:dyDescent="0.55000000000000004">
      <c r="A3092" s="25">
        <v>150</v>
      </c>
      <c r="B3092" s="26">
        <v>100000557855</v>
      </c>
      <c r="C3092" s="25">
        <v>0</v>
      </c>
      <c r="D3092" s="24" t="s">
        <v>1540</v>
      </c>
      <c r="E3092" s="24" t="s">
        <v>1607</v>
      </c>
      <c r="F3092" s="23">
        <v>10272</v>
      </c>
      <c r="G3092" s="23">
        <v>-3339.8</v>
      </c>
      <c r="H3092" s="27">
        <v>6932.2</v>
      </c>
      <c r="I3092" s="114"/>
      <c r="J3092" s="17"/>
    </row>
    <row r="3093" spans="1:10" s="15" customFormat="1" ht="23.25" customHeight="1" x14ac:dyDescent="0.55000000000000004">
      <c r="A3093" s="25">
        <v>151</v>
      </c>
      <c r="B3093" s="26">
        <v>100000557856</v>
      </c>
      <c r="C3093" s="25">
        <v>0</v>
      </c>
      <c r="D3093" s="24" t="s">
        <v>1540</v>
      </c>
      <c r="E3093" s="24" t="s">
        <v>1607</v>
      </c>
      <c r="F3093" s="23">
        <v>10272</v>
      </c>
      <c r="G3093" s="23">
        <v>-3339.8</v>
      </c>
      <c r="H3093" s="27">
        <v>6932.2</v>
      </c>
      <c r="I3093" s="114"/>
      <c r="J3093" s="17"/>
    </row>
    <row r="3094" spans="1:10" s="15" customFormat="1" ht="23.25" customHeight="1" x14ac:dyDescent="0.55000000000000004">
      <c r="A3094" s="25">
        <v>152</v>
      </c>
      <c r="B3094" s="26">
        <v>100000557857</v>
      </c>
      <c r="C3094" s="25">
        <v>0</v>
      </c>
      <c r="D3094" s="24" t="s">
        <v>1540</v>
      </c>
      <c r="E3094" s="24" t="s">
        <v>1607</v>
      </c>
      <c r="F3094" s="23">
        <v>10272</v>
      </c>
      <c r="G3094" s="23">
        <v>-3339.8</v>
      </c>
      <c r="H3094" s="27">
        <v>6932.2</v>
      </c>
      <c r="I3094" s="114"/>
      <c r="J3094" s="17"/>
    </row>
    <row r="3095" spans="1:10" s="15" customFormat="1" ht="23.25" customHeight="1" x14ac:dyDescent="0.55000000000000004">
      <c r="A3095" s="25">
        <v>153</v>
      </c>
      <c r="B3095" s="26">
        <v>100000557858</v>
      </c>
      <c r="C3095" s="25">
        <v>0</v>
      </c>
      <c r="D3095" s="24" t="s">
        <v>1540</v>
      </c>
      <c r="E3095" s="24" t="s">
        <v>1607</v>
      </c>
      <c r="F3095" s="23">
        <v>10272</v>
      </c>
      <c r="G3095" s="23">
        <v>-3339.8</v>
      </c>
      <c r="H3095" s="27">
        <v>6932.2</v>
      </c>
      <c r="I3095" s="114"/>
      <c r="J3095" s="17"/>
    </row>
    <row r="3096" spans="1:10" s="15" customFormat="1" ht="23.25" customHeight="1" x14ac:dyDescent="0.55000000000000004">
      <c r="A3096" s="25">
        <v>154</v>
      </c>
      <c r="B3096" s="26">
        <v>100000557859</v>
      </c>
      <c r="C3096" s="25">
        <v>0</v>
      </c>
      <c r="D3096" s="24" t="s">
        <v>1540</v>
      </c>
      <c r="E3096" s="24" t="s">
        <v>1607</v>
      </c>
      <c r="F3096" s="23">
        <v>10272</v>
      </c>
      <c r="G3096" s="23">
        <v>-3339.8</v>
      </c>
      <c r="H3096" s="27">
        <v>6932.2</v>
      </c>
      <c r="I3096" s="114"/>
      <c r="J3096" s="17"/>
    </row>
    <row r="3097" spans="1:10" s="15" customFormat="1" ht="23.25" customHeight="1" x14ac:dyDescent="0.55000000000000004">
      <c r="A3097" s="25">
        <v>155</v>
      </c>
      <c r="B3097" s="26">
        <v>100000557860</v>
      </c>
      <c r="C3097" s="25">
        <v>0</v>
      </c>
      <c r="D3097" s="24" t="s">
        <v>1540</v>
      </c>
      <c r="E3097" s="24" t="s">
        <v>1607</v>
      </c>
      <c r="F3097" s="23">
        <v>10272</v>
      </c>
      <c r="G3097" s="23">
        <v>-3339.8</v>
      </c>
      <c r="H3097" s="27">
        <v>6932.2</v>
      </c>
      <c r="I3097" s="114"/>
      <c r="J3097" s="17"/>
    </row>
    <row r="3098" spans="1:10" s="15" customFormat="1" ht="23.25" customHeight="1" x14ac:dyDescent="0.55000000000000004">
      <c r="A3098" s="25">
        <v>156</v>
      </c>
      <c r="B3098" s="26">
        <v>100000557861</v>
      </c>
      <c r="C3098" s="25">
        <v>0</v>
      </c>
      <c r="D3098" s="24" t="s">
        <v>1540</v>
      </c>
      <c r="E3098" s="24" t="s">
        <v>1607</v>
      </c>
      <c r="F3098" s="23">
        <v>10272</v>
      </c>
      <c r="G3098" s="23">
        <v>-3339.8</v>
      </c>
      <c r="H3098" s="27">
        <v>6932.2</v>
      </c>
      <c r="I3098" s="114"/>
      <c r="J3098" s="17"/>
    </row>
    <row r="3099" spans="1:10" s="15" customFormat="1" ht="23.25" customHeight="1" x14ac:dyDescent="0.55000000000000004">
      <c r="A3099" s="25">
        <v>157</v>
      </c>
      <c r="B3099" s="26">
        <v>100000557862</v>
      </c>
      <c r="C3099" s="25">
        <v>0</v>
      </c>
      <c r="D3099" s="24" t="s">
        <v>1540</v>
      </c>
      <c r="E3099" s="24" t="s">
        <v>1607</v>
      </c>
      <c r="F3099" s="23">
        <v>10272</v>
      </c>
      <c r="G3099" s="23">
        <v>-3339.8</v>
      </c>
      <c r="H3099" s="27">
        <v>6932.2</v>
      </c>
      <c r="I3099" s="114"/>
      <c r="J3099" s="17"/>
    </row>
    <row r="3100" spans="1:10" s="15" customFormat="1" ht="23.25" customHeight="1" x14ac:dyDescent="0.55000000000000004">
      <c r="A3100" s="25">
        <v>158</v>
      </c>
      <c r="B3100" s="26">
        <v>100000557863</v>
      </c>
      <c r="C3100" s="25">
        <v>0</v>
      </c>
      <c r="D3100" s="24" t="s">
        <v>1540</v>
      </c>
      <c r="E3100" s="24" t="s">
        <v>1607</v>
      </c>
      <c r="F3100" s="23">
        <v>10272</v>
      </c>
      <c r="G3100" s="23">
        <v>-3339.8</v>
      </c>
      <c r="H3100" s="27">
        <v>6932.2</v>
      </c>
      <c r="I3100" s="114"/>
      <c r="J3100" s="17"/>
    </row>
    <row r="3101" spans="1:10" s="15" customFormat="1" ht="23.25" customHeight="1" x14ac:dyDescent="0.55000000000000004">
      <c r="A3101" s="25">
        <v>159</v>
      </c>
      <c r="B3101" s="26">
        <v>100000557864</v>
      </c>
      <c r="C3101" s="25">
        <v>0</v>
      </c>
      <c r="D3101" s="24" t="s">
        <v>1540</v>
      </c>
      <c r="E3101" s="24" t="s">
        <v>1607</v>
      </c>
      <c r="F3101" s="23">
        <v>10272</v>
      </c>
      <c r="G3101" s="23">
        <v>-3339.8</v>
      </c>
      <c r="H3101" s="27">
        <v>6932.2</v>
      </c>
      <c r="I3101" s="114"/>
      <c r="J3101" s="17"/>
    </row>
    <row r="3102" spans="1:10" s="15" customFormat="1" ht="23.25" customHeight="1" x14ac:dyDescent="0.55000000000000004">
      <c r="A3102" s="25">
        <v>160</v>
      </c>
      <c r="B3102" s="26">
        <v>100000557865</v>
      </c>
      <c r="C3102" s="25">
        <v>0</v>
      </c>
      <c r="D3102" s="24" t="s">
        <v>1540</v>
      </c>
      <c r="E3102" s="24" t="s">
        <v>1607</v>
      </c>
      <c r="F3102" s="23">
        <v>10272</v>
      </c>
      <c r="G3102" s="23">
        <v>-3339.8</v>
      </c>
      <c r="H3102" s="27">
        <v>6932.2</v>
      </c>
      <c r="I3102" s="114"/>
      <c r="J3102" s="17"/>
    </row>
    <row r="3103" spans="1:10" s="15" customFormat="1" ht="23.25" customHeight="1" x14ac:dyDescent="0.55000000000000004">
      <c r="A3103" s="25">
        <v>161</v>
      </c>
      <c r="B3103" s="26">
        <v>100000557866</v>
      </c>
      <c r="C3103" s="25">
        <v>0</v>
      </c>
      <c r="D3103" s="24" t="s">
        <v>1540</v>
      </c>
      <c r="E3103" s="24" t="s">
        <v>1607</v>
      </c>
      <c r="F3103" s="23">
        <v>10272</v>
      </c>
      <c r="G3103" s="23">
        <v>-3339.8</v>
      </c>
      <c r="H3103" s="27">
        <v>6932.2</v>
      </c>
      <c r="I3103" s="114"/>
      <c r="J3103" s="17"/>
    </row>
    <row r="3104" spans="1:10" s="15" customFormat="1" ht="23.25" customHeight="1" x14ac:dyDescent="0.55000000000000004">
      <c r="A3104" s="25">
        <v>162</v>
      </c>
      <c r="B3104" s="26">
        <v>100000557867</v>
      </c>
      <c r="C3104" s="25">
        <v>0</v>
      </c>
      <c r="D3104" s="24" t="s">
        <v>1540</v>
      </c>
      <c r="E3104" s="24" t="s">
        <v>1607</v>
      </c>
      <c r="F3104" s="23">
        <v>10272</v>
      </c>
      <c r="G3104" s="23">
        <v>-3339.8</v>
      </c>
      <c r="H3104" s="27">
        <v>6932.2</v>
      </c>
      <c r="I3104" s="114"/>
      <c r="J3104" s="17"/>
    </row>
    <row r="3105" spans="1:10" s="15" customFormat="1" ht="23.25" customHeight="1" x14ac:dyDescent="0.55000000000000004">
      <c r="A3105" s="25">
        <v>163</v>
      </c>
      <c r="B3105" s="26">
        <v>100000557868</v>
      </c>
      <c r="C3105" s="25">
        <v>0</v>
      </c>
      <c r="D3105" s="24" t="s">
        <v>1540</v>
      </c>
      <c r="E3105" s="24" t="s">
        <v>1607</v>
      </c>
      <c r="F3105" s="23">
        <v>10272</v>
      </c>
      <c r="G3105" s="23">
        <v>-3339.8</v>
      </c>
      <c r="H3105" s="27">
        <v>6932.2</v>
      </c>
      <c r="I3105" s="114"/>
      <c r="J3105" s="17"/>
    </row>
    <row r="3106" spans="1:10" s="15" customFormat="1" ht="23.25" customHeight="1" x14ac:dyDescent="0.55000000000000004">
      <c r="A3106" s="25">
        <v>164</v>
      </c>
      <c r="B3106" s="26">
        <v>100000557869</v>
      </c>
      <c r="C3106" s="25">
        <v>0</v>
      </c>
      <c r="D3106" s="24" t="s">
        <v>1540</v>
      </c>
      <c r="E3106" s="24" t="s">
        <v>1607</v>
      </c>
      <c r="F3106" s="23">
        <v>10272</v>
      </c>
      <c r="G3106" s="23">
        <v>-3339.8</v>
      </c>
      <c r="H3106" s="27">
        <v>6932.2</v>
      </c>
      <c r="I3106" s="114"/>
      <c r="J3106" s="17"/>
    </row>
    <row r="3107" spans="1:10" s="15" customFormat="1" ht="23.25" customHeight="1" x14ac:dyDescent="0.55000000000000004">
      <c r="A3107" s="25">
        <v>165</v>
      </c>
      <c r="B3107" s="26">
        <v>100000557870</v>
      </c>
      <c r="C3107" s="25">
        <v>0</v>
      </c>
      <c r="D3107" s="24" t="s">
        <v>1540</v>
      </c>
      <c r="E3107" s="24" t="s">
        <v>1607</v>
      </c>
      <c r="F3107" s="23">
        <v>10272</v>
      </c>
      <c r="G3107" s="23">
        <v>-3339.8</v>
      </c>
      <c r="H3107" s="27">
        <v>6932.2</v>
      </c>
      <c r="I3107" s="114"/>
      <c r="J3107" s="17"/>
    </row>
    <row r="3108" spans="1:10" s="15" customFormat="1" ht="23.25" customHeight="1" x14ac:dyDescent="0.55000000000000004">
      <c r="A3108" s="25">
        <v>166</v>
      </c>
      <c r="B3108" s="26">
        <v>100000557871</v>
      </c>
      <c r="C3108" s="25">
        <v>0</v>
      </c>
      <c r="D3108" s="24" t="s">
        <v>1540</v>
      </c>
      <c r="E3108" s="24" t="s">
        <v>1607</v>
      </c>
      <c r="F3108" s="23">
        <v>10272</v>
      </c>
      <c r="G3108" s="23">
        <v>-3339.8</v>
      </c>
      <c r="H3108" s="27">
        <v>6932.2</v>
      </c>
      <c r="I3108" s="114"/>
      <c r="J3108" s="17"/>
    </row>
    <row r="3109" spans="1:10" s="15" customFormat="1" ht="23.25" customHeight="1" x14ac:dyDescent="0.55000000000000004">
      <c r="A3109" s="25">
        <v>167</v>
      </c>
      <c r="B3109" s="26">
        <v>100000557872</v>
      </c>
      <c r="C3109" s="25">
        <v>0</v>
      </c>
      <c r="D3109" s="24" t="s">
        <v>1540</v>
      </c>
      <c r="E3109" s="24" t="s">
        <v>1607</v>
      </c>
      <c r="F3109" s="23">
        <v>10272</v>
      </c>
      <c r="G3109" s="23">
        <v>-3339.8</v>
      </c>
      <c r="H3109" s="27">
        <v>6932.2</v>
      </c>
      <c r="I3109" s="114"/>
      <c r="J3109" s="17"/>
    </row>
    <row r="3110" spans="1:10" s="15" customFormat="1" ht="23.25" customHeight="1" x14ac:dyDescent="0.55000000000000004">
      <c r="A3110" s="25">
        <v>168</v>
      </c>
      <c r="B3110" s="26">
        <v>100000557873</v>
      </c>
      <c r="C3110" s="25">
        <v>0</v>
      </c>
      <c r="D3110" s="24" t="s">
        <v>1540</v>
      </c>
      <c r="E3110" s="24" t="s">
        <v>1607</v>
      </c>
      <c r="F3110" s="23">
        <v>10272</v>
      </c>
      <c r="G3110" s="23">
        <v>-3339.8</v>
      </c>
      <c r="H3110" s="27">
        <v>6932.2</v>
      </c>
      <c r="I3110" s="114"/>
      <c r="J3110" s="17"/>
    </row>
    <row r="3111" spans="1:10" s="15" customFormat="1" ht="23.25" customHeight="1" x14ac:dyDescent="0.55000000000000004">
      <c r="A3111" s="25">
        <v>169</v>
      </c>
      <c r="B3111" s="26">
        <v>100000557874</v>
      </c>
      <c r="C3111" s="25">
        <v>0</v>
      </c>
      <c r="D3111" s="24" t="s">
        <v>1540</v>
      </c>
      <c r="E3111" s="24" t="s">
        <v>1607</v>
      </c>
      <c r="F3111" s="23">
        <v>10272</v>
      </c>
      <c r="G3111" s="23">
        <v>-3339.8</v>
      </c>
      <c r="H3111" s="27">
        <v>6932.2</v>
      </c>
      <c r="I3111" s="114"/>
      <c r="J3111" s="17"/>
    </row>
    <row r="3112" spans="1:10" s="15" customFormat="1" ht="23.25" customHeight="1" x14ac:dyDescent="0.55000000000000004">
      <c r="A3112" s="25">
        <v>170</v>
      </c>
      <c r="B3112" s="26">
        <v>100000557875</v>
      </c>
      <c r="C3112" s="25">
        <v>0</v>
      </c>
      <c r="D3112" s="24" t="s">
        <v>1540</v>
      </c>
      <c r="E3112" s="24" t="s">
        <v>1607</v>
      </c>
      <c r="F3112" s="23">
        <v>10272</v>
      </c>
      <c r="G3112" s="23">
        <v>-3339.8</v>
      </c>
      <c r="H3112" s="27">
        <v>6932.2</v>
      </c>
      <c r="I3112" s="114"/>
      <c r="J3112" s="17"/>
    </row>
    <row r="3113" spans="1:10" s="15" customFormat="1" ht="23.25" customHeight="1" x14ac:dyDescent="0.55000000000000004">
      <c r="A3113" s="25">
        <v>171</v>
      </c>
      <c r="B3113" s="26">
        <v>100000557876</v>
      </c>
      <c r="C3113" s="25">
        <v>0</v>
      </c>
      <c r="D3113" s="24" t="s">
        <v>1540</v>
      </c>
      <c r="E3113" s="24" t="s">
        <v>1607</v>
      </c>
      <c r="F3113" s="23">
        <v>10272</v>
      </c>
      <c r="G3113" s="23">
        <v>-3339.8</v>
      </c>
      <c r="H3113" s="27">
        <v>6932.2</v>
      </c>
      <c r="I3113" s="114"/>
      <c r="J3113" s="17"/>
    </row>
    <row r="3114" spans="1:10" s="15" customFormat="1" ht="23.25" customHeight="1" x14ac:dyDescent="0.55000000000000004">
      <c r="A3114" s="25">
        <v>172</v>
      </c>
      <c r="B3114" s="26">
        <v>100000557877</v>
      </c>
      <c r="C3114" s="25">
        <v>0</v>
      </c>
      <c r="D3114" s="24" t="s">
        <v>1540</v>
      </c>
      <c r="E3114" s="24" t="s">
        <v>1607</v>
      </c>
      <c r="F3114" s="23">
        <v>10272</v>
      </c>
      <c r="G3114" s="23">
        <v>-3339.8</v>
      </c>
      <c r="H3114" s="27">
        <v>6932.2</v>
      </c>
      <c r="I3114" s="114"/>
      <c r="J3114" s="17"/>
    </row>
    <row r="3115" spans="1:10" s="15" customFormat="1" ht="23.25" customHeight="1" x14ac:dyDescent="0.55000000000000004">
      <c r="A3115" s="25">
        <v>173</v>
      </c>
      <c r="B3115" s="26">
        <v>100000557878</v>
      </c>
      <c r="C3115" s="25">
        <v>0</v>
      </c>
      <c r="D3115" s="24" t="s">
        <v>1540</v>
      </c>
      <c r="E3115" s="24" t="s">
        <v>1607</v>
      </c>
      <c r="F3115" s="23">
        <v>10272</v>
      </c>
      <c r="G3115" s="23">
        <v>-3339.8</v>
      </c>
      <c r="H3115" s="27">
        <v>6932.2</v>
      </c>
      <c r="I3115" s="114"/>
      <c r="J3115" s="17"/>
    </row>
    <row r="3116" spans="1:10" s="15" customFormat="1" ht="23.25" customHeight="1" x14ac:dyDescent="0.55000000000000004">
      <c r="A3116" s="25">
        <v>174</v>
      </c>
      <c r="B3116" s="26">
        <v>100000580306</v>
      </c>
      <c r="C3116" s="25">
        <v>0</v>
      </c>
      <c r="D3116" s="24" t="s">
        <v>1638</v>
      </c>
      <c r="E3116" s="24" t="s">
        <v>1639</v>
      </c>
      <c r="F3116" s="23">
        <v>22000</v>
      </c>
      <c r="G3116" s="23">
        <v>-320.58</v>
      </c>
      <c r="H3116" s="27">
        <v>21679.42</v>
      </c>
      <c r="I3116" s="114"/>
      <c r="J3116" s="17"/>
    </row>
    <row r="3117" spans="1:10" s="15" customFormat="1" ht="23.25" customHeight="1" x14ac:dyDescent="0.55000000000000004">
      <c r="A3117" s="25">
        <v>175</v>
      </c>
      <c r="B3117" s="26">
        <v>100000580307</v>
      </c>
      <c r="C3117" s="25">
        <v>0</v>
      </c>
      <c r="D3117" s="24" t="s">
        <v>1638</v>
      </c>
      <c r="E3117" s="24" t="s">
        <v>1639</v>
      </c>
      <c r="F3117" s="23">
        <v>22000</v>
      </c>
      <c r="G3117" s="23">
        <v>-320.58</v>
      </c>
      <c r="H3117" s="27">
        <v>21679.42</v>
      </c>
      <c r="I3117" s="114"/>
      <c r="J3117" s="17"/>
    </row>
    <row r="3118" spans="1:10" s="15" customFormat="1" ht="23.25" customHeight="1" x14ac:dyDescent="0.55000000000000004">
      <c r="A3118" s="25">
        <v>176</v>
      </c>
      <c r="B3118" s="26">
        <v>100000580308</v>
      </c>
      <c r="C3118" s="25">
        <v>0</v>
      </c>
      <c r="D3118" s="24" t="s">
        <v>1638</v>
      </c>
      <c r="E3118" s="24" t="s">
        <v>1639</v>
      </c>
      <c r="F3118" s="23">
        <v>22000</v>
      </c>
      <c r="G3118" s="23">
        <v>-320.58</v>
      </c>
      <c r="H3118" s="27">
        <v>21679.42</v>
      </c>
      <c r="I3118" s="114"/>
      <c r="J3118" s="17"/>
    </row>
    <row r="3119" spans="1:10" s="15" customFormat="1" ht="23.25" customHeight="1" x14ac:dyDescent="0.55000000000000004">
      <c r="A3119" s="25">
        <v>177</v>
      </c>
      <c r="B3119" s="26">
        <v>100000580328</v>
      </c>
      <c r="C3119" s="25">
        <v>0</v>
      </c>
      <c r="D3119" s="24" t="s">
        <v>1638</v>
      </c>
      <c r="E3119" s="24" t="s">
        <v>1640</v>
      </c>
      <c r="F3119" s="23">
        <v>17000</v>
      </c>
      <c r="G3119" s="23">
        <v>-247.72</v>
      </c>
      <c r="H3119" s="27">
        <v>16752.28</v>
      </c>
      <c r="I3119" s="114"/>
      <c r="J3119" s="17"/>
    </row>
    <row r="3120" spans="1:10" s="15" customFormat="1" ht="23.25" customHeight="1" x14ac:dyDescent="0.55000000000000004">
      <c r="A3120" s="25">
        <v>178</v>
      </c>
      <c r="B3120" s="26">
        <v>100000580329</v>
      </c>
      <c r="C3120" s="25">
        <v>0</v>
      </c>
      <c r="D3120" s="24" t="s">
        <v>1638</v>
      </c>
      <c r="E3120" s="24" t="s">
        <v>1640</v>
      </c>
      <c r="F3120" s="23">
        <v>17000</v>
      </c>
      <c r="G3120" s="23">
        <v>-247.72</v>
      </c>
      <c r="H3120" s="27">
        <v>16752.28</v>
      </c>
      <c r="I3120" s="114"/>
      <c r="J3120" s="17"/>
    </row>
    <row r="3121" spans="1:17" s="15" customFormat="1" ht="23.25" customHeight="1" x14ac:dyDescent="0.55000000000000004">
      <c r="A3121" s="25">
        <v>179</v>
      </c>
      <c r="B3121" s="26">
        <v>100000580330</v>
      </c>
      <c r="C3121" s="25">
        <v>0</v>
      </c>
      <c r="D3121" s="24" t="s">
        <v>1638</v>
      </c>
      <c r="E3121" s="24" t="s">
        <v>1640</v>
      </c>
      <c r="F3121" s="23">
        <v>17000</v>
      </c>
      <c r="G3121" s="23">
        <v>-247.72</v>
      </c>
      <c r="H3121" s="27">
        <v>16752.28</v>
      </c>
      <c r="I3121" s="114"/>
      <c r="J3121" s="17"/>
    </row>
    <row r="3122" spans="1:17" s="15" customFormat="1" ht="23.25" customHeight="1" x14ac:dyDescent="0.55000000000000004">
      <c r="A3122" s="409" t="s">
        <v>26</v>
      </c>
      <c r="B3122" s="410"/>
      <c r="C3122" s="410"/>
      <c r="D3122" s="410"/>
      <c r="E3122" s="411"/>
      <c r="F3122" s="91">
        <f>SUM(F2942:F3121)</f>
        <v>83809731.900000006</v>
      </c>
      <c r="G3122" s="91">
        <f>SUM(G2942:G3121)</f>
        <v>-56797437.099999785</v>
      </c>
      <c r="H3122" s="91">
        <f>SUM(H2942:H3121)</f>
        <v>27012294.799999982</v>
      </c>
      <c r="I3122" s="114"/>
      <c r="J3122" s="17"/>
    </row>
    <row r="3123" spans="1:17" s="15" customFormat="1" ht="23.25" customHeight="1" x14ac:dyDescent="0.55000000000000004">
      <c r="A3123" s="19"/>
      <c r="B3123" s="20"/>
      <c r="C3123" s="19"/>
      <c r="F3123" s="16"/>
      <c r="G3123" s="16"/>
      <c r="H3123" s="18"/>
      <c r="I3123" s="114"/>
      <c r="J3123" s="17"/>
    </row>
    <row r="3124" spans="1:17" ht="23.25" customHeight="1" x14ac:dyDescent="0.55000000000000004">
      <c r="A3124" s="33" t="s">
        <v>28</v>
      </c>
      <c r="B3124" s="28"/>
      <c r="C3124" s="28"/>
      <c r="D3124" s="28"/>
      <c r="E3124" s="28"/>
      <c r="F3124" s="28"/>
      <c r="G3124" s="28"/>
      <c r="H3124" s="28"/>
    </row>
    <row r="3125" spans="1:17" s="15" customFormat="1" ht="23.25" customHeight="1" x14ac:dyDescent="0.55000000000000004">
      <c r="A3125" s="32" t="s">
        <v>1</v>
      </c>
      <c r="B3125" s="31" t="s">
        <v>2</v>
      </c>
      <c r="C3125" s="31" t="s">
        <v>3</v>
      </c>
      <c r="D3125" s="31" t="s">
        <v>373</v>
      </c>
      <c r="E3125" s="31" t="s">
        <v>5</v>
      </c>
      <c r="F3125" s="31" t="s">
        <v>6</v>
      </c>
      <c r="G3125" s="31" t="s">
        <v>445</v>
      </c>
      <c r="H3125" s="30" t="s">
        <v>8</v>
      </c>
      <c r="I3125" s="113"/>
      <c r="J3125" s="29"/>
      <c r="K3125" s="28"/>
      <c r="L3125" s="28"/>
      <c r="M3125" s="28"/>
      <c r="N3125" s="28"/>
      <c r="O3125" s="28"/>
      <c r="P3125" s="28"/>
      <c r="Q3125" s="28"/>
    </row>
    <row r="3126" spans="1:17" s="15" customFormat="1" ht="23.25" customHeight="1" x14ac:dyDescent="0.55000000000000004">
      <c r="A3126" s="25">
        <v>1</v>
      </c>
      <c r="B3126" s="26">
        <v>100000049314</v>
      </c>
      <c r="C3126" s="25">
        <v>0</v>
      </c>
      <c r="D3126" s="24" t="s">
        <v>551</v>
      </c>
      <c r="E3126" s="24" t="s">
        <v>550</v>
      </c>
      <c r="F3126" s="23">
        <v>110498.9</v>
      </c>
      <c r="G3126" s="23">
        <v>-110497.9</v>
      </c>
      <c r="H3126" s="27">
        <v>1</v>
      </c>
      <c r="I3126" s="114"/>
      <c r="J3126" s="17"/>
    </row>
    <row r="3127" spans="1:17" s="15" customFormat="1" ht="23.25" customHeight="1" x14ac:dyDescent="0.55000000000000004">
      <c r="A3127" s="25">
        <v>2</v>
      </c>
      <c r="B3127" s="26">
        <v>100000053057</v>
      </c>
      <c r="C3127" s="25">
        <v>0</v>
      </c>
      <c r="D3127" s="24" t="s">
        <v>548</v>
      </c>
      <c r="E3127" s="24" t="s">
        <v>549</v>
      </c>
      <c r="F3127" s="23">
        <v>81962.03</v>
      </c>
      <c r="G3127" s="23">
        <v>-81961.03</v>
      </c>
      <c r="H3127" s="27">
        <v>1</v>
      </c>
      <c r="I3127" s="114"/>
      <c r="J3127" s="17"/>
    </row>
    <row r="3128" spans="1:17" s="15" customFormat="1" ht="23.25" customHeight="1" x14ac:dyDescent="0.55000000000000004">
      <c r="A3128" s="25">
        <v>3</v>
      </c>
      <c r="B3128" s="26">
        <v>100000053058</v>
      </c>
      <c r="C3128" s="25">
        <v>0</v>
      </c>
      <c r="D3128" s="24" t="s">
        <v>548</v>
      </c>
      <c r="E3128" s="24" t="s">
        <v>547</v>
      </c>
      <c r="F3128" s="23">
        <v>15894.74</v>
      </c>
      <c r="G3128" s="23">
        <v>-15893.74</v>
      </c>
      <c r="H3128" s="27">
        <v>1</v>
      </c>
      <c r="I3128" s="114"/>
      <c r="J3128" s="17"/>
    </row>
    <row r="3129" spans="1:17" s="15" customFormat="1" ht="23.25" customHeight="1" x14ac:dyDescent="0.55000000000000004">
      <c r="A3129" s="25">
        <v>4</v>
      </c>
      <c r="B3129" s="26">
        <v>100000053059</v>
      </c>
      <c r="C3129" s="25">
        <v>0</v>
      </c>
      <c r="D3129" s="24" t="s">
        <v>548</v>
      </c>
      <c r="E3129" s="24" t="s">
        <v>547</v>
      </c>
      <c r="F3129" s="23">
        <v>15894.74</v>
      </c>
      <c r="G3129" s="23">
        <v>-15893.74</v>
      </c>
      <c r="H3129" s="27">
        <v>1</v>
      </c>
      <c r="I3129" s="114"/>
      <c r="J3129" s="17"/>
    </row>
    <row r="3130" spans="1:17" s="15" customFormat="1" ht="23.25" customHeight="1" x14ac:dyDescent="0.55000000000000004">
      <c r="A3130" s="25">
        <v>5</v>
      </c>
      <c r="B3130" s="26">
        <v>100000053060</v>
      </c>
      <c r="C3130" s="25">
        <v>0</v>
      </c>
      <c r="D3130" s="24" t="s">
        <v>548</v>
      </c>
      <c r="E3130" s="24" t="s">
        <v>547</v>
      </c>
      <c r="F3130" s="23">
        <v>15894.74</v>
      </c>
      <c r="G3130" s="23">
        <v>-15893.74</v>
      </c>
      <c r="H3130" s="27">
        <v>1</v>
      </c>
      <c r="I3130" s="114"/>
      <c r="J3130" s="17"/>
    </row>
    <row r="3131" spans="1:17" s="15" customFormat="1" ht="23.25" customHeight="1" x14ac:dyDescent="0.55000000000000004">
      <c r="A3131" s="25">
        <v>6</v>
      </c>
      <c r="B3131" s="26">
        <v>100000053061</v>
      </c>
      <c r="C3131" s="25">
        <v>0</v>
      </c>
      <c r="D3131" s="24" t="s">
        <v>548</v>
      </c>
      <c r="E3131" s="24" t="s">
        <v>547</v>
      </c>
      <c r="F3131" s="23">
        <v>15894.74</v>
      </c>
      <c r="G3131" s="23">
        <v>-15893.74</v>
      </c>
      <c r="H3131" s="27">
        <v>1</v>
      </c>
      <c r="I3131" s="114"/>
      <c r="J3131" s="17"/>
    </row>
    <row r="3132" spans="1:17" s="15" customFormat="1" ht="23.25" customHeight="1" x14ac:dyDescent="0.55000000000000004">
      <c r="A3132" s="25">
        <v>7</v>
      </c>
      <c r="B3132" s="26">
        <v>100000053062</v>
      </c>
      <c r="C3132" s="25">
        <v>0</v>
      </c>
      <c r="D3132" s="24" t="s">
        <v>548</v>
      </c>
      <c r="E3132" s="24" t="s">
        <v>547</v>
      </c>
      <c r="F3132" s="23">
        <v>15894.74</v>
      </c>
      <c r="G3132" s="23">
        <v>-15893.74</v>
      </c>
      <c r="H3132" s="27">
        <v>1</v>
      </c>
      <c r="I3132" s="114"/>
      <c r="J3132" s="17"/>
    </row>
    <row r="3133" spans="1:17" s="15" customFormat="1" ht="23.25" customHeight="1" x14ac:dyDescent="0.55000000000000004">
      <c r="A3133" s="25">
        <v>8</v>
      </c>
      <c r="B3133" s="26">
        <v>100000053063</v>
      </c>
      <c r="C3133" s="25">
        <v>0</v>
      </c>
      <c r="D3133" s="24" t="s">
        <v>548</v>
      </c>
      <c r="E3133" s="24" t="s">
        <v>547</v>
      </c>
      <c r="F3133" s="23">
        <v>15894.74</v>
      </c>
      <c r="G3133" s="23">
        <v>-15893.74</v>
      </c>
      <c r="H3133" s="27">
        <v>1</v>
      </c>
      <c r="I3133" s="114"/>
      <c r="J3133" s="17"/>
    </row>
    <row r="3134" spans="1:17" s="15" customFormat="1" ht="23.25" customHeight="1" x14ac:dyDescent="0.55000000000000004">
      <c r="A3134" s="25">
        <v>9</v>
      </c>
      <c r="B3134" s="26">
        <v>100000053064</v>
      </c>
      <c r="C3134" s="25">
        <v>0</v>
      </c>
      <c r="D3134" s="24" t="s">
        <v>548</v>
      </c>
      <c r="E3134" s="24" t="s">
        <v>547</v>
      </c>
      <c r="F3134" s="23">
        <v>15894.74</v>
      </c>
      <c r="G3134" s="23">
        <v>-15893.74</v>
      </c>
      <c r="H3134" s="27">
        <v>1</v>
      </c>
      <c r="I3134" s="114"/>
      <c r="J3134" s="17"/>
    </row>
    <row r="3135" spans="1:17" s="15" customFormat="1" ht="23.25" customHeight="1" x14ac:dyDescent="0.55000000000000004">
      <c r="A3135" s="25">
        <v>10</v>
      </c>
      <c r="B3135" s="26">
        <v>100000053065</v>
      </c>
      <c r="C3135" s="25">
        <v>0</v>
      </c>
      <c r="D3135" s="24" t="s">
        <v>548</v>
      </c>
      <c r="E3135" s="24" t="s">
        <v>547</v>
      </c>
      <c r="F3135" s="23">
        <v>15894.74</v>
      </c>
      <c r="G3135" s="23">
        <v>-15893.74</v>
      </c>
      <c r="H3135" s="27">
        <v>1</v>
      </c>
      <c r="I3135" s="114"/>
      <c r="J3135" s="17"/>
    </row>
    <row r="3136" spans="1:17" s="15" customFormat="1" ht="23.25" customHeight="1" x14ac:dyDescent="0.55000000000000004">
      <c r="A3136" s="25">
        <v>11</v>
      </c>
      <c r="B3136" s="26">
        <v>100000059975</v>
      </c>
      <c r="C3136" s="25">
        <v>0</v>
      </c>
      <c r="D3136" s="24" t="s">
        <v>545</v>
      </c>
      <c r="E3136" s="24" t="s">
        <v>546</v>
      </c>
      <c r="F3136" s="23">
        <v>44105.4</v>
      </c>
      <c r="G3136" s="23">
        <v>-44104.4</v>
      </c>
      <c r="H3136" s="27">
        <v>1</v>
      </c>
      <c r="I3136" s="114"/>
      <c r="J3136" s="17"/>
    </row>
    <row r="3137" spans="1:10" s="15" customFormat="1" ht="23.25" customHeight="1" x14ac:dyDescent="0.55000000000000004">
      <c r="A3137" s="25">
        <v>12</v>
      </c>
      <c r="B3137" s="26">
        <v>100000059976</v>
      </c>
      <c r="C3137" s="25">
        <v>0</v>
      </c>
      <c r="D3137" s="24" t="s">
        <v>545</v>
      </c>
      <c r="E3137" s="24" t="s">
        <v>546</v>
      </c>
      <c r="F3137" s="23">
        <v>44105.4</v>
      </c>
      <c r="G3137" s="23">
        <v>-44104.4</v>
      </c>
      <c r="H3137" s="27">
        <v>1</v>
      </c>
      <c r="I3137" s="114"/>
      <c r="J3137" s="17"/>
    </row>
    <row r="3138" spans="1:10" s="15" customFormat="1" ht="23.25" customHeight="1" x14ac:dyDescent="0.55000000000000004">
      <c r="A3138" s="25">
        <v>13</v>
      </c>
      <c r="B3138" s="26">
        <v>100000059977</v>
      </c>
      <c r="C3138" s="25">
        <v>0</v>
      </c>
      <c r="D3138" s="24" t="s">
        <v>545</v>
      </c>
      <c r="E3138" s="24" t="s">
        <v>546</v>
      </c>
      <c r="F3138" s="23">
        <v>44105.4</v>
      </c>
      <c r="G3138" s="23">
        <v>-44104.4</v>
      </c>
      <c r="H3138" s="27">
        <v>1</v>
      </c>
      <c r="I3138" s="114"/>
      <c r="J3138" s="17"/>
    </row>
    <row r="3139" spans="1:10" s="15" customFormat="1" ht="23.25" customHeight="1" x14ac:dyDescent="0.55000000000000004">
      <c r="A3139" s="25">
        <v>14</v>
      </c>
      <c r="B3139" s="26">
        <v>100000059978</v>
      </c>
      <c r="C3139" s="25">
        <v>0</v>
      </c>
      <c r="D3139" s="24" t="s">
        <v>545</v>
      </c>
      <c r="E3139" s="24" t="s">
        <v>546</v>
      </c>
      <c r="F3139" s="23">
        <v>44105.4</v>
      </c>
      <c r="G3139" s="23">
        <v>-44104.4</v>
      </c>
      <c r="H3139" s="27">
        <v>1</v>
      </c>
      <c r="I3139" s="114"/>
      <c r="J3139" s="17"/>
    </row>
    <row r="3140" spans="1:10" s="15" customFormat="1" ht="23.25" customHeight="1" x14ac:dyDescent="0.55000000000000004">
      <c r="A3140" s="25">
        <v>15</v>
      </c>
      <c r="B3140" s="26">
        <v>100000059979</v>
      </c>
      <c r="C3140" s="25">
        <v>0</v>
      </c>
      <c r="D3140" s="24" t="s">
        <v>545</v>
      </c>
      <c r="E3140" s="24" t="s">
        <v>546</v>
      </c>
      <c r="F3140" s="23">
        <v>44105.4</v>
      </c>
      <c r="G3140" s="23">
        <v>-44104.4</v>
      </c>
      <c r="H3140" s="27">
        <v>1</v>
      </c>
      <c r="I3140" s="114"/>
      <c r="J3140" s="17"/>
    </row>
    <row r="3141" spans="1:10" s="15" customFormat="1" ht="23.25" customHeight="1" x14ac:dyDescent="0.55000000000000004">
      <c r="A3141" s="25">
        <v>16</v>
      </c>
      <c r="B3141" s="26">
        <v>100000059980</v>
      </c>
      <c r="C3141" s="25">
        <v>0</v>
      </c>
      <c r="D3141" s="24" t="s">
        <v>545</v>
      </c>
      <c r="E3141" s="24" t="s">
        <v>546</v>
      </c>
      <c r="F3141" s="23">
        <v>44105.4</v>
      </c>
      <c r="G3141" s="23">
        <v>-44104.4</v>
      </c>
      <c r="H3141" s="27">
        <v>1</v>
      </c>
      <c r="I3141" s="114"/>
      <c r="J3141" s="17"/>
    </row>
    <row r="3142" spans="1:10" s="15" customFormat="1" ht="23.25" customHeight="1" x14ac:dyDescent="0.55000000000000004">
      <c r="A3142" s="25">
        <v>17</v>
      </c>
      <c r="B3142" s="26">
        <v>100000059981</v>
      </c>
      <c r="C3142" s="25">
        <v>0</v>
      </c>
      <c r="D3142" s="24" t="s">
        <v>545</v>
      </c>
      <c r="E3142" s="24" t="s">
        <v>546</v>
      </c>
      <c r="F3142" s="23">
        <v>44105.4</v>
      </c>
      <c r="G3142" s="23">
        <v>-44104.4</v>
      </c>
      <c r="H3142" s="27">
        <v>1</v>
      </c>
      <c r="I3142" s="114"/>
      <c r="J3142" s="17"/>
    </row>
    <row r="3143" spans="1:10" s="15" customFormat="1" ht="23.25" customHeight="1" x14ac:dyDescent="0.55000000000000004">
      <c r="A3143" s="25">
        <v>18</v>
      </c>
      <c r="B3143" s="26">
        <v>100000059991</v>
      </c>
      <c r="C3143" s="25">
        <v>0</v>
      </c>
      <c r="D3143" s="24" t="s">
        <v>545</v>
      </c>
      <c r="E3143" s="24" t="s">
        <v>546</v>
      </c>
      <c r="F3143" s="23">
        <v>44105.4</v>
      </c>
      <c r="G3143" s="23">
        <v>-44104.4</v>
      </c>
      <c r="H3143" s="27">
        <v>1</v>
      </c>
      <c r="I3143" s="114"/>
      <c r="J3143" s="17"/>
    </row>
    <row r="3144" spans="1:10" s="15" customFormat="1" ht="23.25" customHeight="1" x14ac:dyDescent="0.55000000000000004">
      <c r="A3144" s="25">
        <v>19</v>
      </c>
      <c r="B3144" s="26">
        <v>100000059992</v>
      </c>
      <c r="C3144" s="25">
        <v>0</v>
      </c>
      <c r="D3144" s="24" t="s">
        <v>545</v>
      </c>
      <c r="E3144" s="24" t="s">
        <v>546</v>
      </c>
      <c r="F3144" s="23">
        <v>44105.4</v>
      </c>
      <c r="G3144" s="23">
        <v>-44104.4</v>
      </c>
      <c r="H3144" s="27">
        <v>1</v>
      </c>
      <c r="I3144" s="114"/>
      <c r="J3144" s="17"/>
    </row>
    <row r="3145" spans="1:10" s="15" customFormat="1" ht="23.25" customHeight="1" x14ac:dyDescent="0.55000000000000004">
      <c r="A3145" s="25">
        <v>20</v>
      </c>
      <c r="B3145" s="26">
        <v>100000059993</v>
      </c>
      <c r="C3145" s="25">
        <v>0</v>
      </c>
      <c r="D3145" s="24" t="s">
        <v>545</v>
      </c>
      <c r="E3145" s="24" t="s">
        <v>546</v>
      </c>
      <c r="F3145" s="23">
        <v>44105.4</v>
      </c>
      <c r="G3145" s="23">
        <v>-44104.4</v>
      </c>
      <c r="H3145" s="27">
        <v>1</v>
      </c>
      <c r="I3145" s="114"/>
      <c r="J3145" s="17"/>
    </row>
    <row r="3146" spans="1:10" s="15" customFormat="1" ht="23.25" customHeight="1" x14ac:dyDescent="0.55000000000000004">
      <c r="A3146" s="25">
        <v>21</v>
      </c>
      <c r="B3146" s="26">
        <v>100000059994</v>
      </c>
      <c r="C3146" s="25">
        <v>0</v>
      </c>
      <c r="D3146" s="24" t="s">
        <v>545</v>
      </c>
      <c r="E3146" s="24" t="s">
        <v>546</v>
      </c>
      <c r="F3146" s="23">
        <v>44105.4</v>
      </c>
      <c r="G3146" s="23">
        <v>-44104.4</v>
      </c>
      <c r="H3146" s="27">
        <v>1</v>
      </c>
      <c r="I3146" s="114"/>
      <c r="J3146" s="17"/>
    </row>
    <row r="3147" spans="1:10" s="15" customFormat="1" ht="23.25" customHeight="1" x14ac:dyDescent="0.55000000000000004">
      <c r="A3147" s="25">
        <v>22</v>
      </c>
      <c r="B3147" s="26">
        <v>100000059995</v>
      </c>
      <c r="C3147" s="25">
        <v>0</v>
      </c>
      <c r="D3147" s="24" t="s">
        <v>545</v>
      </c>
      <c r="E3147" s="24" t="s">
        <v>546</v>
      </c>
      <c r="F3147" s="23">
        <v>44105.4</v>
      </c>
      <c r="G3147" s="23">
        <v>-44104.4</v>
      </c>
      <c r="H3147" s="27">
        <v>1</v>
      </c>
      <c r="I3147" s="114"/>
      <c r="J3147" s="17"/>
    </row>
    <row r="3148" spans="1:10" s="15" customFormat="1" ht="23.25" customHeight="1" x14ac:dyDescent="0.55000000000000004">
      <c r="A3148" s="25">
        <v>23</v>
      </c>
      <c r="B3148" s="26">
        <v>100000059996</v>
      </c>
      <c r="C3148" s="25">
        <v>0</v>
      </c>
      <c r="D3148" s="24" t="s">
        <v>545</v>
      </c>
      <c r="E3148" s="24" t="s">
        <v>546</v>
      </c>
      <c r="F3148" s="23">
        <v>44105.4</v>
      </c>
      <c r="G3148" s="23">
        <v>-44104.4</v>
      </c>
      <c r="H3148" s="27">
        <v>1</v>
      </c>
      <c r="I3148" s="114"/>
      <c r="J3148" s="17"/>
    </row>
    <row r="3149" spans="1:10" s="15" customFormat="1" ht="23.25" customHeight="1" x14ac:dyDescent="0.55000000000000004">
      <c r="A3149" s="25">
        <v>24</v>
      </c>
      <c r="B3149" s="26">
        <v>100000059997</v>
      </c>
      <c r="C3149" s="25">
        <v>0</v>
      </c>
      <c r="D3149" s="24" t="s">
        <v>545</v>
      </c>
      <c r="E3149" s="24" t="s">
        <v>546</v>
      </c>
      <c r="F3149" s="23">
        <v>88210.8</v>
      </c>
      <c r="G3149" s="23">
        <v>-88209.8</v>
      </c>
      <c r="H3149" s="27">
        <v>1</v>
      </c>
      <c r="I3149" s="114"/>
      <c r="J3149" s="17"/>
    </row>
    <row r="3150" spans="1:10" s="15" customFormat="1" ht="23.25" customHeight="1" x14ac:dyDescent="0.55000000000000004">
      <c r="A3150" s="25">
        <v>25</v>
      </c>
      <c r="B3150" s="26">
        <v>100000059998</v>
      </c>
      <c r="C3150" s="25">
        <v>0</v>
      </c>
      <c r="D3150" s="24" t="s">
        <v>545</v>
      </c>
      <c r="E3150" s="24" t="s">
        <v>546</v>
      </c>
      <c r="F3150" s="23">
        <v>44105.4</v>
      </c>
      <c r="G3150" s="23">
        <v>-44104.4</v>
      </c>
      <c r="H3150" s="27">
        <v>1</v>
      </c>
      <c r="I3150" s="114"/>
      <c r="J3150" s="17"/>
    </row>
    <row r="3151" spans="1:10" s="15" customFormat="1" ht="23.25" customHeight="1" x14ac:dyDescent="0.55000000000000004">
      <c r="A3151" s="25">
        <v>26</v>
      </c>
      <c r="B3151" s="26">
        <v>100000059999</v>
      </c>
      <c r="C3151" s="25">
        <v>0</v>
      </c>
      <c r="D3151" s="24" t="s">
        <v>545</v>
      </c>
      <c r="E3151" s="24" t="s">
        <v>546</v>
      </c>
      <c r="F3151" s="23">
        <v>44105.4</v>
      </c>
      <c r="G3151" s="23">
        <v>-44104.4</v>
      </c>
      <c r="H3151" s="27">
        <v>1</v>
      </c>
      <c r="I3151" s="114"/>
      <c r="J3151" s="17"/>
    </row>
    <row r="3152" spans="1:10" s="15" customFormat="1" ht="23.25" customHeight="1" x14ac:dyDescent="0.55000000000000004">
      <c r="A3152" s="25">
        <v>27</v>
      </c>
      <c r="B3152" s="26">
        <v>100000060000</v>
      </c>
      <c r="C3152" s="25">
        <v>0</v>
      </c>
      <c r="D3152" s="24" t="s">
        <v>545</v>
      </c>
      <c r="E3152" s="24" t="s">
        <v>546</v>
      </c>
      <c r="F3152" s="23">
        <v>44105.4</v>
      </c>
      <c r="G3152" s="23">
        <v>-44104.4</v>
      </c>
      <c r="H3152" s="27">
        <v>1</v>
      </c>
      <c r="I3152" s="114"/>
      <c r="J3152" s="17"/>
    </row>
    <row r="3153" spans="1:10" s="15" customFormat="1" ht="23.25" customHeight="1" x14ac:dyDescent="0.55000000000000004">
      <c r="A3153" s="25">
        <v>28</v>
      </c>
      <c r="B3153" s="26">
        <v>100000060042</v>
      </c>
      <c r="C3153" s="25">
        <v>0</v>
      </c>
      <c r="D3153" s="24" t="s">
        <v>545</v>
      </c>
      <c r="E3153" s="24" t="s">
        <v>544</v>
      </c>
      <c r="F3153" s="23">
        <v>14666.49</v>
      </c>
      <c r="G3153" s="23">
        <v>-14665.49</v>
      </c>
      <c r="H3153" s="27">
        <v>1</v>
      </c>
      <c r="I3153" s="114"/>
      <c r="J3153" s="17"/>
    </row>
    <row r="3154" spans="1:10" s="15" customFormat="1" ht="23.25" customHeight="1" x14ac:dyDescent="0.55000000000000004">
      <c r="A3154" s="25">
        <v>29</v>
      </c>
      <c r="B3154" s="26">
        <v>100000060053</v>
      </c>
      <c r="C3154" s="25">
        <v>0</v>
      </c>
      <c r="D3154" s="24" t="s">
        <v>545</v>
      </c>
      <c r="E3154" s="24" t="s">
        <v>544</v>
      </c>
      <c r="F3154" s="23">
        <v>14666.49</v>
      </c>
      <c r="G3154" s="23">
        <v>-14665.49</v>
      </c>
      <c r="H3154" s="27">
        <v>1</v>
      </c>
      <c r="I3154" s="114"/>
      <c r="J3154" s="17"/>
    </row>
    <row r="3155" spans="1:10" s="15" customFormat="1" ht="23.25" customHeight="1" x14ac:dyDescent="0.55000000000000004">
      <c r="A3155" s="25">
        <v>30</v>
      </c>
      <c r="B3155" s="26">
        <v>100000060054</v>
      </c>
      <c r="C3155" s="25">
        <v>0</v>
      </c>
      <c r="D3155" s="24" t="s">
        <v>545</v>
      </c>
      <c r="E3155" s="24" t="s">
        <v>544</v>
      </c>
      <c r="F3155" s="23">
        <v>14666.49</v>
      </c>
      <c r="G3155" s="23">
        <v>-14665.49</v>
      </c>
      <c r="H3155" s="27">
        <v>1</v>
      </c>
      <c r="I3155" s="114"/>
      <c r="J3155" s="17"/>
    </row>
    <row r="3156" spans="1:10" s="15" customFormat="1" ht="23.25" customHeight="1" x14ac:dyDescent="0.55000000000000004">
      <c r="A3156" s="25">
        <v>31</v>
      </c>
      <c r="B3156" s="26">
        <v>100000060055</v>
      </c>
      <c r="C3156" s="25">
        <v>0</v>
      </c>
      <c r="D3156" s="24" t="s">
        <v>545</v>
      </c>
      <c r="E3156" s="24" t="s">
        <v>544</v>
      </c>
      <c r="F3156" s="23">
        <v>14666.49</v>
      </c>
      <c r="G3156" s="23">
        <v>-14665.49</v>
      </c>
      <c r="H3156" s="27">
        <v>1</v>
      </c>
      <c r="I3156" s="114"/>
      <c r="J3156" s="17"/>
    </row>
    <row r="3157" spans="1:10" s="15" customFormat="1" ht="23.25" customHeight="1" x14ac:dyDescent="0.55000000000000004">
      <c r="A3157" s="25">
        <v>32</v>
      </c>
      <c r="B3157" s="26">
        <v>100000060056</v>
      </c>
      <c r="C3157" s="25">
        <v>0</v>
      </c>
      <c r="D3157" s="24" t="s">
        <v>545</v>
      </c>
      <c r="E3157" s="24" t="s">
        <v>544</v>
      </c>
      <c r="F3157" s="23">
        <v>14666.49</v>
      </c>
      <c r="G3157" s="23">
        <v>-14665.49</v>
      </c>
      <c r="H3157" s="27">
        <v>1</v>
      </c>
      <c r="I3157" s="114"/>
      <c r="J3157" s="17"/>
    </row>
    <row r="3158" spans="1:10" s="15" customFormat="1" ht="23.25" customHeight="1" x14ac:dyDescent="0.55000000000000004">
      <c r="A3158" s="25">
        <v>33</v>
      </c>
      <c r="B3158" s="26">
        <v>100000060057</v>
      </c>
      <c r="C3158" s="25">
        <v>0</v>
      </c>
      <c r="D3158" s="24" t="s">
        <v>545</v>
      </c>
      <c r="E3158" s="24" t="s">
        <v>544</v>
      </c>
      <c r="F3158" s="23">
        <v>14666.49</v>
      </c>
      <c r="G3158" s="23">
        <v>-14665.49</v>
      </c>
      <c r="H3158" s="27">
        <v>1</v>
      </c>
      <c r="I3158" s="114"/>
      <c r="J3158" s="17"/>
    </row>
    <row r="3159" spans="1:10" s="15" customFormat="1" ht="23.25" customHeight="1" x14ac:dyDescent="0.55000000000000004">
      <c r="A3159" s="25">
        <v>34</v>
      </c>
      <c r="B3159" s="26">
        <v>100000060391</v>
      </c>
      <c r="C3159" s="25">
        <v>0</v>
      </c>
      <c r="D3159" s="24" t="s">
        <v>543</v>
      </c>
      <c r="E3159" s="24" t="s">
        <v>265</v>
      </c>
      <c r="F3159" s="23">
        <v>33491</v>
      </c>
      <c r="G3159" s="23">
        <v>-33490</v>
      </c>
      <c r="H3159" s="27">
        <v>1</v>
      </c>
      <c r="I3159" s="114"/>
      <c r="J3159" s="17"/>
    </row>
    <row r="3160" spans="1:10" s="15" customFormat="1" ht="23.25" customHeight="1" x14ac:dyDescent="0.55000000000000004">
      <c r="A3160" s="25">
        <v>35</v>
      </c>
      <c r="B3160" s="26">
        <v>100000060392</v>
      </c>
      <c r="C3160" s="25">
        <v>0</v>
      </c>
      <c r="D3160" s="24" t="s">
        <v>543</v>
      </c>
      <c r="E3160" s="24" t="s">
        <v>265</v>
      </c>
      <c r="F3160" s="23">
        <v>33491</v>
      </c>
      <c r="G3160" s="23">
        <v>-33490</v>
      </c>
      <c r="H3160" s="27">
        <v>1</v>
      </c>
      <c r="I3160" s="114"/>
      <c r="J3160" s="17"/>
    </row>
    <row r="3161" spans="1:10" s="15" customFormat="1" ht="23.25" customHeight="1" x14ac:dyDescent="0.55000000000000004">
      <c r="A3161" s="25">
        <v>36</v>
      </c>
      <c r="B3161" s="26">
        <v>100000060393</v>
      </c>
      <c r="C3161" s="25">
        <v>0</v>
      </c>
      <c r="D3161" s="24" t="s">
        <v>543</v>
      </c>
      <c r="E3161" s="24" t="s">
        <v>265</v>
      </c>
      <c r="F3161" s="23">
        <v>33491</v>
      </c>
      <c r="G3161" s="23">
        <v>-33490</v>
      </c>
      <c r="H3161" s="27">
        <v>1</v>
      </c>
      <c r="I3161" s="114"/>
      <c r="J3161" s="17"/>
    </row>
    <row r="3162" spans="1:10" s="15" customFormat="1" ht="23.25" customHeight="1" x14ac:dyDescent="0.55000000000000004">
      <c r="A3162" s="25">
        <v>37</v>
      </c>
      <c r="B3162" s="26">
        <v>100000060394</v>
      </c>
      <c r="C3162" s="25">
        <v>0</v>
      </c>
      <c r="D3162" s="24" t="s">
        <v>543</v>
      </c>
      <c r="E3162" s="24" t="s">
        <v>265</v>
      </c>
      <c r="F3162" s="23">
        <v>33491</v>
      </c>
      <c r="G3162" s="23">
        <v>-33490</v>
      </c>
      <c r="H3162" s="27">
        <v>1</v>
      </c>
      <c r="I3162" s="114"/>
      <c r="J3162" s="17"/>
    </row>
    <row r="3163" spans="1:10" s="15" customFormat="1" ht="23.25" customHeight="1" x14ac:dyDescent="0.55000000000000004">
      <c r="A3163" s="25">
        <v>38</v>
      </c>
      <c r="B3163" s="26">
        <v>100000060395</v>
      </c>
      <c r="C3163" s="25">
        <v>0</v>
      </c>
      <c r="D3163" s="24" t="s">
        <v>543</v>
      </c>
      <c r="E3163" s="24" t="s">
        <v>265</v>
      </c>
      <c r="F3163" s="23">
        <v>33491</v>
      </c>
      <c r="G3163" s="23">
        <v>-33490</v>
      </c>
      <c r="H3163" s="27">
        <v>1</v>
      </c>
      <c r="I3163" s="114"/>
      <c r="J3163" s="17"/>
    </row>
    <row r="3164" spans="1:10" s="15" customFormat="1" ht="23.25" customHeight="1" x14ac:dyDescent="0.55000000000000004">
      <c r="A3164" s="25">
        <v>39</v>
      </c>
      <c r="B3164" s="26">
        <v>100000060396</v>
      </c>
      <c r="C3164" s="25">
        <v>0</v>
      </c>
      <c r="D3164" s="24" t="s">
        <v>543</v>
      </c>
      <c r="E3164" s="24" t="s">
        <v>265</v>
      </c>
      <c r="F3164" s="23">
        <v>33491</v>
      </c>
      <c r="G3164" s="23">
        <v>-33490</v>
      </c>
      <c r="H3164" s="27">
        <v>1</v>
      </c>
      <c r="I3164" s="114"/>
      <c r="J3164" s="17"/>
    </row>
    <row r="3165" spans="1:10" s="15" customFormat="1" ht="23.25" customHeight="1" x14ac:dyDescent="0.55000000000000004">
      <c r="A3165" s="25">
        <v>40</v>
      </c>
      <c r="B3165" s="26">
        <v>100000060397</v>
      </c>
      <c r="C3165" s="25">
        <v>0</v>
      </c>
      <c r="D3165" s="24" t="s">
        <v>543</v>
      </c>
      <c r="E3165" s="24" t="s">
        <v>265</v>
      </c>
      <c r="F3165" s="23">
        <v>33491</v>
      </c>
      <c r="G3165" s="23">
        <v>-33490</v>
      </c>
      <c r="H3165" s="27">
        <v>1</v>
      </c>
      <c r="I3165" s="114"/>
      <c r="J3165" s="17"/>
    </row>
    <row r="3166" spans="1:10" s="15" customFormat="1" ht="23.25" customHeight="1" x14ac:dyDescent="0.55000000000000004">
      <c r="A3166" s="25">
        <v>41</v>
      </c>
      <c r="B3166" s="26">
        <v>100000060398</v>
      </c>
      <c r="C3166" s="25">
        <v>0</v>
      </c>
      <c r="D3166" s="24" t="s">
        <v>543</v>
      </c>
      <c r="E3166" s="24" t="s">
        <v>265</v>
      </c>
      <c r="F3166" s="23">
        <v>33491</v>
      </c>
      <c r="G3166" s="23">
        <v>-33490</v>
      </c>
      <c r="H3166" s="27">
        <v>1</v>
      </c>
      <c r="I3166" s="114"/>
      <c r="J3166" s="17"/>
    </row>
    <row r="3167" spans="1:10" s="15" customFormat="1" ht="23.25" customHeight="1" x14ac:dyDescent="0.55000000000000004">
      <c r="A3167" s="25">
        <v>42</v>
      </c>
      <c r="B3167" s="26">
        <v>100000060399</v>
      </c>
      <c r="C3167" s="25">
        <v>0</v>
      </c>
      <c r="D3167" s="24" t="s">
        <v>543</v>
      </c>
      <c r="E3167" s="24" t="s">
        <v>265</v>
      </c>
      <c r="F3167" s="23">
        <v>33491</v>
      </c>
      <c r="G3167" s="23">
        <v>-33490</v>
      </c>
      <c r="H3167" s="27">
        <v>1</v>
      </c>
      <c r="I3167" s="114"/>
      <c r="J3167" s="17"/>
    </row>
    <row r="3168" spans="1:10" s="15" customFormat="1" ht="23.25" customHeight="1" x14ac:dyDescent="0.55000000000000004">
      <c r="A3168" s="25">
        <v>43</v>
      </c>
      <c r="B3168" s="26">
        <v>100000060400</v>
      </c>
      <c r="C3168" s="25">
        <v>0</v>
      </c>
      <c r="D3168" s="24" t="s">
        <v>543</v>
      </c>
      <c r="E3168" s="24" t="s">
        <v>265</v>
      </c>
      <c r="F3168" s="23">
        <v>33491</v>
      </c>
      <c r="G3168" s="23">
        <v>-33490</v>
      </c>
      <c r="H3168" s="27">
        <v>1</v>
      </c>
      <c r="I3168" s="114"/>
      <c r="J3168" s="17"/>
    </row>
    <row r="3169" spans="1:10" s="15" customFormat="1" ht="23.25" customHeight="1" x14ac:dyDescent="0.55000000000000004">
      <c r="A3169" s="25">
        <v>44</v>
      </c>
      <c r="B3169" s="26">
        <v>100000060401</v>
      </c>
      <c r="C3169" s="25">
        <v>0</v>
      </c>
      <c r="D3169" s="24" t="s">
        <v>543</v>
      </c>
      <c r="E3169" s="24" t="s">
        <v>542</v>
      </c>
      <c r="F3169" s="23">
        <v>7383</v>
      </c>
      <c r="G3169" s="23">
        <v>-7382</v>
      </c>
      <c r="H3169" s="27">
        <v>1</v>
      </c>
      <c r="I3169" s="114"/>
      <c r="J3169" s="17"/>
    </row>
    <row r="3170" spans="1:10" s="15" customFormat="1" ht="23.25" customHeight="1" x14ac:dyDescent="0.55000000000000004">
      <c r="A3170" s="25">
        <v>45</v>
      </c>
      <c r="B3170" s="26">
        <v>100000060402</v>
      </c>
      <c r="C3170" s="25">
        <v>0</v>
      </c>
      <c r="D3170" s="24" t="s">
        <v>543</v>
      </c>
      <c r="E3170" s="24" t="s">
        <v>542</v>
      </c>
      <c r="F3170" s="23">
        <v>7383</v>
      </c>
      <c r="G3170" s="23">
        <v>-7382</v>
      </c>
      <c r="H3170" s="27">
        <v>1</v>
      </c>
      <c r="I3170" s="114"/>
      <c r="J3170" s="17"/>
    </row>
    <row r="3171" spans="1:10" s="15" customFormat="1" ht="23.25" customHeight="1" x14ac:dyDescent="0.55000000000000004">
      <c r="A3171" s="25">
        <v>46</v>
      </c>
      <c r="B3171" s="26">
        <v>100000060403</v>
      </c>
      <c r="C3171" s="25">
        <v>0</v>
      </c>
      <c r="D3171" s="24" t="s">
        <v>543</v>
      </c>
      <c r="E3171" s="24" t="s">
        <v>542</v>
      </c>
      <c r="F3171" s="23">
        <v>7383</v>
      </c>
      <c r="G3171" s="23">
        <v>-7382</v>
      </c>
      <c r="H3171" s="27">
        <v>1</v>
      </c>
      <c r="I3171" s="114"/>
      <c r="J3171" s="17"/>
    </row>
    <row r="3172" spans="1:10" s="15" customFormat="1" ht="23.25" customHeight="1" x14ac:dyDescent="0.55000000000000004">
      <c r="A3172" s="25">
        <v>47</v>
      </c>
      <c r="B3172" s="26">
        <v>100000060404</v>
      </c>
      <c r="C3172" s="25">
        <v>0</v>
      </c>
      <c r="D3172" s="24" t="s">
        <v>543</v>
      </c>
      <c r="E3172" s="24" t="s">
        <v>542</v>
      </c>
      <c r="F3172" s="23">
        <v>7383</v>
      </c>
      <c r="G3172" s="23">
        <v>-7382</v>
      </c>
      <c r="H3172" s="27">
        <v>1</v>
      </c>
      <c r="I3172" s="114"/>
      <c r="J3172" s="17"/>
    </row>
    <row r="3173" spans="1:10" s="15" customFormat="1" ht="23.25" customHeight="1" x14ac:dyDescent="0.55000000000000004">
      <c r="A3173" s="25">
        <v>48</v>
      </c>
      <c r="B3173" s="26">
        <v>100000060405</v>
      </c>
      <c r="C3173" s="25">
        <v>0</v>
      </c>
      <c r="D3173" s="24" t="s">
        <v>543</v>
      </c>
      <c r="E3173" s="24" t="s">
        <v>542</v>
      </c>
      <c r="F3173" s="23">
        <v>7383</v>
      </c>
      <c r="G3173" s="23">
        <v>-7382</v>
      </c>
      <c r="H3173" s="27">
        <v>1</v>
      </c>
      <c r="I3173" s="114"/>
      <c r="J3173" s="17"/>
    </row>
    <row r="3174" spans="1:10" s="15" customFormat="1" ht="23.25" customHeight="1" x14ac:dyDescent="0.55000000000000004">
      <c r="A3174" s="25">
        <v>49</v>
      </c>
      <c r="B3174" s="26">
        <v>100000060406</v>
      </c>
      <c r="C3174" s="25">
        <v>0</v>
      </c>
      <c r="D3174" s="24" t="s">
        <v>543</v>
      </c>
      <c r="E3174" s="24" t="s">
        <v>542</v>
      </c>
      <c r="F3174" s="23">
        <v>7383</v>
      </c>
      <c r="G3174" s="23">
        <v>-7382</v>
      </c>
      <c r="H3174" s="27">
        <v>1</v>
      </c>
      <c r="I3174" s="114"/>
      <c r="J3174" s="17"/>
    </row>
    <row r="3175" spans="1:10" s="15" customFormat="1" ht="23.25" customHeight="1" x14ac:dyDescent="0.55000000000000004">
      <c r="A3175" s="25">
        <v>50</v>
      </c>
      <c r="B3175" s="26">
        <v>100000060407</v>
      </c>
      <c r="C3175" s="25">
        <v>0</v>
      </c>
      <c r="D3175" s="24" t="s">
        <v>543</v>
      </c>
      <c r="E3175" s="24" t="s">
        <v>542</v>
      </c>
      <c r="F3175" s="23">
        <v>7383</v>
      </c>
      <c r="G3175" s="23">
        <v>-7382</v>
      </c>
      <c r="H3175" s="27">
        <v>1</v>
      </c>
      <c r="I3175" s="114"/>
      <c r="J3175" s="17"/>
    </row>
    <row r="3176" spans="1:10" s="15" customFormat="1" ht="23.25" customHeight="1" x14ac:dyDescent="0.55000000000000004">
      <c r="A3176" s="25">
        <v>51</v>
      </c>
      <c r="B3176" s="26">
        <v>100000060408</v>
      </c>
      <c r="C3176" s="25">
        <v>0</v>
      </c>
      <c r="D3176" s="24" t="s">
        <v>543</v>
      </c>
      <c r="E3176" s="24" t="s">
        <v>542</v>
      </c>
      <c r="F3176" s="23">
        <v>7383</v>
      </c>
      <c r="G3176" s="23">
        <v>-7382</v>
      </c>
      <c r="H3176" s="27">
        <v>1</v>
      </c>
      <c r="I3176" s="114"/>
      <c r="J3176" s="17"/>
    </row>
    <row r="3177" spans="1:10" s="15" customFormat="1" ht="23.25" customHeight="1" x14ac:dyDescent="0.55000000000000004">
      <c r="A3177" s="25">
        <v>52</v>
      </c>
      <c r="B3177" s="26">
        <v>100000060409</v>
      </c>
      <c r="C3177" s="25">
        <v>0</v>
      </c>
      <c r="D3177" s="24" t="s">
        <v>543</v>
      </c>
      <c r="E3177" s="24" t="s">
        <v>542</v>
      </c>
      <c r="F3177" s="23">
        <v>7383</v>
      </c>
      <c r="G3177" s="23">
        <v>-7382</v>
      </c>
      <c r="H3177" s="27">
        <v>1</v>
      </c>
      <c r="I3177" s="114"/>
      <c r="J3177" s="17"/>
    </row>
    <row r="3178" spans="1:10" s="15" customFormat="1" ht="23.25" customHeight="1" x14ac:dyDescent="0.55000000000000004">
      <c r="A3178" s="25">
        <v>53</v>
      </c>
      <c r="B3178" s="26">
        <v>100000060410</v>
      </c>
      <c r="C3178" s="25">
        <v>0</v>
      </c>
      <c r="D3178" s="24" t="s">
        <v>543</v>
      </c>
      <c r="E3178" s="24" t="s">
        <v>542</v>
      </c>
      <c r="F3178" s="23">
        <v>7383</v>
      </c>
      <c r="G3178" s="23">
        <v>-7382</v>
      </c>
      <c r="H3178" s="27">
        <v>1</v>
      </c>
      <c r="I3178" s="114"/>
      <c r="J3178" s="17"/>
    </row>
    <row r="3179" spans="1:10" s="15" customFormat="1" ht="23.25" customHeight="1" x14ac:dyDescent="0.55000000000000004">
      <c r="A3179" s="25">
        <v>54</v>
      </c>
      <c r="B3179" s="26">
        <v>100000060416</v>
      </c>
      <c r="C3179" s="25">
        <v>0</v>
      </c>
      <c r="D3179" s="24" t="s">
        <v>541</v>
      </c>
      <c r="E3179" s="24" t="s">
        <v>344</v>
      </c>
      <c r="F3179" s="23">
        <v>6634</v>
      </c>
      <c r="G3179" s="23">
        <v>-6633</v>
      </c>
      <c r="H3179" s="27">
        <v>1</v>
      </c>
      <c r="I3179" s="114"/>
      <c r="J3179" s="17"/>
    </row>
    <row r="3180" spans="1:10" s="15" customFormat="1" ht="23.25" customHeight="1" x14ac:dyDescent="0.55000000000000004">
      <c r="A3180" s="25">
        <v>55</v>
      </c>
      <c r="B3180" s="26">
        <v>100000060417</v>
      </c>
      <c r="C3180" s="25">
        <v>0</v>
      </c>
      <c r="D3180" s="24" t="s">
        <v>541</v>
      </c>
      <c r="E3180" s="24" t="s">
        <v>344</v>
      </c>
      <c r="F3180" s="23">
        <v>5457</v>
      </c>
      <c r="G3180" s="23">
        <v>-5456</v>
      </c>
      <c r="H3180" s="27">
        <v>1</v>
      </c>
      <c r="I3180" s="114"/>
      <c r="J3180" s="17"/>
    </row>
    <row r="3181" spans="1:10" s="15" customFormat="1" ht="23.25" customHeight="1" x14ac:dyDescent="0.55000000000000004">
      <c r="A3181" s="25">
        <v>56</v>
      </c>
      <c r="B3181" s="26">
        <v>100000060418</v>
      </c>
      <c r="C3181" s="25">
        <v>0</v>
      </c>
      <c r="D3181" s="24" t="s">
        <v>541</v>
      </c>
      <c r="E3181" s="24" t="s">
        <v>265</v>
      </c>
      <c r="F3181" s="23">
        <v>23540</v>
      </c>
      <c r="G3181" s="23">
        <v>-23539</v>
      </c>
      <c r="H3181" s="27">
        <v>1</v>
      </c>
      <c r="I3181" s="114"/>
      <c r="J3181" s="17"/>
    </row>
    <row r="3182" spans="1:10" s="15" customFormat="1" ht="23.25" customHeight="1" x14ac:dyDescent="0.55000000000000004">
      <c r="A3182" s="25">
        <v>57</v>
      </c>
      <c r="B3182" s="26">
        <v>100000060420</v>
      </c>
      <c r="C3182" s="25">
        <v>0</v>
      </c>
      <c r="D3182" s="24" t="s">
        <v>540</v>
      </c>
      <c r="E3182" s="24" t="s">
        <v>432</v>
      </c>
      <c r="F3182" s="23">
        <v>36971</v>
      </c>
      <c r="G3182" s="23">
        <v>-36970</v>
      </c>
      <c r="H3182" s="27">
        <v>1</v>
      </c>
      <c r="I3182" s="114"/>
      <c r="J3182" s="17"/>
    </row>
    <row r="3183" spans="1:10" s="15" customFormat="1" ht="23.25" customHeight="1" x14ac:dyDescent="0.55000000000000004">
      <c r="A3183" s="25">
        <v>58</v>
      </c>
      <c r="B3183" s="26">
        <v>100000060455</v>
      </c>
      <c r="C3183" s="25">
        <v>0</v>
      </c>
      <c r="D3183" s="24" t="s">
        <v>539</v>
      </c>
      <c r="E3183" s="24" t="s">
        <v>538</v>
      </c>
      <c r="F3183" s="23">
        <v>37664</v>
      </c>
      <c r="G3183" s="23">
        <v>-37663</v>
      </c>
      <c r="H3183" s="27">
        <v>1</v>
      </c>
      <c r="I3183" s="114"/>
      <c r="J3183" s="17"/>
    </row>
    <row r="3184" spans="1:10" s="15" customFormat="1" ht="23.25" customHeight="1" x14ac:dyDescent="0.55000000000000004">
      <c r="A3184" s="25">
        <v>59</v>
      </c>
      <c r="B3184" s="26">
        <v>100000060456</v>
      </c>
      <c r="C3184" s="25">
        <v>0</v>
      </c>
      <c r="D3184" s="24" t="s">
        <v>539</v>
      </c>
      <c r="E3184" s="24" t="s">
        <v>538</v>
      </c>
      <c r="F3184" s="23">
        <v>37664</v>
      </c>
      <c r="G3184" s="23">
        <v>-37663</v>
      </c>
      <c r="H3184" s="27">
        <v>1</v>
      </c>
      <c r="I3184" s="114"/>
      <c r="J3184" s="17"/>
    </row>
    <row r="3185" spans="1:10" s="15" customFormat="1" ht="23.25" customHeight="1" x14ac:dyDescent="0.55000000000000004">
      <c r="A3185" s="25">
        <v>60</v>
      </c>
      <c r="B3185" s="26">
        <v>100000090659</v>
      </c>
      <c r="C3185" s="25">
        <v>0</v>
      </c>
      <c r="D3185" s="24" t="s">
        <v>537</v>
      </c>
      <c r="E3185" s="24" t="s">
        <v>432</v>
      </c>
      <c r="F3185" s="23">
        <v>16039.3</v>
      </c>
      <c r="G3185" s="23">
        <v>-16038.3</v>
      </c>
      <c r="H3185" s="27">
        <v>1</v>
      </c>
      <c r="I3185" s="114"/>
      <c r="J3185" s="17"/>
    </row>
    <row r="3186" spans="1:10" s="15" customFormat="1" ht="23.25" customHeight="1" x14ac:dyDescent="0.55000000000000004">
      <c r="A3186" s="25">
        <v>61</v>
      </c>
      <c r="B3186" s="26">
        <v>100000090660</v>
      </c>
      <c r="C3186" s="25">
        <v>0</v>
      </c>
      <c r="D3186" s="24" t="s">
        <v>537</v>
      </c>
      <c r="E3186" s="24" t="s">
        <v>432</v>
      </c>
      <c r="F3186" s="23">
        <v>16039.3</v>
      </c>
      <c r="G3186" s="23">
        <v>-16038.3</v>
      </c>
      <c r="H3186" s="27">
        <v>1</v>
      </c>
      <c r="I3186" s="114"/>
      <c r="J3186" s="17"/>
    </row>
    <row r="3187" spans="1:10" s="15" customFormat="1" ht="23.25" customHeight="1" x14ac:dyDescent="0.55000000000000004">
      <c r="A3187" s="25">
        <v>62</v>
      </c>
      <c r="B3187" s="26">
        <v>100000090661</v>
      </c>
      <c r="C3187" s="25">
        <v>0</v>
      </c>
      <c r="D3187" s="24" t="s">
        <v>537</v>
      </c>
      <c r="E3187" s="24" t="s">
        <v>432</v>
      </c>
      <c r="F3187" s="23">
        <v>16039.3</v>
      </c>
      <c r="G3187" s="23">
        <v>-16038.3</v>
      </c>
      <c r="H3187" s="27">
        <v>1</v>
      </c>
      <c r="I3187" s="114"/>
      <c r="J3187" s="17"/>
    </row>
    <row r="3188" spans="1:10" s="15" customFormat="1" ht="23.25" customHeight="1" x14ac:dyDescent="0.55000000000000004">
      <c r="A3188" s="25">
        <v>63</v>
      </c>
      <c r="B3188" s="26">
        <v>100000090662</v>
      </c>
      <c r="C3188" s="25">
        <v>0</v>
      </c>
      <c r="D3188" s="24" t="s">
        <v>537</v>
      </c>
      <c r="E3188" s="24" t="s">
        <v>432</v>
      </c>
      <c r="F3188" s="23">
        <v>16039.3</v>
      </c>
      <c r="G3188" s="23">
        <v>-16038.3</v>
      </c>
      <c r="H3188" s="27">
        <v>1</v>
      </c>
      <c r="I3188" s="114"/>
      <c r="J3188" s="17"/>
    </row>
    <row r="3189" spans="1:10" s="15" customFormat="1" ht="23.25" customHeight="1" x14ac:dyDescent="0.55000000000000004">
      <c r="A3189" s="25">
        <v>64</v>
      </c>
      <c r="B3189" s="26">
        <v>100000090663</v>
      </c>
      <c r="C3189" s="25">
        <v>0</v>
      </c>
      <c r="D3189" s="24" t="s">
        <v>537</v>
      </c>
      <c r="E3189" s="24" t="s">
        <v>432</v>
      </c>
      <c r="F3189" s="23">
        <v>16039.3</v>
      </c>
      <c r="G3189" s="23">
        <v>-16038.3</v>
      </c>
      <c r="H3189" s="27">
        <v>1</v>
      </c>
      <c r="I3189" s="114"/>
      <c r="J3189" s="17"/>
    </row>
    <row r="3190" spans="1:10" s="15" customFormat="1" ht="23.25" customHeight="1" x14ac:dyDescent="0.55000000000000004">
      <c r="A3190" s="25">
        <v>65</v>
      </c>
      <c r="B3190" s="26">
        <v>100000090664</v>
      </c>
      <c r="C3190" s="25">
        <v>0</v>
      </c>
      <c r="D3190" s="24" t="s">
        <v>537</v>
      </c>
      <c r="E3190" s="24" t="s">
        <v>432</v>
      </c>
      <c r="F3190" s="23">
        <v>16039.3</v>
      </c>
      <c r="G3190" s="23">
        <v>-16038.3</v>
      </c>
      <c r="H3190" s="27">
        <v>1</v>
      </c>
      <c r="I3190" s="114"/>
      <c r="J3190" s="17"/>
    </row>
    <row r="3191" spans="1:10" s="15" customFormat="1" ht="23.25" customHeight="1" x14ac:dyDescent="0.55000000000000004">
      <c r="A3191" s="25">
        <v>66</v>
      </c>
      <c r="B3191" s="26">
        <v>100000090665</v>
      </c>
      <c r="C3191" s="25">
        <v>0</v>
      </c>
      <c r="D3191" s="24" t="s">
        <v>537</v>
      </c>
      <c r="E3191" s="24" t="s">
        <v>432</v>
      </c>
      <c r="F3191" s="23">
        <v>16039.3</v>
      </c>
      <c r="G3191" s="23">
        <v>-16038.3</v>
      </c>
      <c r="H3191" s="27">
        <v>1</v>
      </c>
      <c r="I3191" s="114"/>
      <c r="J3191" s="17"/>
    </row>
    <row r="3192" spans="1:10" s="15" customFormat="1" ht="23.25" customHeight="1" x14ac:dyDescent="0.55000000000000004">
      <c r="A3192" s="25">
        <v>67</v>
      </c>
      <c r="B3192" s="26">
        <v>100000090666</v>
      </c>
      <c r="C3192" s="25">
        <v>0</v>
      </c>
      <c r="D3192" s="24" t="s">
        <v>537</v>
      </c>
      <c r="E3192" s="24" t="s">
        <v>432</v>
      </c>
      <c r="F3192" s="23">
        <v>16039.3</v>
      </c>
      <c r="G3192" s="23">
        <v>-16038.3</v>
      </c>
      <c r="H3192" s="27">
        <v>1</v>
      </c>
      <c r="I3192" s="114"/>
      <c r="J3192" s="17"/>
    </row>
    <row r="3193" spans="1:10" s="15" customFormat="1" ht="23.25" customHeight="1" x14ac:dyDescent="0.55000000000000004">
      <c r="A3193" s="25">
        <v>68</v>
      </c>
      <c r="B3193" s="26">
        <v>100000090667</v>
      </c>
      <c r="C3193" s="25">
        <v>0</v>
      </c>
      <c r="D3193" s="24" t="s">
        <v>537</v>
      </c>
      <c r="E3193" s="24" t="s">
        <v>432</v>
      </c>
      <c r="F3193" s="23">
        <v>16039.3</v>
      </c>
      <c r="G3193" s="23">
        <v>-16038.3</v>
      </c>
      <c r="H3193" s="27">
        <v>1</v>
      </c>
      <c r="I3193" s="114"/>
      <c r="J3193" s="17"/>
    </row>
    <row r="3194" spans="1:10" s="15" customFormat="1" ht="23.25" customHeight="1" x14ac:dyDescent="0.55000000000000004">
      <c r="A3194" s="25">
        <v>69</v>
      </c>
      <c r="B3194" s="26">
        <v>100000090668</v>
      </c>
      <c r="C3194" s="25">
        <v>0</v>
      </c>
      <c r="D3194" s="24" t="s">
        <v>537</v>
      </c>
      <c r="E3194" s="24" t="s">
        <v>432</v>
      </c>
      <c r="F3194" s="23">
        <v>16039.3</v>
      </c>
      <c r="G3194" s="23">
        <v>-16038.3</v>
      </c>
      <c r="H3194" s="27">
        <v>1</v>
      </c>
      <c r="I3194" s="114"/>
      <c r="J3194" s="17"/>
    </row>
    <row r="3195" spans="1:10" s="15" customFormat="1" ht="23.25" customHeight="1" x14ac:dyDescent="0.55000000000000004">
      <c r="A3195" s="25">
        <v>70</v>
      </c>
      <c r="B3195" s="26">
        <v>100000090669</v>
      </c>
      <c r="C3195" s="25">
        <v>0</v>
      </c>
      <c r="D3195" s="24" t="s">
        <v>537</v>
      </c>
      <c r="E3195" s="24" t="s">
        <v>432</v>
      </c>
      <c r="F3195" s="23">
        <v>16039.3</v>
      </c>
      <c r="G3195" s="23">
        <v>-16038.3</v>
      </c>
      <c r="H3195" s="27">
        <v>1</v>
      </c>
      <c r="I3195" s="114"/>
      <c r="J3195" s="17"/>
    </row>
    <row r="3196" spans="1:10" s="15" customFormat="1" ht="23.25" customHeight="1" x14ac:dyDescent="0.55000000000000004">
      <c r="A3196" s="25">
        <v>71</v>
      </c>
      <c r="B3196" s="26">
        <v>100000090670</v>
      </c>
      <c r="C3196" s="25">
        <v>0</v>
      </c>
      <c r="D3196" s="24" t="s">
        <v>537</v>
      </c>
      <c r="E3196" s="24" t="s">
        <v>432</v>
      </c>
      <c r="F3196" s="23">
        <v>16039.3</v>
      </c>
      <c r="G3196" s="23">
        <v>-16038.3</v>
      </c>
      <c r="H3196" s="27">
        <v>1</v>
      </c>
      <c r="I3196" s="114"/>
      <c r="J3196" s="17"/>
    </row>
    <row r="3197" spans="1:10" s="15" customFormat="1" ht="23.25" customHeight="1" x14ac:dyDescent="0.55000000000000004">
      <c r="A3197" s="25">
        <v>72</v>
      </c>
      <c r="B3197" s="26">
        <v>100000090671</v>
      </c>
      <c r="C3197" s="25">
        <v>0</v>
      </c>
      <c r="D3197" s="24" t="s">
        <v>537</v>
      </c>
      <c r="E3197" s="24" t="s">
        <v>432</v>
      </c>
      <c r="F3197" s="23">
        <v>16039.3</v>
      </c>
      <c r="G3197" s="23">
        <v>-16038.3</v>
      </c>
      <c r="H3197" s="27">
        <v>1</v>
      </c>
      <c r="I3197" s="114"/>
      <c r="J3197" s="17"/>
    </row>
    <row r="3198" spans="1:10" s="15" customFormat="1" ht="23.25" customHeight="1" x14ac:dyDescent="0.55000000000000004">
      <c r="A3198" s="25">
        <v>73</v>
      </c>
      <c r="B3198" s="26">
        <v>100000090672</v>
      </c>
      <c r="C3198" s="25">
        <v>0</v>
      </c>
      <c r="D3198" s="24" t="s">
        <v>537</v>
      </c>
      <c r="E3198" s="24" t="s">
        <v>432</v>
      </c>
      <c r="F3198" s="23">
        <v>16039.3</v>
      </c>
      <c r="G3198" s="23">
        <v>-16038.3</v>
      </c>
      <c r="H3198" s="27">
        <v>1</v>
      </c>
      <c r="I3198" s="114"/>
      <c r="J3198" s="17"/>
    </row>
    <row r="3199" spans="1:10" s="15" customFormat="1" ht="23.25" customHeight="1" x14ac:dyDescent="0.55000000000000004">
      <c r="A3199" s="25">
        <v>74</v>
      </c>
      <c r="B3199" s="26">
        <v>100000090673</v>
      </c>
      <c r="C3199" s="25">
        <v>0</v>
      </c>
      <c r="D3199" s="24" t="s">
        <v>537</v>
      </c>
      <c r="E3199" s="24" t="s">
        <v>432</v>
      </c>
      <c r="F3199" s="23">
        <v>16039.3</v>
      </c>
      <c r="G3199" s="23">
        <v>-16038.3</v>
      </c>
      <c r="H3199" s="27">
        <v>1</v>
      </c>
      <c r="I3199" s="114"/>
      <c r="J3199" s="17"/>
    </row>
    <row r="3200" spans="1:10" s="15" customFormat="1" ht="23.25" customHeight="1" x14ac:dyDescent="0.55000000000000004">
      <c r="A3200" s="25">
        <v>75</v>
      </c>
      <c r="B3200" s="26">
        <v>100000090674</v>
      </c>
      <c r="C3200" s="25">
        <v>0</v>
      </c>
      <c r="D3200" s="24" t="s">
        <v>537</v>
      </c>
      <c r="E3200" s="24" t="s">
        <v>432</v>
      </c>
      <c r="F3200" s="23">
        <v>16039.3</v>
      </c>
      <c r="G3200" s="23">
        <v>-16038.3</v>
      </c>
      <c r="H3200" s="27">
        <v>1</v>
      </c>
      <c r="I3200" s="114"/>
      <c r="J3200" s="17"/>
    </row>
    <row r="3201" spans="1:10" s="15" customFormat="1" ht="23.25" customHeight="1" x14ac:dyDescent="0.55000000000000004">
      <c r="A3201" s="25">
        <v>76</v>
      </c>
      <c r="B3201" s="26">
        <v>100000090675</v>
      </c>
      <c r="C3201" s="25">
        <v>0</v>
      </c>
      <c r="D3201" s="24" t="s">
        <v>537</v>
      </c>
      <c r="E3201" s="24" t="s">
        <v>432</v>
      </c>
      <c r="F3201" s="23">
        <v>16039.3</v>
      </c>
      <c r="G3201" s="23">
        <v>-16038.3</v>
      </c>
      <c r="H3201" s="27">
        <v>1</v>
      </c>
      <c r="I3201" s="114"/>
      <c r="J3201" s="17"/>
    </row>
    <row r="3202" spans="1:10" s="15" customFormat="1" ht="23.25" customHeight="1" x14ac:dyDescent="0.55000000000000004">
      <c r="A3202" s="25">
        <v>77</v>
      </c>
      <c r="B3202" s="26">
        <v>100000090676</v>
      </c>
      <c r="C3202" s="25">
        <v>0</v>
      </c>
      <c r="D3202" s="24" t="s">
        <v>537</v>
      </c>
      <c r="E3202" s="24" t="s">
        <v>432</v>
      </c>
      <c r="F3202" s="23">
        <v>16039.3</v>
      </c>
      <c r="G3202" s="23">
        <v>-16038.3</v>
      </c>
      <c r="H3202" s="27">
        <v>1</v>
      </c>
      <c r="I3202" s="114"/>
      <c r="J3202" s="17"/>
    </row>
    <row r="3203" spans="1:10" s="15" customFormat="1" ht="23.25" customHeight="1" x14ac:dyDescent="0.55000000000000004">
      <c r="A3203" s="25">
        <v>78</v>
      </c>
      <c r="B3203" s="26">
        <v>100000090677</v>
      </c>
      <c r="C3203" s="25">
        <v>0</v>
      </c>
      <c r="D3203" s="24" t="s">
        <v>537</v>
      </c>
      <c r="E3203" s="24" t="s">
        <v>432</v>
      </c>
      <c r="F3203" s="23">
        <v>16039.3</v>
      </c>
      <c r="G3203" s="23">
        <v>-16038.3</v>
      </c>
      <c r="H3203" s="27">
        <v>1</v>
      </c>
      <c r="I3203" s="114"/>
      <c r="J3203" s="17"/>
    </row>
    <row r="3204" spans="1:10" s="15" customFormat="1" ht="23.25" customHeight="1" x14ac:dyDescent="0.55000000000000004">
      <c r="A3204" s="25">
        <v>79</v>
      </c>
      <c r="B3204" s="26">
        <v>100000090678</v>
      </c>
      <c r="C3204" s="25">
        <v>0</v>
      </c>
      <c r="D3204" s="24" t="s">
        <v>537</v>
      </c>
      <c r="E3204" s="24" t="s">
        <v>432</v>
      </c>
      <c r="F3204" s="23">
        <v>16039.3</v>
      </c>
      <c r="G3204" s="23">
        <v>-16038.3</v>
      </c>
      <c r="H3204" s="27">
        <v>1</v>
      </c>
      <c r="I3204" s="114"/>
      <c r="J3204" s="17"/>
    </row>
    <row r="3205" spans="1:10" s="15" customFormat="1" ht="23.25" customHeight="1" x14ac:dyDescent="0.55000000000000004">
      <c r="A3205" s="25">
        <v>80</v>
      </c>
      <c r="B3205" s="26">
        <v>100000090679</v>
      </c>
      <c r="C3205" s="25">
        <v>0</v>
      </c>
      <c r="D3205" s="24" t="s">
        <v>537</v>
      </c>
      <c r="E3205" s="24" t="s">
        <v>432</v>
      </c>
      <c r="F3205" s="23">
        <v>16039.3</v>
      </c>
      <c r="G3205" s="23">
        <v>-16038.3</v>
      </c>
      <c r="H3205" s="27">
        <v>1</v>
      </c>
      <c r="I3205" s="114"/>
      <c r="J3205" s="17"/>
    </row>
    <row r="3206" spans="1:10" s="15" customFormat="1" ht="23.25" customHeight="1" x14ac:dyDescent="0.55000000000000004">
      <c r="A3206" s="25">
        <v>81</v>
      </c>
      <c r="B3206" s="26">
        <v>100000090680</v>
      </c>
      <c r="C3206" s="25">
        <v>0</v>
      </c>
      <c r="D3206" s="24" t="s">
        <v>537</v>
      </c>
      <c r="E3206" s="24" t="s">
        <v>432</v>
      </c>
      <c r="F3206" s="23">
        <v>16039.3</v>
      </c>
      <c r="G3206" s="23">
        <v>-16038.3</v>
      </c>
      <c r="H3206" s="27">
        <v>1</v>
      </c>
      <c r="I3206" s="114"/>
      <c r="J3206" s="17"/>
    </row>
    <row r="3207" spans="1:10" s="15" customFormat="1" ht="23.25" customHeight="1" x14ac:dyDescent="0.55000000000000004">
      <c r="A3207" s="25">
        <v>82</v>
      </c>
      <c r="B3207" s="26">
        <v>100000090681</v>
      </c>
      <c r="C3207" s="25">
        <v>0</v>
      </c>
      <c r="D3207" s="24" t="s">
        <v>537</v>
      </c>
      <c r="E3207" s="24" t="s">
        <v>432</v>
      </c>
      <c r="F3207" s="23">
        <v>16039.3</v>
      </c>
      <c r="G3207" s="23">
        <v>-16038.3</v>
      </c>
      <c r="H3207" s="27">
        <v>1</v>
      </c>
      <c r="I3207" s="114"/>
      <c r="J3207" s="17"/>
    </row>
    <row r="3208" spans="1:10" s="15" customFormat="1" ht="23.25" customHeight="1" x14ac:dyDescent="0.55000000000000004">
      <c r="A3208" s="25">
        <v>83</v>
      </c>
      <c r="B3208" s="26">
        <v>100000090682</v>
      </c>
      <c r="C3208" s="25">
        <v>0</v>
      </c>
      <c r="D3208" s="24" t="s">
        <v>537</v>
      </c>
      <c r="E3208" s="24" t="s">
        <v>432</v>
      </c>
      <c r="F3208" s="23">
        <v>16039.3</v>
      </c>
      <c r="G3208" s="23">
        <v>-16038.3</v>
      </c>
      <c r="H3208" s="27">
        <v>1</v>
      </c>
      <c r="I3208" s="114"/>
      <c r="J3208" s="17"/>
    </row>
    <row r="3209" spans="1:10" s="15" customFormat="1" ht="23.25" customHeight="1" x14ac:dyDescent="0.55000000000000004">
      <c r="A3209" s="25">
        <v>84</v>
      </c>
      <c r="B3209" s="26">
        <v>100000090683</v>
      </c>
      <c r="C3209" s="25">
        <v>0</v>
      </c>
      <c r="D3209" s="24" t="s">
        <v>537</v>
      </c>
      <c r="E3209" s="24" t="s">
        <v>432</v>
      </c>
      <c r="F3209" s="23">
        <v>16039.3</v>
      </c>
      <c r="G3209" s="23">
        <v>-16038.3</v>
      </c>
      <c r="H3209" s="27">
        <v>1</v>
      </c>
      <c r="I3209" s="114"/>
      <c r="J3209" s="17"/>
    </row>
    <row r="3210" spans="1:10" s="15" customFormat="1" ht="23.25" customHeight="1" x14ac:dyDescent="0.55000000000000004">
      <c r="A3210" s="25">
        <v>85</v>
      </c>
      <c r="B3210" s="26">
        <v>100000091532</v>
      </c>
      <c r="C3210" s="25">
        <v>0</v>
      </c>
      <c r="D3210" s="24" t="s">
        <v>537</v>
      </c>
      <c r="E3210" s="24" t="s">
        <v>432</v>
      </c>
      <c r="F3210" s="23">
        <v>16039.3</v>
      </c>
      <c r="G3210" s="23">
        <v>-16038.3</v>
      </c>
      <c r="H3210" s="27">
        <v>1</v>
      </c>
      <c r="I3210" s="114"/>
      <c r="J3210" s="17"/>
    </row>
    <row r="3211" spans="1:10" s="15" customFormat="1" ht="23.25" customHeight="1" x14ac:dyDescent="0.55000000000000004">
      <c r="A3211" s="25">
        <v>86</v>
      </c>
      <c r="B3211" s="26">
        <v>100000091533</v>
      </c>
      <c r="C3211" s="25">
        <v>0</v>
      </c>
      <c r="D3211" s="24" t="s">
        <v>537</v>
      </c>
      <c r="E3211" s="24" t="s">
        <v>432</v>
      </c>
      <c r="F3211" s="23">
        <v>16039.3</v>
      </c>
      <c r="G3211" s="23">
        <v>-16038.3</v>
      </c>
      <c r="H3211" s="27">
        <v>1</v>
      </c>
      <c r="I3211" s="114"/>
      <c r="J3211" s="17"/>
    </row>
    <row r="3212" spans="1:10" s="15" customFormat="1" ht="23.25" customHeight="1" x14ac:dyDescent="0.55000000000000004">
      <c r="A3212" s="25">
        <v>87</v>
      </c>
      <c r="B3212" s="26">
        <v>100000091534</v>
      </c>
      <c r="C3212" s="25">
        <v>0</v>
      </c>
      <c r="D3212" s="24" t="s">
        <v>537</v>
      </c>
      <c r="E3212" s="24" t="s">
        <v>432</v>
      </c>
      <c r="F3212" s="23">
        <v>16039.3</v>
      </c>
      <c r="G3212" s="23">
        <v>-16038.3</v>
      </c>
      <c r="H3212" s="27">
        <v>1</v>
      </c>
      <c r="I3212" s="114"/>
      <c r="J3212" s="17"/>
    </row>
    <row r="3213" spans="1:10" s="15" customFormat="1" ht="23.25" customHeight="1" x14ac:dyDescent="0.55000000000000004">
      <c r="A3213" s="25">
        <v>88</v>
      </c>
      <c r="B3213" s="26">
        <v>100000091535</v>
      </c>
      <c r="C3213" s="25">
        <v>0</v>
      </c>
      <c r="D3213" s="24" t="s">
        <v>537</v>
      </c>
      <c r="E3213" s="24" t="s">
        <v>432</v>
      </c>
      <c r="F3213" s="23">
        <v>16039.3</v>
      </c>
      <c r="G3213" s="23">
        <v>-16038.3</v>
      </c>
      <c r="H3213" s="27">
        <v>1</v>
      </c>
      <c r="I3213" s="114"/>
      <c r="J3213" s="17"/>
    </row>
    <row r="3214" spans="1:10" s="15" customFormat="1" ht="23.25" customHeight="1" x14ac:dyDescent="0.55000000000000004">
      <c r="A3214" s="25">
        <v>89</v>
      </c>
      <c r="B3214" s="26">
        <v>100000091536</v>
      </c>
      <c r="C3214" s="25">
        <v>0</v>
      </c>
      <c r="D3214" s="24" t="s">
        <v>537</v>
      </c>
      <c r="E3214" s="24" t="s">
        <v>432</v>
      </c>
      <c r="F3214" s="23">
        <v>16039.3</v>
      </c>
      <c r="G3214" s="23">
        <v>-16038.3</v>
      </c>
      <c r="H3214" s="27">
        <v>1</v>
      </c>
      <c r="I3214" s="114"/>
      <c r="J3214" s="17"/>
    </row>
    <row r="3215" spans="1:10" s="15" customFormat="1" ht="23.25" customHeight="1" x14ac:dyDescent="0.55000000000000004">
      <c r="A3215" s="25">
        <v>90</v>
      </c>
      <c r="B3215" s="26">
        <v>100000091537</v>
      </c>
      <c r="C3215" s="25">
        <v>0</v>
      </c>
      <c r="D3215" s="24" t="s">
        <v>537</v>
      </c>
      <c r="E3215" s="24" t="s">
        <v>432</v>
      </c>
      <c r="F3215" s="23">
        <v>16039.3</v>
      </c>
      <c r="G3215" s="23">
        <v>-16038.3</v>
      </c>
      <c r="H3215" s="27">
        <v>1</v>
      </c>
      <c r="I3215" s="114"/>
      <c r="J3215" s="17"/>
    </row>
    <row r="3216" spans="1:10" s="15" customFormat="1" ht="23.25" customHeight="1" x14ac:dyDescent="0.55000000000000004">
      <c r="A3216" s="25">
        <v>91</v>
      </c>
      <c r="B3216" s="26">
        <v>100000091538</v>
      </c>
      <c r="C3216" s="25">
        <v>0</v>
      </c>
      <c r="D3216" s="24" t="s">
        <v>537</v>
      </c>
      <c r="E3216" s="24" t="s">
        <v>432</v>
      </c>
      <c r="F3216" s="23">
        <v>16039.3</v>
      </c>
      <c r="G3216" s="23">
        <v>-16038.3</v>
      </c>
      <c r="H3216" s="27">
        <v>1</v>
      </c>
      <c r="I3216" s="114"/>
      <c r="J3216" s="17"/>
    </row>
    <row r="3217" spans="1:10" s="15" customFormat="1" ht="23.25" customHeight="1" x14ac:dyDescent="0.55000000000000004">
      <c r="A3217" s="25">
        <v>92</v>
      </c>
      <c r="B3217" s="26">
        <v>100000091539</v>
      </c>
      <c r="C3217" s="25">
        <v>0</v>
      </c>
      <c r="D3217" s="24" t="s">
        <v>537</v>
      </c>
      <c r="E3217" s="24" t="s">
        <v>432</v>
      </c>
      <c r="F3217" s="23">
        <v>16039.3</v>
      </c>
      <c r="G3217" s="23">
        <v>-16038.3</v>
      </c>
      <c r="H3217" s="27">
        <v>1</v>
      </c>
      <c r="I3217" s="114"/>
      <c r="J3217" s="17"/>
    </row>
    <row r="3218" spans="1:10" s="15" customFormat="1" ht="23.25" customHeight="1" x14ac:dyDescent="0.55000000000000004">
      <c r="A3218" s="25">
        <v>93</v>
      </c>
      <c r="B3218" s="26">
        <v>100000091540</v>
      </c>
      <c r="C3218" s="25">
        <v>0</v>
      </c>
      <c r="D3218" s="24" t="s">
        <v>537</v>
      </c>
      <c r="E3218" s="24" t="s">
        <v>432</v>
      </c>
      <c r="F3218" s="23">
        <v>16039.3</v>
      </c>
      <c r="G3218" s="23">
        <v>-16038.3</v>
      </c>
      <c r="H3218" s="27">
        <v>1</v>
      </c>
      <c r="I3218" s="114"/>
      <c r="J3218" s="17"/>
    </row>
    <row r="3219" spans="1:10" s="15" customFormat="1" ht="23.25" customHeight="1" x14ac:dyDescent="0.55000000000000004">
      <c r="A3219" s="25">
        <v>94</v>
      </c>
      <c r="B3219" s="26">
        <v>100000091541</v>
      </c>
      <c r="C3219" s="25">
        <v>0</v>
      </c>
      <c r="D3219" s="24" t="s">
        <v>537</v>
      </c>
      <c r="E3219" s="24" t="s">
        <v>432</v>
      </c>
      <c r="F3219" s="23">
        <v>16039.3</v>
      </c>
      <c r="G3219" s="23">
        <v>-16038.3</v>
      </c>
      <c r="H3219" s="27">
        <v>1</v>
      </c>
      <c r="I3219" s="114"/>
      <c r="J3219" s="17"/>
    </row>
    <row r="3220" spans="1:10" s="15" customFormat="1" ht="23.25" customHeight="1" x14ac:dyDescent="0.55000000000000004">
      <c r="A3220" s="25">
        <v>95</v>
      </c>
      <c r="B3220" s="26">
        <v>100000091542</v>
      </c>
      <c r="C3220" s="25">
        <v>0</v>
      </c>
      <c r="D3220" s="24" t="s">
        <v>537</v>
      </c>
      <c r="E3220" s="24" t="s">
        <v>432</v>
      </c>
      <c r="F3220" s="23">
        <v>16039.3</v>
      </c>
      <c r="G3220" s="23">
        <v>-16038.3</v>
      </c>
      <c r="H3220" s="27">
        <v>1</v>
      </c>
      <c r="I3220" s="114"/>
      <c r="J3220" s="17"/>
    </row>
    <row r="3221" spans="1:10" s="15" customFormat="1" ht="23.25" customHeight="1" x14ac:dyDescent="0.55000000000000004">
      <c r="A3221" s="25">
        <v>96</v>
      </c>
      <c r="B3221" s="26">
        <v>100000091543</v>
      </c>
      <c r="C3221" s="25">
        <v>0</v>
      </c>
      <c r="D3221" s="24" t="s">
        <v>537</v>
      </c>
      <c r="E3221" s="24" t="s">
        <v>432</v>
      </c>
      <c r="F3221" s="23">
        <v>16039.3</v>
      </c>
      <c r="G3221" s="23">
        <v>-16038.3</v>
      </c>
      <c r="H3221" s="27">
        <v>1</v>
      </c>
      <c r="I3221" s="114"/>
      <c r="J3221" s="17"/>
    </row>
    <row r="3222" spans="1:10" s="15" customFormat="1" ht="23.25" customHeight="1" x14ac:dyDescent="0.55000000000000004">
      <c r="A3222" s="25">
        <v>97</v>
      </c>
      <c r="B3222" s="26">
        <v>100000091544</v>
      </c>
      <c r="C3222" s="25">
        <v>0</v>
      </c>
      <c r="D3222" s="24" t="s">
        <v>537</v>
      </c>
      <c r="E3222" s="24" t="s">
        <v>432</v>
      </c>
      <c r="F3222" s="23">
        <v>16039.3</v>
      </c>
      <c r="G3222" s="23">
        <v>-16038.3</v>
      </c>
      <c r="H3222" s="27">
        <v>1</v>
      </c>
      <c r="I3222" s="114"/>
      <c r="J3222" s="17"/>
    </row>
    <row r="3223" spans="1:10" s="15" customFormat="1" ht="23.25" customHeight="1" x14ac:dyDescent="0.55000000000000004">
      <c r="A3223" s="25">
        <v>98</v>
      </c>
      <c r="B3223" s="26">
        <v>100000091545</v>
      </c>
      <c r="C3223" s="25">
        <v>0</v>
      </c>
      <c r="D3223" s="24" t="s">
        <v>537</v>
      </c>
      <c r="E3223" s="24" t="s">
        <v>432</v>
      </c>
      <c r="F3223" s="23">
        <v>16039.3</v>
      </c>
      <c r="G3223" s="23">
        <v>-16038.3</v>
      </c>
      <c r="H3223" s="27">
        <v>1</v>
      </c>
      <c r="I3223" s="114"/>
      <c r="J3223" s="17"/>
    </row>
    <row r="3224" spans="1:10" s="15" customFormat="1" ht="23.25" customHeight="1" x14ac:dyDescent="0.55000000000000004">
      <c r="A3224" s="25">
        <v>99</v>
      </c>
      <c r="B3224" s="26">
        <v>100000091546</v>
      </c>
      <c r="C3224" s="25">
        <v>0</v>
      </c>
      <c r="D3224" s="24" t="s">
        <v>537</v>
      </c>
      <c r="E3224" s="24" t="s">
        <v>432</v>
      </c>
      <c r="F3224" s="23">
        <v>16039.3</v>
      </c>
      <c r="G3224" s="23">
        <v>-16038.3</v>
      </c>
      <c r="H3224" s="27">
        <v>1</v>
      </c>
      <c r="I3224" s="114"/>
      <c r="J3224" s="17"/>
    </row>
    <row r="3225" spans="1:10" s="15" customFormat="1" ht="23.25" customHeight="1" x14ac:dyDescent="0.55000000000000004">
      <c r="A3225" s="25">
        <v>100</v>
      </c>
      <c r="B3225" s="26">
        <v>100000091547</v>
      </c>
      <c r="C3225" s="25">
        <v>0</v>
      </c>
      <c r="D3225" s="24" t="s">
        <v>537</v>
      </c>
      <c r="E3225" s="24" t="s">
        <v>432</v>
      </c>
      <c r="F3225" s="23">
        <v>16039.3</v>
      </c>
      <c r="G3225" s="23">
        <v>-16038.3</v>
      </c>
      <c r="H3225" s="27">
        <v>1</v>
      </c>
      <c r="I3225" s="114"/>
      <c r="J3225" s="17"/>
    </row>
    <row r="3226" spans="1:10" s="15" customFormat="1" ht="23.25" customHeight="1" x14ac:dyDescent="0.55000000000000004">
      <c r="A3226" s="25">
        <v>101</v>
      </c>
      <c r="B3226" s="26">
        <v>100000091548</v>
      </c>
      <c r="C3226" s="25">
        <v>0</v>
      </c>
      <c r="D3226" s="24" t="s">
        <v>537</v>
      </c>
      <c r="E3226" s="24" t="s">
        <v>432</v>
      </c>
      <c r="F3226" s="23">
        <v>16039.3</v>
      </c>
      <c r="G3226" s="23">
        <v>-16038.3</v>
      </c>
      <c r="H3226" s="27">
        <v>1</v>
      </c>
      <c r="I3226" s="114"/>
      <c r="J3226" s="17"/>
    </row>
    <row r="3227" spans="1:10" s="15" customFormat="1" ht="23.25" customHeight="1" x14ac:dyDescent="0.55000000000000004">
      <c r="A3227" s="25">
        <v>102</v>
      </c>
      <c r="B3227" s="26">
        <v>100000091549</v>
      </c>
      <c r="C3227" s="25">
        <v>0</v>
      </c>
      <c r="D3227" s="24" t="s">
        <v>537</v>
      </c>
      <c r="E3227" s="24" t="s">
        <v>432</v>
      </c>
      <c r="F3227" s="23">
        <v>16039.3</v>
      </c>
      <c r="G3227" s="23">
        <v>-16038.3</v>
      </c>
      <c r="H3227" s="27">
        <v>1</v>
      </c>
      <c r="I3227" s="114"/>
      <c r="J3227" s="17"/>
    </row>
    <row r="3228" spans="1:10" s="15" customFormat="1" ht="23.25" customHeight="1" x14ac:dyDescent="0.55000000000000004">
      <c r="A3228" s="25">
        <v>103</v>
      </c>
      <c r="B3228" s="26">
        <v>100000091550</v>
      </c>
      <c r="C3228" s="25">
        <v>0</v>
      </c>
      <c r="D3228" s="24" t="s">
        <v>537</v>
      </c>
      <c r="E3228" s="24" t="s">
        <v>432</v>
      </c>
      <c r="F3228" s="23">
        <v>16039.3</v>
      </c>
      <c r="G3228" s="23">
        <v>-16038.3</v>
      </c>
      <c r="H3228" s="27">
        <v>1</v>
      </c>
      <c r="I3228" s="114"/>
      <c r="J3228" s="17"/>
    </row>
    <row r="3229" spans="1:10" s="15" customFormat="1" ht="23.25" customHeight="1" x14ac:dyDescent="0.55000000000000004">
      <c r="A3229" s="25">
        <v>104</v>
      </c>
      <c r="B3229" s="26">
        <v>100000091551</v>
      </c>
      <c r="C3229" s="25">
        <v>0</v>
      </c>
      <c r="D3229" s="24" t="s">
        <v>537</v>
      </c>
      <c r="E3229" s="24" t="s">
        <v>432</v>
      </c>
      <c r="F3229" s="23">
        <v>16039.3</v>
      </c>
      <c r="G3229" s="23">
        <v>-16038.3</v>
      </c>
      <c r="H3229" s="27">
        <v>1</v>
      </c>
      <c r="I3229" s="114"/>
      <c r="J3229" s="17"/>
    </row>
    <row r="3230" spans="1:10" s="15" customFormat="1" ht="23.25" customHeight="1" x14ac:dyDescent="0.55000000000000004">
      <c r="A3230" s="25">
        <v>105</v>
      </c>
      <c r="B3230" s="26">
        <v>100000091552</v>
      </c>
      <c r="C3230" s="25">
        <v>0</v>
      </c>
      <c r="D3230" s="24" t="s">
        <v>537</v>
      </c>
      <c r="E3230" s="24" t="s">
        <v>432</v>
      </c>
      <c r="F3230" s="23">
        <v>16039.3</v>
      </c>
      <c r="G3230" s="23">
        <v>-16038.3</v>
      </c>
      <c r="H3230" s="27">
        <v>1</v>
      </c>
      <c r="I3230" s="114"/>
      <c r="J3230" s="17"/>
    </row>
    <row r="3231" spans="1:10" s="15" customFormat="1" ht="23.25" customHeight="1" x14ac:dyDescent="0.55000000000000004">
      <c r="A3231" s="25">
        <v>106</v>
      </c>
      <c r="B3231" s="26">
        <v>100000091553</v>
      </c>
      <c r="C3231" s="25">
        <v>0</v>
      </c>
      <c r="D3231" s="24" t="s">
        <v>537</v>
      </c>
      <c r="E3231" s="24" t="s">
        <v>432</v>
      </c>
      <c r="F3231" s="23">
        <v>16039.3</v>
      </c>
      <c r="G3231" s="23">
        <v>-16038.3</v>
      </c>
      <c r="H3231" s="27">
        <v>1</v>
      </c>
      <c r="I3231" s="114"/>
      <c r="J3231" s="17"/>
    </row>
    <row r="3232" spans="1:10" s="15" customFormat="1" ht="23.25" customHeight="1" x14ac:dyDescent="0.55000000000000004">
      <c r="A3232" s="25">
        <v>107</v>
      </c>
      <c r="B3232" s="26">
        <v>100000091554</v>
      </c>
      <c r="C3232" s="25">
        <v>0</v>
      </c>
      <c r="D3232" s="24" t="s">
        <v>537</v>
      </c>
      <c r="E3232" s="24" t="s">
        <v>432</v>
      </c>
      <c r="F3232" s="23">
        <v>16039.3</v>
      </c>
      <c r="G3232" s="23">
        <v>-16038.3</v>
      </c>
      <c r="H3232" s="27">
        <v>1</v>
      </c>
      <c r="I3232" s="114"/>
      <c r="J3232" s="17"/>
    </row>
    <row r="3233" spans="1:10" s="15" customFormat="1" ht="23.25" customHeight="1" x14ac:dyDescent="0.55000000000000004">
      <c r="A3233" s="25">
        <v>108</v>
      </c>
      <c r="B3233" s="26">
        <v>100000091555</v>
      </c>
      <c r="C3233" s="25">
        <v>0</v>
      </c>
      <c r="D3233" s="24" t="s">
        <v>537</v>
      </c>
      <c r="E3233" s="24" t="s">
        <v>432</v>
      </c>
      <c r="F3233" s="23">
        <v>16039.3</v>
      </c>
      <c r="G3233" s="23">
        <v>-16038.3</v>
      </c>
      <c r="H3233" s="27">
        <v>1</v>
      </c>
      <c r="I3233" s="114"/>
      <c r="J3233" s="17"/>
    </row>
    <row r="3234" spans="1:10" s="15" customFormat="1" ht="23.25" customHeight="1" x14ac:dyDescent="0.55000000000000004">
      <c r="A3234" s="25">
        <v>109</v>
      </c>
      <c r="B3234" s="26">
        <v>100000091556</v>
      </c>
      <c r="C3234" s="25">
        <v>0</v>
      </c>
      <c r="D3234" s="24" t="s">
        <v>537</v>
      </c>
      <c r="E3234" s="24" t="s">
        <v>432</v>
      </c>
      <c r="F3234" s="23">
        <v>16039.3</v>
      </c>
      <c r="G3234" s="23">
        <v>-16038.3</v>
      </c>
      <c r="H3234" s="27">
        <v>1</v>
      </c>
      <c r="I3234" s="114"/>
      <c r="J3234" s="17"/>
    </row>
    <row r="3235" spans="1:10" s="15" customFormat="1" ht="23.25" customHeight="1" x14ac:dyDescent="0.55000000000000004">
      <c r="A3235" s="25">
        <v>110</v>
      </c>
      <c r="B3235" s="26">
        <v>100000105601</v>
      </c>
      <c r="C3235" s="25">
        <v>0</v>
      </c>
      <c r="D3235" s="24" t="s">
        <v>380</v>
      </c>
      <c r="E3235" s="24" t="s">
        <v>536</v>
      </c>
      <c r="F3235" s="23">
        <v>8500</v>
      </c>
      <c r="G3235" s="23">
        <v>-8499</v>
      </c>
      <c r="H3235" s="27">
        <v>1</v>
      </c>
      <c r="I3235" s="114"/>
      <c r="J3235" s="17"/>
    </row>
    <row r="3236" spans="1:10" s="15" customFormat="1" ht="23.25" customHeight="1" x14ac:dyDescent="0.55000000000000004">
      <c r="A3236" s="25">
        <v>111</v>
      </c>
      <c r="B3236" s="26">
        <v>100000105669</v>
      </c>
      <c r="C3236" s="25">
        <v>0</v>
      </c>
      <c r="D3236" s="24" t="s">
        <v>380</v>
      </c>
      <c r="E3236" s="24" t="s">
        <v>432</v>
      </c>
      <c r="F3236" s="23">
        <v>18832</v>
      </c>
      <c r="G3236" s="23">
        <v>-18831</v>
      </c>
      <c r="H3236" s="27">
        <v>1</v>
      </c>
      <c r="I3236" s="114"/>
      <c r="J3236" s="17"/>
    </row>
    <row r="3237" spans="1:10" s="15" customFormat="1" ht="23.25" customHeight="1" x14ac:dyDescent="0.55000000000000004">
      <c r="A3237" s="25">
        <v>112</v>
      </c>
      <c r="B3237" s="26">
        <v>100000105670</v>
      </c>
      <c r="C3237" s="25">
        <v>0</v>
      </c>
      <c r="D3237" s="24" t="s">
        <v>380</v>
      </c>
      <c r="E3237" s="24" t="s">
        <v>432</v>
      </c>
      <c r="F3237" s="23">
        <v>18832</v>
      </c>
      <c r="G3237" s="23">
        <v>-18831</v>
      </c>
      <c r="H3237" s="27">
        <v>1</v>
      </c>
      <c r="I3237" s="114"/>
      <c r="J3237" s="17"/>
    </row>
    <row r="3238" spans="1:10" s="15" customFormat="1" ht="23.25" customHeight="1" x14ac:dyDescent="0.55000000000000004">
      <c r="A3238" s="25">
        <v>113</v>
      </c>
      <c r="B3238" s="26">
        <v>100000110763</v>
      </c>
      <c r="C3238" s="25">
        <v>0</v>
      </c>
      <c r="D3238" s="24" t="s">
        <v>448</v>
      </c>
      <c r="E3238" s="24" t="s">
        <v>265</v>
      </c>
      <c r="F3238" s="23">
        <v>30495</v>
      </c>
      <c r="G3238" s="23">
        <v>-30494</v>
      </c>
      <c r="H3238" s="27">
        <v>1</v>
      </c>
      <c r="I3238" s="114"/>
      <c r="J3238" s="17"/>
    </row>
    <row r="3239" spans="1:10" s="15" customFormat="1" ht="23.25" customHeight="1" x14ac:dyDescent="0.55000000000000004">
      <c r="A3239" s="25">
        <v>114</v>
      </c>
      <c r="B3239" s="26">
        <v>100000110764</v>
      </c>
      <c r="C3239" s="25">
        <v>0</v>
      </c>
      <c r="D3239" s="24" t="s">
        <v>448</v>
      </c>
      <c r="E3239" s="24" t="s">
        <v>265</v>
      </c>
      <c r="F3239" s="23">
        <v>30495</v>
      </c>
      <c r="G3239" s="23">
        <v>-30494</v>
      </c>
      <c r="H3239" s="27">
        <v>1</v>
      </c>
      <c r="I3239" s="114"/>
      <c r="J3239" s="17"/>
    </row>
    <row r="3240" spans="1:10" s="15" customFormat="1" ht="23.25" customHeight="1" x14ac:dyDescent="0.55000000000000004">
      <c r="A3240" s="25">
        <v>115</v>
      </c>
      <c r="B3240" s="26">
        <v>100000110769</v>
      </c>
      <c r="C3240" s="25">
        <v>0</v>
      </c>
      <c r="D3240" s="24" t="s">
        <v>448</v>
      </c>
      <c r="E3240" s="24" t="s">
        <v>535</v>
      </c>
      <c r="F3240" s="23">
        <v>8950000</v>
      </c>
      <c r="G3240" s="23">
        <v>-8949999</v>
      </c>
      <c r="H3240" s="27">
        <v>1</v>
      </c>
      <c r="I3240" s="114"/>
      <c r="J3240" s="17"/>
    </row>
    <row r="3241" spans="1:10" s="15" customFormat="1" ht="23.25" customHeight="1" x14ac:dyDescent="0.55000000000000004">
      <c r="A3241" s="25">
        <v>116</v>
      </c>
      <c r="B3241" s="26">
        <v>100000130485</v>
      </c>
      <c r="C3241" s="25">
        <v>0</v>
      </c>
      <c r="D3241" s="24" t="s">
        <v>525</v>
      </c>
      <c r="E3241" s="24" t="s">
        <v>534</v>
      </c>
      <c r="F3241" s="23">
        <v>33491</v>
      </c>
      <c r="G3241" s="23">
        <v>-33490</v>
      </c>
      <c r="H3241" s="27">
        <v>1</v>
      </c>
      <c r="I3241" s="114"/>
      <c r="J3241" s="17"/>
    </row>
    <row r="3242" spans="1:10" s="15" customFormat="1" ht="23.25" customHeight="1" x14ac:dyDescent="0.55000000000000004">
      <c r="A3242" s="25">
        <v>117</v>
      </c>
      <c r="B3242" s="26">
        <v>100000130486</v>
      </c>
      <c r="C3242" s="25">
        <v>0</v>
      </c>
      <c r="D3242" s="24" t="s">
        <v>525</v>
      </c>
      <c r="E3242" s="24" t="s">
        <v>534</v>
      </c>
      <c r="F3242" s="23">
        <v>33491</v>
      </c>
      <c r="G3242" s="23">
        <v>-33490</v>
      </c>
      <c r="H3242" s="27">
        <v>1</v>
      </c>
      <c r="I3242" s="114"/>
      <c r="J3242" s="17"/>
    </row>
    <row r="3243" spans="1:10" s="15" customFormat="1" ht="23.25" customHeight="1" x14ac:dyDescent="0.55000000000000004">
      <c r="A3243" s="25">
        <v>118</v>
      </c>
      <c r="B3243" s="26">
        <v>100000130487</v>
      </c>
      <c r="C3243" s="25">
        <v>0</v>
      </c>
      <c r="D3243" s="24" t="s">
        <v>525</v>
      </c>
      <c r="E3243" s="24" t="s">
        <v>534</v>
      </c>
      <c r="F3243" s="23">
        <v>33491</v>
      </c>
      <c r="G3243" s="23">
        <v>-33490</v>
      </c>
      <c r="H3243" s="27">
        <v>1</v>
      </c>
      <c r="I3243" s="114"/>
      <c r="J3243" s="17"/>
    </row>
    <row r="3244" spans="1:10" s="15" customFormat="1" ht="23.25" customHeight="1" x14ac:dyDescent="0.55000000000000004">
      <c r="A3244" s="25">
        <v>119</v>
      </c>
      <c r="B3244" s="26">
        <v>100000130488</v>
      </c>
      <c r="C3244" s="25">
        <v>0</v>
      </c>
      <c r="D3244" s="24" t="s">
        <v>525</v>
      </c>
      <c r="E3244" s="24" t="s">
        <v>534</v>
      </c>
      <c r="F3244" s="23">
        <v>33491</v>
      </c>
      <c r="G3244" s="23">
        <v>-33490</v>
      </c>
      <c r="H3244" s="27">
        <v>1</v>
      </c>
      <c r="I3244" s="114"/>
      <c r="J3244" s="17"/>
    </row>
    <row r="3245" spans="1:10" s="15" customFormat="1" ht="23.25" customHeight="1" x14ac:dyDescent="0.55000000000000004">
      <c r="A3245" s="25">
        <v>120</v>
      </c>
      <c r="B3245" s="26">
        <v>100000130489</v>
      </c>
      <c r="C3245" s="25">
        <v>0</v>
      </c>
      <c r="D3245" s="24" t="s">
        <v>525</v>
      </c>
      <c r="E3245" s="24" t="s">
        <v>534</v>
      </c>
      <c r="F3245" s="23">
        <v>33491</v>
      </c>
      <c r="G3245" s="23">
        <v>-33490</v>
      </c>
      <c r="H3245" s="27">
        <v>1</v>
      </c>
      <c r="I3245" s="114"/>
      <c r="J3245" s="17"/>
    </row>
    <row r="3246" spans="1:10" s="15" customFormat="1" ht="23.25" customHeight="1" x14ac:dyDescent="0.55000000000000004">
      <c r="A3246" s="25">
        <v>121</v>
      </c>
      <c r="B3246" s="26">
        <v>100000130490</v>
      </c>
      <c r="C3246" s="25">
        <v>0</v>
      </c>
      <c r="D3246" s="24" t="s">
        <v>525</v>
      </c>
      <c r="E3246" s="24" t="s">
        <v>534</v>
      </c>
      <c r="F3246" s="23">
        <v>33491</v>
      </c>
      <c r="G3246" s="23">
        <v>-33490</v>
      </c>
      <c r="H3246" s="27">
        <v>1</v>
      </c>
      <c r="I3246" s="114"/>
      <c r="J3246" s="17"/>
    </row>
    <row r="3247" spans="1:10" s="15" customFormat="1" ht="23.25" customHeight="1" x14ac:dyDescent="0.55000000000000004">
      <c r="A3247" s="25">
        <v>122</v>
      </c>
      <c r="B3247" s="26">
        <v>100000130491</v>
      </c>
      <c r="C3247" s="25">
        <v>0</v>
      </c>
      <c r="D3247" s="24" t="s">
        <v>525</v>
      </c>
      <c r="E3247" s="24" t="s">
        <v>534</v>
      </c>
      <c r="F3247" s="23">
        <v>33491</v>
      </c>
      <c r="G3247" s="23">
        <v>-33490</v>
      </c>
      <c r="H3247" s="27">
        <v>1</v>
      </c>
      <c r="I3247" s="114"/>
      <c r="J3247" s="17"/>
    </row>
    <row r="3248" spans="1:10" s="15" customFormat="1" ht="23.25" customHeight="1" x14ac:dyDescent="0.55000000000000004">
      <c r="A3248" s="25">
        <v>123</v>
      </c>
      <c r="B3248" s="26">
        <v>100000130492</v>
      </c>
      <c r="C3248" s="25">
        <v>0</v>
      </c>
      <c r="D3248" s="24" t="s">
        <v>525</v>
      </c>
      <c r="E3248" s="24" t="s">
        <v>534</v>
      </c>
      <c r="F3248" s="23">
        <v>33491</v>
      </c>
      <c r="G3248" s="23">
        <v>-33490</v>
      </c>
      <c r="H3248" s="27">
        <v>1</v>
      </c>
      <c r="I3248" s="114"/>
      <c r="J3248" s="17"/>
    </row>
    <row r="3249" spans="1:10" s="15" customFormat="1" ht="23.25" customHeight="1" x14ac:dyDescent="0.55000000000000004">
      <c r="A3249" s="25">
        <v>124</v>
      </c>
      <c r="B3249" s="26">
        <v>100000130493</v>
      </c>
      <c r="C3249" s="25">
        <v>0</v>
      </c>
      <c r="D3249" s="24" t="s">
        <v>525</v>
      </c>
      <c r="E3249" s="24" t="s">
        <v>534</v>
      </c>
      <c r="F3249" s="23">
        <v>33491</v>
      </c>
      <c r="G3249" s="23">
        <v>-33490</v>
      </c>
      <c r="H3249" s="27">
        <v>1</v>
      </c>
      <c r="I3249" s="114"/>
      <c r="J3249" s="17"/>
    </row>
    <row r="3250" spans="1:10" s="15" customFormat="1" ht="23.25" customHeight="1" x14ac:dyDescent="0.55000000000000004">
      <c r="A3250" s="25">
        <v>125</v>
      </c>
      <c r="B3250" s="26">
        <v>100000130494</v>
      </c>
      <c r="C3250" s="25">
        <v>0</v>
      </c>
      <c r="D3250" s="24" t="s">
        <v>525</v>
      </c>
      <c r="E3250" s="24" t="s">
        <v>534</v>
      </c>
      <c r="F3250" s="23">
        <v>33491</v>
      </c>
      <c r="G3250" s="23">
        <v>-33490</v>
      </c>
      <c r="H3250" s="27">
        <v>1</v>
      </c>
      <c r="I3250" s="114"/>
      <c r="J3250" s="17"/>
    </row>
    <row r="3251" spans="1:10" s="15" customFormat="1" ht="23.25" customHeight="1" x14ac:dyDescent="0.55000000000000004">
      <c r="A3251" s="25">
        <v>126</v>
      </c>
      <c r="B3251" s="26">
        <v>100000130495</v>
      </c>
      <c r="C3251" s="25">
        <v>0</v>
      </c>
      <c r="D3251" s="24" t="s">
        <v>525</v>
      </c>
      <c r="E3251" s="24" t="s">
        <v>534</v>
      </c>
      <c r="F3251" s="23">
        <v>33491</v>
      </c>
      <c r="G3251" s="23">
        <v>-33490</v>
      </c>
      <c r="H3251" s="27">
        <v>1</v>
      </c>
      <c r="I3251" s="114"/>
      <c r="J3251" s="17"/>
    </row>
    <row r="3252" spans="1:10" s="15" customFormat="1" ht="23.25" customHeight="1" x14ac:dyDescent="0.55000000000000004">
      <c r="A3252" s="25">
        <v>127</v>
      </c>
      <c r="B3252" s="26">
        <v>100000130496</v>
      </c>
      <c r="C3252" s="25">
        <v>0</v>
      </c>
      <c r="D3252" s="24" t="s">
        <v>525</v>
      </c>
      <c r="E3252" s="24" t="s">
        <v>534</v>
      </c>
      <c r="F3252" s="23">
        <v>33491</v>
      </c>
      <c r="G3252" s="23">
        <v>-33490</v>
      </c>
      <c r="H3252" s="27">
        <v>1</v>
      </c>
      <c r="I3252" s="114"/>
      <c r="J3252" s="17"/>
    </row>
    <row r="3253" spans="1:10" s="15" customFormat="1" ht="23.25" customHeight="1" x14ac:dyDescent="0.55000000000000004">
      <c r="A3253" s="25">
        <v>128</v>
      </c>
      <c r="B3253" s="26">
        <v>100000130497</v>
      </c>
      <c r="C3253" s="25">
        <v>0</v>
      </c>
      <c r="D3253" s="24" t="s">
        <v>525</v>
      </c>
      <c r="E3253" s="24" t="s">
        <v>534</v>
      </c>
      <c r="F3253" s="23">
        <v>33491</v>
      </c>
      <c r="G3253" s="23">
        <v>-33490</v>
      </c>
      <c r="H3253" s="27">
        <v>1</v>
      </c>
      <c r="I3253" s="114"/>
      <c r="J3253" s="17"/>
    </row>
    <row r="3254" spans="1:10" s="15" customFormat="1" ht="23.25" customHeight="1" x14ac:dyDescent="0.55000000000000004">
      <c r="A3254" s="25">
        <v>129</v>
      </c>
      <c r="B3254" s="26">
        <v>100000130498</v>
      </c>
      <c r="C3254" s="25">
        <v>0</v>
      </c>
      <c r="D3254" s="24" t="s">
        <v>525</v>
      </c>
      <c r="E3254" s="24" t="s">
        <v>534</v>
      </c>
      <c r="F3254" s="23">
        <v>33491</v>
      </c>
      <c r="G3254" s="23">
        <v>-33490</v>
      </c>
      <c r="H3254" s="27">
        <v>1</v>
      </c>
      <c r="I3254" s="114"/>
      <c r="J3254" s="17"/>
    </row>
    <row r="3255" spans="1:10" s="15" customFormat="1" ht="23.25" customHeight="1" x14ac:dyDescent="0.55000000000000004">
      <c r="A3255" s="25">
        <v>130</v>
      </c>
      <c r="B3255" s="26">
        <v>100000130499</v>
      </c>
      <c r="C3255" s="25">
        <v>0</v>
      </c>
      <c r="D3255" s="24" t="s">
        <v>525</v>
      </c>
      <c r="E3255" s="24" t="s">
        <v>534</v>
      </c>
      <c r="F3255" s="23">
        <v>33491</v>
      </c>
      <c r="G3255" s="23">
        <v>-33490</v>
      </c>
      <c r="H3255" s="27">
        <v>1</v>
      </c>
      <c r="I3255" s="114"/>
      <c r="J3255" s="17"/>
    </row>
    <row r="3256" spans="1:10" s="15" customFormat="1" ht="23.25" customHeight="1" x14ac:dyDescent="0.55000000000000004">
      <c r="A3256" s="25">
        <v>131</v>
      </c>
      <c r="B3256" s="26">
        <v>100000130500</v>
      </c>
      <c r="C3256" s="25">
        <v>0</v>
      </c>
      <c r="D3256" s="24" t="s">
        <v>525</v>
      </c>
      <c r="E3256" s="24" t="s">
        <v>534</v>
      </c>
      <c r="F3256" s="23">
        <v>33491</v>
      </c>
      <c r="G3256" s="23">
        <v>-33490</v>
      </c>
      <c r="H3256" s="27">
        <v>1</v>
      </c>
      <c r="I3256" s="114"/>
      <c r="J3256" s="17"/>
    </row>
    <row r="3257" spans="1:10" s="15" customFormat="1" ht="23.25" customHeight="1" x14ac:dyDescent="0.55000000000000004">
      <c r="A3257" s="25">
        <v>132</v>
      </c>
      <c r="B3257" s="26">
        <v>100000130501</v>
      </c>
      <c r="C3257" s="25">
        <v>0</v>
      </c>
      <c r="D3257" s="24" t="s">
        <v>525</v>
      </c>
      <c r="E3257" s="24" t="s">
        <v>534</v>
      </c>
      <c r="F3257" s="23">
        <v>33491</v>
      </c>
      <c r="G3257" s="23">
        <v>-33490</v>
      </c>
      <c r="H3257" s="27">
        <v>1</v>
      </c>
      <c r="I3257" s="114"/>
      <c r="J3257" s="17"/>
    </row>
    <row r="3258" spans="1:10" s="15" customFormat="1" ht="23.25" customHeight="1" x14ac:dyDescent="0.55000000000000004">
      <c r="A3258" s="25">
        <v>133</v>
      </c>
      <c r="B3258" s="26">
        <v>100000130502</v>
      </c>
      <c r="C3258" s="25">
        <v>0</v>
      </c>
      <c r="D3258" s="24" t="s">
        <v>525</v>
      </c>
      <c r="E3258" s="24" t="s">
        <v>534</v>
      </c>
      <c r="F3258" s="23">
        <v>33491</v>
      </c>
      <c r="G3258" s="23">
        <v>-33490</v>
      </c>
      <c r="H3258" s="27">
        <v>1</v>
      </c>
      <c r="I3258" s="114"/>
      <c r="J3258" s="17"/>
    </row>
    <row r="3259" spans="1:10" s="15" customFormat="1" ht="23.25" customHeight="1" x14ac:dyDescent="0.55000000000000004">
      <c r="A3259" s="25">
        <v>134</v>
      </c>
      <c r="B3259" s="26">
        <v>100000130503</v>
      </c>
      <c r="C3259" s="25">
        <v>0</v>
      </c>
      <c r="D3259" s="24" t="s">
        <v>525</v>
      </c>
      <c r="E3259" s="24" t="s">
        <v>534</v>
      </c>
      <c r="F3259" s="23">
        <v>33491</v>
      </c>
      <c r="G3259" s="23">
        <v>-33490</v>
      </c>
      <c r="H3259" s="27">
        <v>1</v>
      </c>
      <c r="I3259" s="114"/>
      <c r="J3259" s="17"/>
    </row>
    <row r="3260" spans="1:10" s="15" customFormat="1" ht="23.25" customHeight="1" x14ac:dyDescent="0.55000000000000004">
      <c r="A3260" s="25">
        <v>135</v>
      </c>
      <c r="B3260" s="26">
        <v>100000130504</v>
      </c>
      <c r="C3260" s="25">
        <v>0</v>
      </c>
      <c r="D3260" s="24" t="s">
        <v>525</v>
      </c>
      <c r="E3260" s="24" t="s">
        <v>534</v>
      </c>
      <c r="F3260" s="23">
        <v>33491</v>
      </c>
      <c r="G3260" s="23">
        <v>-33490</v>
      </c>
      <c r="H3260" s="27">
        <v>1</v>
      </c>
      <c r="I3260" s="114"/>
      <c r="J3260" s="17"/>
    </row>
    <row r="3261" spans="1:10" s="15" customFormat="1" ht="23.25" customHeight="1" x14ac:dyDescent="0.55000000000000004">
      <c r="A3261" s="25">
        <v>136</v>
      </c>
      <c r="B3261" s="26">
        <v>100000130505</v>
      </c>
      <c r="C3261" s="25">
        <v>0</v>
      </c>
      <c r="D3261" s="24" t="s">
        <v>525</v>
      </c>
      <c r="E3261" s="24" t="s">
        <v>534</v>
      </c>
      <c r="F3261" s="23">
        <v>33491</v>
      </c>
      <c r="G3261" s="23">
        <v>-33490</v>
      </c>
      <c r="H3261" s="27">
        <v>1</v>
      </c>
      <c r="I3261" s="114"/>
      <c r="J3261" s="17"/>
    </row>
    <row r="3262" spans="1:10" s="15" customFormat="1" ht="23.25" customHeight="1" x14ac:dyDescent="0.55000000000000004">
      <c r="A3262" s="25">
        <v>137</v>
      </c>
      <c r="B3262" s="26">
        <v>100000130506</v>
      </c>
      <c r="C3262" s="25">
        <v>0</v>
      </c>
      <c r="D3262" s="24" t="s">
        <v>525</v>
      </c>
      <c r="E3262" s="24" t="s">
        <v>534</v>
      </c>
      <c r="F3262" s="23">
        <v>33491</v>
      </c>
      <c r="G3262" s="23">
        <v>-33490</v>
      </c>
      <c r="H3262" s="27">
        <v>1</v>
      </c>
      <c r="I3262" s="114"/>
      <c r="J3262" s="17"/>
    </row>
    <row r="3263" spans="1:10" s="15" customFormat="1" ht="23.25" customHeight="1" x14ac:dyDescent="0.55000000000000004">
      <c r="A3263" s="25">
        <v>138</v>
      </c>
      <c r="B3263" s="26">
        <v>100000130507</v>
      </c>
      <c r="C3263" s="25">
        <v>0</v>
      </c>
      <c r="D3263" s="24" t="s">
        <v>525</v>
      </c>
      <c r="E3263" s="24" t="s">
        <v>534</v>
      </c>
      <c r="F3263" s="23">
        <v>33491</v>
      </c>
      <c r="G3263" s="23">
        <v>-33490</v>
      </c>
      <c r="H3263" s="27">
        <v>1</v>
      </c>
      <c r="I3263" s="114"/>
      <c r="J3263" s="17"/>
    </row>
    <row r="3264" spans="1:10" s="15" customFormat="1" ht="23.25" customHeight="1" x14ac:dyDescent="0.55000000000000004">
      <c r="A3264" s="25">
        <v>139</v>
      </c>
      <c r="B3264" s="26">
        <v>100000130508</v>
      </c>
      <c r="C3264" s="25">
        <v>0</v>
      </c>
      <c r="D3264" s="24" t="s">
        <v>525</v>
      </c>
      <c r="E3264" s="24" t="s">
        <v>534</v>
      </c>
      <c r="F3264" s="23">
        <v>33491</v>
      </c>
      <c r="G3264" s="23">
        <v>-33490</v>
      </c>
      <c r="H3264" s="27">
        <v>1</v>
      </c>
      <c r="I3264" s="114"/>
      <c r="J3264" s="17"/>
    </row>
    <row r="3265" spans="1:10" s="15" customFormat="1" ht="23.25" customHeight="1" x14ac:dyDescent="0.55000000000000004">
      <c r="A3265" s="25">
        <v>140</v>
      </c>
      <c r="B3265" s="26">
        <v>100000130509</v>
      </c>
      <c r="C3265" s="25">
        <v>0</v>
      </c>
      <c r="D3265" s="24" t="s">
        <v>525</v>
      </c>
      <c r="E3265" s="24" t="s">
        <v>534</v>
      </c>
      <c r="F3265" s="23">
        <v>33491</v>
      </c>
      <c r="G3265" s="23">
        <v>-33490</v>
      </c>
      <c r="H3265" s="27">
        <v>1</v>
      </c>
      <c r="I3265" s="114"/>
      <c r="J3265" s="17"/>
    </row>
    <row r="3266" spans="1:10" s="15" customFormat="1" ht="23.25" customHeight="1" x14ac:dyDescent="0.55000000000000004">
      <c r="A3266" s="25">
        <v>141</v>
      </c>
      <c r="B3266" s="26">
        <v>100000130510</v>
      </c>
      <c r="C3266" s="25">
        <v>0</v>
      </c>
      <c r="D3266" s="24" t="s">
        <v>525</v>
      </c>
      <c r="E3266" s="24" t="s">
        <v>534</v>
      </c>
      <c r="F3266" s="23">
        <v>33491</v>
      </c>
      <c r="G3266" s="23">
        <v>-33490</v>
      </c>
      <c r="H3266" s="27">
        <v>1</v>
      </c>
      <c r="I3266" s="114"/>
      <c r="J3266" s="17"/>
    </row>
    <row r="3267" spans="1:10" s="15" customFormat="1" ht="23.25" customHeight="1" x14ac:dyDescent="0.55000000000000004">
      <c r="A3267" s="25">
        <v>142</v>
      </c>
      <c r="B3267" s="26">
        <v>100000130511</v>
      </c>
      <c r="C3267" s="25">
        <v>0</v>
      </c>
      <c r="D3267" s="24" t="s">
        <v>525</v>
      </c>
      <c r="E3267" s="24" t="s">
        <v>534</v>
      </c>
      <c r="F3267" s="23">
        <v>33491</v>
      </c>
      <c r="G3267" s="23">
        <v>-33490</v>
      </c>
      <c r="H3267" s="27">
        <v>1</v>
      </c>
      <c r="I3267" s="114"/>
      <c r="J3267" s="17"/>
    </row>
    <row r="3268" spans="1:10" s="15" customFormat="1" ht="23.25" customHeight="1" x14ac:dyDescent="0.55000000000000004">
      <c r="A3268" s="25">
        <v>143</v>
      </c>
      <c r="B3268" s="26">
        <v>100000130512</v>
      </c>
      <c r="C3268" s="25">
        <v>0</v>
      </c>
      <c r="D3268" s="24" t="s">
        <v>525</v>
      </c>
      <c r="E3268" s="24" t="s">
        <v>534</v>
      </c>
      <c r="F3268" s="23">
        <v>33491</v>
      </c>
      <c r="G3268" s="23">
        <v>-33490</v>
      </c>
      <c r="H3268" s="27">
        <v>1</v>
      </c>
      <c r="I3268" s="114"/>
      <c r="J3268" s="17"/>
    </row>
    <row r="3269" spans="1:10" s="15" customFormat="1" ht="23.25" customHeight="1" x14ac:dyDescent="0.55000000000000004">
      <c r="A3269" s="25">
        <v>144</v>
      </c>
      <c r="B3269" s="26">
        <v>100000130513</v>
      </c>
      <c r="C3269" s="25">
        <v>0</v>
      </c>
      <c r="D3269" s="24" t="s">
        <v>525</v>
      </c>
      <c r="E3269" s="24" t="s">
        <v>534</v>
      </c>
      <c r="F3269" s="23">
        <v>33491</v>
      </c>
      <c r="G3269" s="23">
        <v>-33490</v>
      </c>
      <c r="H3269" s="27">
        <v>1</v>
      </c>
      <c r="I3269" s="114"/>
      <c r="J3269" s="17"/>
    </row>
    <row r="3270" spans="1:10" s="15" customFormat="1" ht="23.25" customHeight="1" x14ac:dyDescent="0.55000000000000004">
      <c r="A3270" s="25">
        <v>145</v>
      </c>
      <c r="B3270" s="26">
        <v>100000130514</v>
      </c>
      <c r="C3270" s="25">
        <v>0</v>
      </c>
      <c r="D3270" s="24" t="s">
        <v>525</v>
      </c>
      <c r="E3270" s="24" t="s">
        <v>534</v>
      </c>
      <c r="F3270" s="23">
        <v>33491</v>
      </c>
      <c r="G3270" s="23">
        <v>-33490</v>
      </c>
      <c r="H3270" s="27">
        <v>1</v>
      </c>
      <c r="I3270" s="114"/>
      <c r="J3270" s="17"/>
    </row>
    <row r="3271" spans="1:10" s="15" customFormat="1" ht="23.25" customHeight="1" x14ac:dyDescent="0.55000000000000004">
      <c r="A3271" s="25">
        <v>146</v>
      </c>
      <c r="B3271" s="26">
        <v>100000130515</v>
      </c>
      <c r="C3271" s="25">
        <v>0</v>
      </c>
      <c r="D3271" s="24" t="s">
        <v>525</v>
      </c>
      <c r="E3271" s="24" t="s">
        <v>534</v>
      </c>
      <c r="F3271" s="23">
        <v>33491</v>
      </c>
      <c r="G3271" s="23">
        <v>-33490</v>
      </c>
      <c r="H3271" s="27">
        <v>1</v>
      </c>
      <c r="I3271" s="114"/>
      <c r="J3271" s="17"/>
    </row>
    <row r="3272" spans="1:10" s="15" customFormat="1" ht="23.25" customHeight="1" x14ac:dyDescent="0.55000000000000004">
      <c r="A3272" s="25">
        <v>147</v>
      </c>
      <c r="B3272" s="26">
        <v>100000130516</v>
      </c>
      <c r="C3272" s="25">
        <v>0</v>
      </c>
      <c r="D3272" s="24" t="s">
        <v>525</v>
      </c>
      <c r="E3272" s="24" t="s">
        <v>534</v>
      </c>
      <c r="F3272" s="23">
        <v>33491</v>
      </c>
      <c r="G3272" s="23">
        <v>-33490</v>
      </c>
      <c r="H3272" s="27">
        <v>1</v>
      </c>
      <c r="I3272" s="114"/>
      <c r="J3272" s="17"/>
    </row>
    <row r="3273" spans="1:10" s="15" customFormat="1" ht="23.25" customHeight="1" x14ac:dyDescent="0.55000000000000004">
      <c r="A3273" s="25">
        <v>148</v>
      </c>
      <c r="B3273" s="26">
        <v>100000130517</v>
      </c>
      <c r="C3273" s="25">
        <v>0</v>
      </c>
      <c r="D3273" s="24" t="s">
        <v>525</v>
      </c>
      <c r="E3273" s="24" t="s">
        <v>534</v>
      </c>
      <c r="F3273" s="23">
        <v>33491</v>
      </c>
      <c r="G3273" s="23">
        <v>-33490</v>
      </c>
      <c r="H3273" s="27">
        <v>1</v>
      </c>
      <c r="I3273" s="114"/>
      <c r="J3273" s="17"/>
    </row>
    <row r="3274" spans="1:10" s="15" customFormat="1" ht="23.25" customHeight="1" x14ac:dyDescent="0.55000000000000004">
      <c r="A3274" s="25">
        <v>149</v>
      </c>
      <c r="B3274" s="26">
        <v>100000130518</v>
      </c>
      <c r="C3274" s="25">
        <v>0</v>
      </c>
      <c r="D3274" s="24" t="s">
        <v>525</v>
      </c>
      <c r="E3274" s="24" t="s">
        <v>534</v>
      </c>
      <c r="F3274" s="23">
        <v>33491</v>
      </c>
      <c r="G3274" s="23">
        <v>-33490</v>
      </c>
      <c r="H3274" s="27">
        <v>1</v>
      </c>
      <c r="I3274" s="114"/>
      <c r="J3274" s="17"/>
    </row>
    <row r="3275" spans="1:10" s="15" customFormat="1" ht="23.25" customHeight="1" x14ac:dyDescent="0.55000000000000004">
      <c r="A3275" s="25">
        <v>150</v>
      </c>
      <c r="B3275" s="26">
        <v>100000130519</v>
      </c>
      <c r="C3275" s="25">
        <v>0</v>
      </c>
      <c r="D3275" s="24" t="s">
        <v>525</v>
      </c>
      <c r="E3275" s="24" t="s">
        <v>534</v>
      </c>
      <c r="F3275" s="23">
        <v>33491</v>
      </c>
      <c r="G3275" s="23">
        <v>-33490</v>
      </c>
      <c r="H3275" s="27">
        <v>1</v>
      </c>
      <c r="I3275" s="114"/>
      <c r="J3275" s="17"/>
    </row>
    <row r="3276" spans="1:10" s="15" customFormat="1" ht="23.25" customHeight="1" x14ac:dyDescent="0.55000000000000004">
      <c r="A3276" s="25">
        <v>151</v>
      </c>
      <c r="B3276" s="26">
        <v>100000130520</v>
      </c>
      <c r="C3276" s="25">
        <v>0</v>
      </c>
      <c r="D3276" s="24" t="s">
        <v>525</v>
      </c>
      <c r="E3276" s="24" t="s">
        <v>534</v>
      </c>
      <c r="F3276" s="23">
        <v>33491</v>
      </c>
      <c r="G3276" s="23">
        <v>-33490</v>
      </c>
      <c r="H3276" s="27">
        <v>1</v>
      </c>
      <c r="I3276" s="114"/>
      <c r="J3276" s="17"/>
    </row>
    <row r="3277" spans="1:10" s="15" customFormat="1" ht="23.25" customHeight="1" x14ac:dyDescent="0.55000000000000004">
      <c r="A3277" s="25">
        <v>152</v>
      </c>
      <c r="B3277" s="26">
        <v>100000130521</v>
      </c>
      <c r="C3277" s="25">
        <v>0</v>
      </c>
      <c r="D3277" s="24" t="s">
        <v>525</v>
      </c>
      <c r="E3277" s="24" t="s">
        <v>534</v>
      </c>
      <c r="F3277" s="23">
        <v>33491</v>
      </c>
      <c r="G3277" s="23">
        <v>-33490</v>
      </c>
      <c r="H3277" s="27">
        <v>1</v>
      </c>
      <c r="I3277" s="114"/>
      <c r="J3277" s="17"/>
    </row>
    <row r="3278" spans="1:10" s="15" customFormat="1" ht="23.25" customHeight="1" x14ac:dyDescent="0.55000000000000004">
      <c r="A3278" s="25">
        <v>153</v>
      </c>
      <c r="B3278" s="26">
        <v>100000130522</v>
      </c>
      <c r="C3278" s="25">
        <v>0</v>
      </c>
      <c r="D3278" s="24" t="s">
        <v>525</v>
      </c>
      <c r="E3278" s="24" t="s">
        <v>534</v>
      </c>
      <c r="F3278" s="23">
        <v>33491</v>
      </c>
      <c r="G3278" s="23">
        <v>-33490</v>
      </c>
      <c r="H3278" s="27">
        <v>1</v>
      </c>
      <c r="I3278" s="114"/>
      <c r="J3278" s="17"/>
    </row>
    <row r="3279" spans="1:10" s="15" customFormat="1" ht="23.25" customHeight="1" x14ac:dyDescent="0.55000000000000004">
      <c r="A3279" s="25">
        <v>154</v>
      </c>
      <c r="B3279" s="26">
        <v>100000130523</v>
      </c>
      <c r="C3279" s="25">
        <v>0</v>
      </c>
      <c r="D3279" s="24" t="s">
        <v>525</v>
      </c>
      <c r="E3279" s="24" t="s">
        <v>534</v>
      </c>
      <c r="F3279" s="23">
        <v>33491</v>
      </c>
      <c r="G3279" s="23">
        <v>-33490</v>
      </c>
      <c r="H3279" s="27">
        <v>1</v>
      </c>
      <c r="I3279" s="114"/>
      <c r="J3279" s="17"/>
    </row>
    <row r="3280" spans="1:10" s="15" customFormat="1" ht="23.25" customHeight="1" x14ac:dyDescent="0.55000000000000004">
      <c r="A3280" s="25">
        <v>155</v>
      </c>
      <c r="B3280" s="26">
        <v>100000130524</v>
      </c>
      <c r="C3280" s="25">
        <v>0</v>
      </c>
      <c r="D3280" s="24" t="s">
        <v>525</v>
      </c>
      <c r="E3280" s="24" t="s">
        <v>534</v>
      </c>
      <c r="F3280" s="23">
        <v>33491</v>
      </c>
      <c r="G3280" s="23">
        <v>-33490</v>
      </c>
      <c r="H3280" s="27">
        <v>1</v>
      </c>
      <c r="I3280" s="114"/>
      <c r="J3280" s="17"/>
    </row>
    <row r="3281" spans="1:10" s="15" customFormat="1" ht="23.25" customHeight="1" x14ac:dyDescent="0.55000000000000004">
      <c r="A3281" s="25">
        <v>156</v>
      </c>
      <c r="B3281" s="26">
        <v>100000130525</v>
      </c>
      <c r="C3281" s="25">
        <v>0</v>
      </c>
      <c r="D3281" s="24" t="s">
        <v>525</v>
      </c>
      <c r="E3281" s="24" t="s">
        <v>534</v>
      </c>
      <c r="F3281" s="23">
        <v>33491</v>
      </c>
      <c r="G3281" s="23">
        <v>-33490</v>
      </c>
      <c r="H3281" s="27">
        <v>1</v>
      </c>
      <c r="I3281" s="114"/>
      <c r="J3281" s="17"/>
    </row>
    <row r="3282" spans="1:10" s="15" customFormat="1" ht="23.25" customHeight="1" x14ac:dyDescent="0.55000000000000004">
      <c r="A3282" s="25">
        <v>157</v>
      </c>
      <c r="B3282" s="26">
        <v>100000130526</v>
      </c>
      <c r="C3282" s="25">
        <v>0</v>
      </c>
      <c r="D3282" s="24" t="s">
        <v>525</v>
      </c>
      <c r="E3282" s="24" t="s">
        <v>534</v>
      </c>
      <c r="F3282" s="23">
        <v>33491</v>
      </c>
      <c r="G3282" s="23">
        <v>-33490</v>
      </c>
      <c r="H3282" s="27">
        <v>1</v>
      </c>
      <c r="I3282" s="114"/>
      <c r="J3282" s="17"/>
    </row>
    <row r="3283" spans="1:10" s="15" customFormat="1" ht="23.25" customHeight="1" x14ac:dyDescent="0.55000000000000004">
      <c r="A3283" s="25">
        <v>158</v>
      </c>
      <c r="B3283" s="26">
        <v>100000130527</v>
      </c>
      <c r="C3283" s="25">
        <v>0</v>
      </c>
      <c r="D3283" s="24" t="s">
        <v>525</v>
      </c>
      <c r="E3283" s="24" t="s">
        <v>534</v>
      </c>
      <c r="F3283" s="23">
        <v>33491</v>
      </c>
      <c r="G3283" s="23">
        <v>-33490</v>
      </c>
      <c r="H3283" s="27">
        <v>1</v>
      </c>
      <c r="I3283" s="114"/>
      <c r="J3283" s="17"/>
    </row>
    <row r="3284" spans="1:10" s="15" customFormat="1" ht="23.25" customHeight="1" x14ac:dyDescent="0.55000000000000004">
      <c r="A3284" s="25">
        <v>159</v>
      </c>
      <c r="B3284" s="26">
        <v>100000130528</v>
      </c>
      <c r="C3284" s="25">
        <v>0</v>
      </c>
      <c r="D3284" s="24" t="s">
        <v>525</v>
      </c>
      <c r="E3284" s="24" t="s">
        <v>534</v>
      </c>
      <c r="F3284" s="23">
        <v>33491</v>
      </c>
      <c r="G3284" s="23">
        <v>-33490</v>
      </c>
      <c r="H3284" s="27">
        <v>1</v>
      </c>
      <c r="I3284" s="114"/>
      <c r="J3284" s="17"/>
    </row>
    <row r="3285" spans="1:10" s="15" customFormat="1" ht="23.25" customHeight="1" x14ac:dyDescent="0.55000000000000004">
      <c r="A3285" s="25">
        <v>160</v>
      </c>
      <c r="B3285" s="26">
        <v>100000130529</v>
      </c>
      <c r="C3285" s="25">
        <v>0</v>
      </c>
      <c r="D3285" s="24" t="s">
        <v>525</v>
      </c>
      <c r="E3285" s="24" t="s">
        <v>533</v>
      </c>
      <c r="F3285" s="23">
        <v>3406880</v>
      </c>
      <c r="G3285" s="23">
        <v>-3406879</v>
      </c>
      <c r="H3285" s="27">
        <v>1</v>
      </c>
      <c r="I3285" s="114"/>
      <c r="J3285" s="17"/>
    </row>
    <row r="3286" spans="1:10" s="15" customFormat="1" ht="23.25" customHeight="1" x14ac:dyDescent="0.55000000000000004">
      <c r="A3286" s="25">
        <v>161</v>
      </c>
      <c r="B3286" s="26">
        <v>100000130530</v>
      </c>
      <c r="C3286" s="25">
        <v>0</v>
      </c>
      <c r="D3286" s="24" t="s">
        <v>525</v>
      </c>
      <c r="E3286" s="24" t="s">
        <v>533</v>
      </c>
      <c r="F3286" s="23">
        <v>933333.18</v>
      </c>
      <c r="G3286" s="23">
        <v>-933332.18</v>
      </c>
      <c r="H3286" s="27">
        <v>1</v>
      </c>
      <c r="I3286" s="114"/>
      <c r="J3286" s="17"/>
    </row>
    <row r="3287" spans="1:10" s="15" customFormat="1" ht="23.25" customHeight="1" x14ac:dyDescent="0.55000000000000004">
      <c r="A3287" s="25">
        <v>162</v>
      </c>
      <c r="B3287" s="26">
        <v>100000130531</v>
      </c>
      <c r="C3287" s="25">
        <v>0</v>
      </c>
      <c r="D3287" s="24" t="s">
        <v>525</v>
      </c>
      <c r="E3287" s="24" t="s">
        <v>533</v>
      </c>
      <c r="F3287" s="23">
        <v>933333.18</v>
      </c>
      <c r="G3287" s="23">
        <v>-933332.18</v>
      </c>
      <c r="H3287" s="27">
        <v>1</v>
      </c>
      <c r="I3287" s="114"/>
      <c r="J3287" s="17"/>
    </row>
    <row r="3288" spans="1:10" s="15" customFormat="1" ht="23.25" customHeight="1" x14ac:dyDescent="0.55000000000000004">
      <c r="A3288" s="25">
        <v>163</v>
      </c>
      <c r="B3288" s="26">
        <v>100000130532</v>
      </c>
      <c r="C3288" s="25">
        <v>0</v>
      </c>
      <c r="D3288" s="24" t="s">
        <v>525</v>
      </c>
      <c r="E3288" s="24" t="s">
        <v>533</v>
      </c>
      <c r="F3288" s="23">
        <v>933333.18</v>
      </c>
      <c r="G3288" s="23">
        <v>-933332.18</v>
      </c>
      <c r="H3288" s="27">
        <v>1</v>
      </c>
      <c r="I3288" s="114"/>
      <c r="J3288" s="17"/>
    </row>
    <row r="3289" spans="1:10" s="15" customFormat="1" ht="23.25" customHeight="1" x14ac:dyDescent="0.55000000000000004">
      <c r="A3289" s="25">
        <v>164</v>
      </c>
      <c r="B3289" s="26">
        <v>100000130533</v>
      </c>
      <c r="C3289" s="25">
        <v>0</v>
      </c>
      <c r="D3289" s="24" t="s">
        <v>525</v>
      </c>
      <c r="E3289" s="24" t="s">
        <v>533</v>
      </c>
      <c r="F3289" s="23">
        <v>800000.46</v>
      </c>
      <c r="G3289" s="23">
        <v>-799999.46</v>
      </c>
      <c r="H3289" s="27">
        <v>1</v>
      </c>
      <c r="I3289" s="114"/>
      <c r="J3289" s="17"/>
    </row>
    <row r="3290" spans="1:10" s="15" customFormat="1" ht="23.25" customHeight="1" x14ac:dyDescent="0.55000000000000004">
      <c r="A3290" s="25">
        <v>165</v>
      </c>
      <c r="B3290" s="26">
        <v>100000130534</v>
      </c>
      <c r="C3290" s="25">
        <v>0</v>
      </c>
      <c r="D3290" s="24" t="s">
        <v>525</v>
      </c>
      <c r="E3290" s="24" t="s">
        <v>533</v>
      </c>
      <c r="F3290" s="23">
        <v>1429520</v>
      </c>
      <c r="G3290" s="23">
        <v>-1429519</v>
      </c>
      <c r="H3290" s="27">
        <v>1</v>
      </c>
      <c r="I3290" s="114"/>
      <c r="J3290" s="17"/>
    </row>
    <row r="3291" spans="1:10" s="15" customFormat="1" ht="23.25" customHeight="1" x14ac:dyDescent="0.55000000000000004">
      <c r="A3291" s="25">
        <v>166</v>
      </c>
      <c r="B3291" s="26">
        <v>100000130535</v>
      </c>
      <c r="C3291" s="25">
        <v>0</v>
      </c>
      <c r="D3291" s="24" t="s">
        <v>525</v>
      </c>
      <c r="E3291" s="24" t="s">
        <v>532</v>
      </c>
      <c r="F3291" s="23">
        <v>49969</v>
      </c>
      <c r="G3291" s="23">
        <v>-49968</v>
      </c>
      <c r="H3291" s="27">
        <v>1</v>
      </c>
      <c r="I3291" s="114"/>
      <c r="J3291" s="17"/>
    </row>
    <row r="3292" spans="1:10" s="15" customFormat="1" ht="23.25" customHeight="1" x14ac:dyDescent="0.55000000000000004">
      <c r="A3292" s="25">
        <v>167</v>
      </c>
      <c r="B3292" s="26">
        <v>100000130536</v>
      </c>
      <c r="C3292" s="25">
        <v>0</v>
      </c>
      <c r="D3292" s="24" t="s">
        <v>525</v>
      </c>
      <c r="E3292" s="24" t="s">
        <v>532</v>
      </c>
      <c r="F3292" s="23">
        <v>49969</v>
      </c>
      <c r="G3292" s="23">
        <v>-49968</v>
      </c>
      <c r="H3292" s="27">
        <v>1</v>
      </c>
      <c r="I3292" s="114"/>
      <c r="J3292" s="17"/>
    </row>
    <row r="3293" spans="1:10" s="15" customFormat="1" ht="23.25" customHeight="1" x14ac:dyDescent="0.55000000000000004">
      <c r="A3293" s="25">
        <v>168</v>
      </c>
      <c r="B3293" s="26">
        <v>100000130537</v>
      </c>
      <c r="C3293" s="25">
        <v>0</v>
      </c>
      <c r="D3293" s="24" t="s">
        <v>525</v>
      </c>
      <c r="E3293" s="24" t="s">
        <v>532</v>
      </c>
      <c r="F3293" s="23">
        <v>49969</v>
      </c>
      <c r="G3293" s="23">
        <v>-49968</v>
      </c>
      <c r="H3293" s="27">
        <v>1</v>
      </c>
      <c r="I3293" s="114"/>
      <c r="J3293" s="17"/>
    </row>
    <row r="3294" spans="1:10" s="15" customFormat="1" ht="23.25" customHeight="1" x14ac:dyDescent="0.55000000000000004">
      <c r="A3294" s="25">
        <v>169</v>
      </c>
      <c r="B3294" s="26">
        <v>100000130538</v>
      </c>
      <c r="C3294" s="25">
        <v>0</v>
      </c>
      <c r="D3294" s="24" t="s">
        <v>525</v>
      </c>
      <c r="E3294" s="24" t="s">
        <v>531</v>
      </c>
      <c r="F3294" s="23">
        <v>74000</v>
      </c>
      <c r="G3294" s="23">
        <v>-73999</v>
      </c>
      <c r="H3294" s="27">
        <v>1</v>
      </c>
      <c r="I3294" s="114"/>
      <c r="J3294" s="17"/>
    </row>
    <row r="3295" spans="1:10" s="15" customFormat="1" ht="23.25" customHeight="1" x14ac:dyDescent="0.55000000000000004">
      <c r="A3295" s="25">
        <v>170</v>
      </c>
      <c r="B3295" s="26">
        <v>100000130539</v>
      </c>
      <c r="C3295" s="25">
        <v>0</v>
      </c>
      <c r="D3295" s="24" t="s">
        <v>525</v>
      </c>
      <c r="E3295" s="24" t="s">
        <v>531</v>
      </c>
      <c r="F3295" s="23">
        <v>74000</v>
      </c>
      <c r="G3295" s="23">
        <v>-73999</v>
      </c>
      <c r="H3295" s="27">
        <v>1</v>
      </c>
      <c r="I3295" s="114"/>
      <c r="J3295" s="17"/>
    </row>
    <row r="3296" spans="1:10" s="15" customFormat="1" ht="23.25" customHeight="1" x14ac:dyDescent="0.55000000000000004">
      <c r="A3296" s="25">
        <v>171</v>
      </c>
      <c r="B3296" s="26">
        <v>100000130540</v>
      </c>
      <c r="C3296" s="25">
        <v>0</v>
      </c>
      <c r="D3296" s="24" t="s">
        <v>525</v>
      </c>
      <c r="E3296" s="24" t="s">
        <v>531</v>
      </c>
      <c r="F3296" s="23">
        <v>74000</v>
      </c>
      <c r="G3296" s="23">
        <v>-73999</v>
      </c>
      <c r="H3296" s="27">
        <v>1</v>
      </c>
      <c r="I3296" s="114"/>
      <c r="J3296" s="17"/>
    </row>
    <row r="3297" spans="1:10" s="15" customFormat="1" ht="23.25" customHeight="1" x14ac:dyDescent="0.55000000000000004">
      <c r="A3297" s="25">
        <v>172</v>
      </c>
      <c r="B3297" s="26">
        <v>100000130541</v>
      </c>
      <c r="C3297" s="25">
        <v>0</v>
      </c>
      <c r="D3297" s="24" t="s">
        <v>525</v>
      </c>
      <c r="E3297" s="24" t="s">
        <v>530</v>
      </c>
      <c r="F3297" s="23">
        <v>5000</v>
      </c>
      <c r="G3297" s="23">
        <v>-4999</v>
      </c>
      <c r="H3297" s="27">
        <v>1</v>
      </c>
      <c r="I3297" s="114"/>
      <c r="J3297" s="17"/>
    </row>
    <row r="3298" spans="1:10" s="15" customFormat="1" ht="23.25" customHeight="1" x14ac:dyDescent="0.55000000000000004">
      <c r="A3298" s="25">
        <v>173</v>
      </c>
      <c r="B3298" s="26">
        <v>100000130542</v>
      </c>
      <c r="C3298" s="25">
        <v>0</v>
      </c>
      <c r="D3298" s="24" t="s">
        <v>525</v>
      </c>
      <c r="E3298" s="24" t="s">
        <v>530</v>
      </c>
      <c r="F3298" s="23">
        <v>5000</v>
      </c>
      <c r="G3298" s="23">
        <v>-4999</v>
      </c>
      <c r="H3298" s="27">
        <v>1</v>
      </c>
      <c r="I3298" s="114"/>
      <c r="J3298" s="17"/>
    </row>
    <row r="3299" spans="1:10" s="15" customFormat="1" ht="23.25" customHeight="1" x14ac:dyDescent="0.55000000000000004">
      <c r="A3299" s="25">
        <v>174</v>
      </c>
      <c r="B3299" s="26">
        <v>100000130543</v>
      </c>
      <c r="C3299" s="25">
        <v>0</v>
      </c>
      <c r="D3299" s="24" t="s">
        <v>525</v>
      </c>
      <c r="E3299" s="24" t="s">
        <v>530</v>
      </c>
      <c r="F3299" s="23">
        <v>5000</v>
      </c>
      <c r="G3299" s="23">
        <v>-4999</v>
      </c>
      <c r="H3299" s="27">
        <v>1</v>
      </c>
      <c r="I3299" s="114"/>
      <c r="J3299" s="17"/>
    </row>
    <row r="3300" spans="1:10" s="15" customFormat="1" ht="23.25" customHeight="1" x14ac:dyDescent="0.55000000000000004">
      <c r="A3300" s="25">
        <v>175</v>
      </c>
      <c r="B3300" s="26">
        <v>100000130544</v>
      </c>
      <c r="C3300" s="25">
        <v>0</v>
      </c>
      <c r="D3300" s="24" t="s">
        <v>525</v>
      </c>
      <c r="E3300" s="24" t="s">
        <v>530</v>
      </c>
      <c r="F3300" s="23">
        <v>5000</v>
      </c>
      <c r="G3300" s="23">
        <v>-4999</v>
      </c>
      <c r="H3300" s="27">
        <v>1</v>
      </c>
      <c r="I3300" s="114"/>
      <c r="J3300" s="17"/>
    </row>
    <row r="3301" spans="1:10" s="15" customFormat="1" ht="23.25" customHeight="1" x14ac:dyDescent="0.55000000000000004">
      <c r="A3301" s="25">
        <v>176</v>
      </c>
      <c r="B3301" s="26">
        <v>100000130545</v>
      </c>
      <c r="C3301" s="25">
        <v>0</v>
      </c>
      <c r="D3301" s="24" t="s">
        <v>525</v>
      </c>
      <c r="E3301" s="24" t="s">
        <v>530</v>
      </c>
      <c r="F3301" s="23">
        <v>5000</v>
      </c>
      <c r="G3301" s="23">
        <v>-4999</v>
      </c>
      <c r="H3301" s="27">
        <v>1</v>
      </c>
      <c r="I3301" s="114"/>
      <c r="J3301" s="17"/>
    </row>
    <row r="3302" spans="1:10" s="15" customFormat="1" ht="23.25" customHeight="1" x14ac:dyDescent="0.55000000000000004">
      <c r="A3302" s="25">
        <v>177</v>
      </c>
      <c r="B3302" s="26">
        <v>100000130546</v>
      </c>
      <c r="C3302" s="25">
        <v>0</v>
      </c>
      <c r="D3302" s="24" t="s">
        <v>525</v>
      </c>
      <c r="E3302" s="24" t="s">
        <v>530</v>
      </c>
      <c r="F3302" s="23">
        <v>5000</v>
      </c>
      <c r="G3302" s="23">
        <v>-4999</v>
      </c>
      <c r="H3302" s="27">
        <v>1</v>
      </c>
      <c r="I3302" s="114"/>
      <c r="J3302" s="17"/>
    </row>
    <row r="3303" spans="1:10" s="15" customFormat="1" ht="23.25" customHeight="1" x14ac:dyDescent="0.55000000000000004">
      <c r="A3303" s="25">
        <v>178</v>
      </c>
      <c r="B3303" s="26">
        <v>100000130547</v>
      </c>
      <c r="C3303" s="25">
        <v>0</v>
      </c>
      <c r="D3303" s="24" t="s">
        <v>525</v>
      </c>
      <c r="E3303" s="24" t="s">
        <v>530</v>
      </c>
      <c r="F3303" s="23">
        <v>5000</v>
      </c>
      <c r="G3303" s="23">
        <v>-4999</v>
      </c>
      <c r="H3303" s="27">
        <v>1</v>
      </c>
      <c r="I3303" s="114"/>
      <c r="J3303" s="17"/>
    </row>
    <row r="3304" spans="1:10" s="15" customFormat="1" ht="23.25" customHeight="1" x14ac:dyDescent="0.55000000000000004">
      <c r="A3304" s="25">
        <v>179</v>
      </c>
      <c r="B3304" s="26">
        <v>100000130548</v>
      </c>
      <c r="C3304" s="25">
        <v>0</v>
      </c>
      <c r="D3304" s="24" t="s">
        <v>525</v>
      </c>
      <c r="E3304" s="24" t="s">
        <v>530</v>
      </c>
      <c r="F3304" s="23">
        <v>5000</v>
      </c>
      <c r="G3304" s="23">
        <v>-4999</v>
      </c>
      <c r="H3304" s="27">
        <v>1</v>
      </c>
      <c r="I3304" s="114"/>
      <c r="J3304" s="17"/>
    </row>
    <row r="3305" spans="1:10" s="15" customFormat="1" ht="23.25" customHeight="1" x14ac:dyDescent="0.55000000000000004">
      <c r="A3305" s="25">
        <v>180</v>
      </c>
      <c r="B3305" s="26">
        <v>100000130549</v>
      </c>
      <c r="C3305" s="25">
        <v>0</v>
      </c>
      <c r="D3305" s="24" t="s">
        <v>525</v>
      </c>
      <c r="E3305" s="24" t="s">
        <v>530</v>
      </c>
      <c r="F3305" s="23">
        <v>5000</v>
      </c>
      <c r="G3305" s="23">
        <v>-4999</v>
      </c>
      <c r="H3305" s="27">
        <v>1</v>
      </c>
      <c r="I3305" s="114"/>
      <c r="J3305" s="17"/>
    </row>
    <row r="3306" spans="1:10" s="15" customFormat="1" ht="23.25" customHeight="1" x14ac:dyDescent="0.55000000000000004">
      <c r="A3306" s="25">
        <v>181</v>
      </c>
      <c r="B3306" s="26">
        <v>100000130550</v>
      </c>
      <c r="C3306" s="25">
        <v>0</v>
      </c>
      <c r="D3306" s="24" t="s">
        <v>525</v>
      </c>
      <c r="E3306" s="24" t="s">
        <v>530</v>
      </c>
      <c r="F3306" s="23">
        <v>5000</v>
      </c>
      <c r="G3306" s="23">
        <v>-4999</v>
      </c>
      <c r="H3306" s="27">
        <v>1</v>
      </c>
      <c r="I3306" s="114"/>
      <c r="J3306" s="17"/>
    </row>
    <row r="3307" spans="1:10" s="15" customFormat="1" ht="23.25" customHeight="1" x14ac:dyDescent="0.55000000000000004">
      <c r="A3307" s="25">
        <v>182</v>
      </c>
      <c r="B3307" s="26">
        <v>100000130551</v>
      </c>
      <c r="C3307" s="25">
        <v>0</v>
      </c>
      <c r="D3307" s="24" t="s">
        <v>525</v>
      </c>
      <c r="E3307" s="24" t="s">
        <v>530</v>
      </c>
      <c r="F3307" s="23">
        <v>5000</v>
      </c>
      <c r="G3307" s="23">
        <v>-4999</v>
      </c>
      <c r="H3307" s="27">
        <v>1</v>
      </c>
      <c r="I3307" s="114"/>
      <c r="J3307" s="17"/>
    </row>
    <row r="3308" spans="1:10" s="15" customFormat="1" ht="23.25" customHeight="1" x14ac:dyDescent="0.55000000000000004">
      <c r="A3308" s="25">
        <v>183</v>
      </c>
      <c r="B3308" s="26">
        <v>100000130552</v>
      </c>
      <c r="C3308" s="25">
        <v>0</v>
      </c>
      <c r="D3308" s="24" t="s">
        <v>525</v>
      </c>
      <c r="E3308" s="24" t="s">
        <v>530</v>
      </c>
      <c r="F3308" s="23">
        <v>5000</v>
      </c>
      <c r="G3308" s="23">
        <v>-4999</v>
      </c>
      <c r="H3308" s="27">
        <v>1</v>
      </c>
      <c r="I3308" s="114"/>
      <c r="J3308" s="17"/>
    </row>
    <row r="3309" spans="1:10" s="15" customFormat="1" ht="23.25" customHeight="1" x14ac:dyDescent="0.55000000000000004">
      <c r="A3309" s="25">
        <v>184</v>
      </c>
      <c r="B3309" s="26">
        <v>100000130553</v>
      </c>
      <c r="C3309" s="25">
        <v>0</v>
      </c>
      <c r="D3309" s="24" t="s">
        <v>525</v>
      </c>
      <c r="E3309" s="24" t="s">
        <v>529</v>
      </c>
      <c r="F3309" s="23">
        <v>28150</v>
      </c>
      <c r="G3309" s="23">
        <v>-28149</v>
      </c>
      <c r="H3309" s="27">
        <v>1</v>
      </c>
      <c r="I3309" s="114"/>
      <c r="J3309" s="17"/>
    </row>
    <row r="3310" spans="1:10" s="15" customFormat="1" ht="23.25" customHeight="1" x14ac:dyDescent="0.55000000000000004">
      <c r="A3310" s="25">
        <v>185</v>
      </c>
      <c r="B3310" s="26">
        <v>100000130554</v>
      </c>
      <c r="C3310" s="25">
        <v>0</v>
      </c>
      <c r="D3310" s="24" t="s">
        <v>525</v>
      </c>
      <c r="E3310" s="24" t="s">
        <v>529</v>
      </c>
      <c r="F3310" s="23">
        <v>28150</v>
      </c>
      <c r="G3310" s="23">
        <v>-28149</v>
      </c>
      <c r="H3310" s="27">
        <v>1</v>
      </c>
      <c r="I3310" s="114"/>
      <c r="J3310" s="17"/>
    </row>
    <row r="3311" spans="1:10" s="15" customFormat="1" ht="23.25" customHeight="1" x14ac:dyDescent="0.55000000000000004">
      <c r="A3311" s="25">
        <v>186</v>
      </c>
      <c r="B3311" s="26">
        <v>100000130555</v>
      </c>
      <c r="C3311" s="25">
        <v>0</v>
      </c>
      <c r="D3311" s="24" t="s">
        <v>525</v>
      </c>
      <c r="E3311" s="24" t="s">
        <v>529</v>
      </c>
      <c r="F3311" s="23">
        <v>28150</v>
      </c>
      <c r="G3311" s="23">
        <v>-28149</v>
      </c>
      <c r="H3311" s="27">
        <v>1</v>
      </c>
      <c r="I3311" s="114"/>
      <c r="J3311" s="17"/>
    </row>
    <row r="3312" spans="1:10" s="15" customFormat="1" ht="23.25" customHeight="1" x14ac:dyDescent="0.55000000000000004">
      <c r="A3312" s="25">
        <v>187</v>
      </c>
      <c r="B3312" s="26">
        <v>100000130556</v>
      </c>
      <c r="C3312" s="25">
        <v>0</v>
      </c>
      <c r="D3312" s="24" t="s">
        <v>525</v>
      </c>
      <c r="E3312" s="24" t="s">
        <v>529</v>
      </c>
      <c r="F3312" s="23">
        <v>28150</v>
      </c>
      <c r="G3312" s="23">
        <v>-28149</v>
      </c>
      <c r="H3312" s="27">
        <v>1</v>
      </c>
      <c r="I3312" s="114"/>
      <c r="J3312" s="17"/>
    </row>
    <row r="3313" spans="1:10" s="15" customFormat="1" ht="23.25" customHeight="1" x14ac:dyDescent="0.55000000000000004">
      <c r="A3313" s="25">
        <v>188</v>
      </c>
      <c r="B3313" s="26">
        <v>100000130557</v>
      </c>
      <c r="C3313" s="25">
        <v>0</v>
      </c>
      <c r="D3313" s="24" t="s">
        <v>525</v>
      </c>
      <c r="E3313" s="24" t="s">
        <v>529</v>
      </c>
      <c r="F3313" s="23">
        <v>28150</v>
      </c>
      <c r="G3313" s="23">
        <v>-28149</v>
      </c>
      <c r="H3313" s="27">
        <v>1</v>
      </c>
      <c r="I3313" s="114"/>
      <c r="J3313" s="17"/>
    </row>
    <row r="3314" spans="1:10" s="15" customFormat="1" ht="23.25" customHeight="1" x14ac:dyDescent="0.55000000000000004">
      <c r="A3314" s="25">
        <v>189</v>
      </c>
      <c r="B3314" s="26">
        <v>100000130558</v>
      </c>
      <c r="C3314" s="25">
        <v>0</v>
      </c>
      <c r="D3314" s="24" t="s">
        <v>525</v>
      </c>
      <c r="E3314" s="24" t="s">
        <v>529</v>
      </c>
      <c r="F3314" s="23">
        <v>28150</v>
      </c>
      <c r="G3314" s="23">
        <v>-28149</v>
      </c>
      <c r="H3314" s="27">
        <v>1</v>
      </c>
      <c r="I3314" s="114"/>
      <c r="J3314" s="17"/>
    </row>
    <row r="3315" spans="1:10" s="15" customFormat="1" ht="23.25" customHeight="1" x14ac:dyDescent="0.55000000000000004">
      <c r="A3315" s="25">
        <v>190</v>
      </c>
      <c r="B3315" s="26">
        <v>100000130559</v>
      </c>
      <c r="C3315" s="25">
        <v>0</v>
      </c>
      <c r="D3315" s="24" t="s">
        <v>525</v>
      </c>
      <c r="E3315" s="24" t="s">
        <v>529</v>
      </c>
      <c r="F3315" s="23">
        <v>28150</v>
      </c>
      <c r="G3315" s="23">
        <v>-28149</v>
      </c>
      <c r="H3315" s="27">
        <v>1</v>
      </c>
      <c r="I3315" s="114"/>
      <c r="J3315" s="17"/>
    </row>
    <row r="3316" spans="1:10" s="15" customFormat="1" ht="23.25" customHeight="1" x14ac:dyDescent="0.55000000000000004">
      <c r="A3316" s="25">
        <v>191</v>
      </c>
      <c r="B3316" s="26">
        <v>100000130560</v>
      </c>
      <c r="C3316" s="25">
        <v>0</v>
      </c>
      <c r="D3316" s="24" t="s">
        <v>525</v>
      </c>
      <c r="E3316" s="24" t="s">
        <v>529</v>
      </c>
      <c r="F3316" s="23">
        <v>28150</v>
      </c>
      <c r="G3316" s="23">
        <v>-28149</v>
      </c>
      <c r="H3316" s="27">
        <v>1</v>
      </c>
      <c r="I3316" s="114"/>
      <c r="J3316" s="17"/>
    </row>
    <row r="3317" spans="1:10" s="15" customFormat="1" ht="23.25" customHeight="1" x14ac:dyDescent="0.55000000000000004">
      <c r="A3317" s="25">
        <v>192</v>
      </c>
      <c r="B3317" s="26">
        <v>100000130561</v>
      </c>
      <c r="C3317" s="25">
        <v>0</v>
      </c>
      <c r="D3317" s="24" t="s">
        <v>525</v>
      </c>
      <c r="E3317" s="24" t="s">
        <v>529</v>
      </c>
      <c r="F3317" s="23">
        <v>28150</v>
      </c>
      <c r="G3317" s="23">
        <v>-28149</v>
      </c>
      <c r="H3317" s="27">
        <v>1</v>
      </c>
      <c r="I3317" s="114"/>
      <c r="J3317" s="17"/>
    </row>
    <row r="3318" spans="1:10" s="15" customFormat="1" ht="23.25" customHeight="1" x14ac:dyDescent="0.55000000000000004">
      <c r="A3318" s="25">
        <v>193</v>
      </c>
      <c r="B3318" s="26">
        <v>100000130562</v>
      </c>
      <c r="C3318" s="25">
        <v>0</v>
      </c>
      <c r="D3318" s="24" t="s">
        <v>525</v>
      </c>
      <c r="E3318" s="24" t="s">
        <v>529</v>
      </c>
      <c r="F3318" s="23">
        <v>28150</v>
      </c>
      <c r="G3318" s="23">
        <v>-28149</v>
      </c>
      <c r="H3318" s="27">
        <v>1</v>
      </c>
      <c r="I3318" s="114"/>
      <c r="J3318" s="17"/>
    </row>
    <row r="3319" spans="1:10" s="15" customFormat="1" ht="23.25" customHeight="1" x14ac:dyDescent="0.55000000000000004">
      <c r="A3319" s="25">
        <v>194</v>
      </c>
      <c r="B3319" s="26">
        <v>100000130563</v>
      </c>
      <c r="C3319" s="25">
        <v>0</v>
      </c>
      <c r="D3319" s="24" t="s">
        <v>525</v>
      </c>
      <c r="E3319" s="24" t="s">
        <v>529</v>
      </c>
      <c r="F3319" s="23">
        <v>28150</v>
      </c>
      <c r="G3319" s="23">
        <v>-28149</v>
      </c>
      <c r="H3319" s="27">
        <v>1</v>
      </c>
      <c r="I3319" s="114"/>
      <c r="J3319" s="17"/>
    </row>
    <row r="3320" spans="1:10" s="15" customFormat="1" ht="23.25" customHeight="1" x14ac:dyDescent="0.55000000000000004">
      <c r="A3320" s="25">
        <v>195</v>
      </c>
      <c r="B3320" s="26">
        <v>100000130564</v>
      </c>
      <c r="C3320" s="25">
        <v>0</v>
      </c>
      <c r="D3320" s="24" t="s">
        <v>525</v>
      </c>
      <c r="E3320" s="24" t="s">
        <v>529</v>
      </c>
      <c r="F3320" s="23">
        <v>28150</v>
      </c>
      <c r="G3320" s="23">
        <v>-28149</v>
      </c>
      <c r="H3320" s="27">
        <v>1</v>
      </c>
      <c r="I3320" s="114"/>
      <c r="J3320" s="17"/>
    </row>
    <row r="3321" spans="1:10" s="15" customFormat="1" ht="23.25" customHeight="1" x14ac:dyDescent="0.55000000000000004">
      <c r="A3321" s="25">
        <v>196</v>
      </c>
      <c r="B3321" s="26">
        <v>100000130565</v>
      </c>
      <c r="C3321" s="25">
        <v>0</v>
      </c>
      <c r="D3321" s="24" t="s">
        <v>525</v>
      </c>
      <c r="E3321" s="24" t="s">
        <v>529</v>
      </c>
      <c r="F3321" s="23">
        <v>28150</v>
      </c>
      <c r="G3321" s="23">
        <v>-28149</v>
      </c>
      <c r="H3321" s="27">
        <v>1</v>
      </c>
      <c r="I3321" s="114"/>
      <c r="J3321" s="17"/>
    </row>
    <row r="3322" spans="1:10" s="15" customFormat="1" ht="23.25" customHeight="1" x14ac:dyDescent="0.55000000000000004">
      <c r="A3322" s="25">
        <v>197</v>
      </c>
      <c r="B3322" s="26">
        <v>100000130566</v>
      </c>
      <c r="C3322" s="25">
        <v>0</v>
      </c>
      <c r="D3322" s="24" t="s">
        <v>525</v>
      </c>
      <c r="E3322" s="24" t="s">
        <v>529</v>
      </c>
      <c r="F3322" s="23">
        <v>28150</v>
      </c>
      <c r="G3322" s="23">
        <v>-28149</v>
      </c>
      <c r="H3322" s="27">
        <v>1</v>
      </c>
      <c r="I3322" s="114"/>
      <c r="J3322" s="17"/>
    </row>
    <row r="3323" spans="1:10" s="15" customFormat="1" ht="23.25" customHeight="1" x14ac:dyDescent="0.55000000000000004">
      <c r="A3323" s="25">
        <v>198</v>
      </c>
      <c r="B3323" s="26">
        <v>100000130567</v>
      </c>
      <c r="C3323" s="25">
        <v>0</v>
      </c>
      <c r="D3323" s="24" t="s">
        <v>525</v>
      </c>
      <c r="E3323" s="24" t="s">
        <v>529</v>
      </c>
      <c r="F3323" s="23">
        <v>28150</v>
      </c>
      <c r="G3323" s="23">
        <v>-28149</v>
      </c>
      <c r="H3323" s="27">
        <v>1</v>
      </c>
      <c r="I3323" s="114"/>
      <c r="J3323" s="17"/>
    </row>
    <row r="3324" spans="1:10" s="15" customFormat="1" ht="23.25" customHeight="1" x14ac:dyDescent="0.55000000000000004">
      <c r="A3324" s="25">
        <v>199</v>
      </c>
      <c r="B3324" s="26">
        <v>100000130568</v>
      </c>
      <c r="C3324" s="25">
        <v>0</v>
      </c>
      <c r="D3324" s="24" t="s">
        <v>525</v>
      </c>
      <c r="E3324" s="24" t="s">
        <v>529</v>
      </c>
      <c r="F3324" s="23">
        <v>28150</v>
      </c>
      <c r="G3324" s="23">
        <v>-28149</v>
      </c>
      <c r="H3324" s="27">
        <v>1</v>
      </c>
      <c r="I3324" s="114"/>
      <c r="J3324" s="17"/>
    </row>
    <row r="3325" spans="1:10" s="15" customFormat="1" ht="23.25" customHeight="1" x14ac:dyDescent="0.55000000000000004">
      <c r="A3325" s="25">
        <v>200</v>
      </c>
      <c r="B3325" s="26">
        <v>100000130569</v>
      </c>
      <c r="C3325" s="25">
        <v>0</v>
      </c>
      <c r="D3325" s="24" t="s">
        <v>525</v>
      </c>
      <c r="E3325" s="24" t="s">
        <v>529</v>
      </c>
      <c r="F3325" s="23">
        <v>28150</v>
      </c>
      <c r="G3325" s="23">
        <v>-28149</v>
      </c>
      <c r="H3325" s="27">
        <v>1</v>
      </c>
      <c r="I3325" s="114"/>
      <c r="J3325" s="17"/>
    </row>
    <row r="3326" spans="1:10" s="15" customFormat="1" ht="23.25" customHeight="1" x14ac:dyDescent="0.55000000000000004">
      <c r="A3326" s="25">
        <v>201</v>
      </c>
      <c r="B3326" s="26">
        <v>100000130570</v>
      </c>
      <c r="C3326" s="25">
        <v>0</v>
      </c>
      <c r="D3326" s="24" t="s">
        <v>525</v>
      </c>
      <c r="E3326" s="24" t="s">
        <v>529</v>
      </c>
      <c r="F3326" s="23">
        <v>28150</v>
      </c>
      <c r="G3326" s="23">
        <v>-28149</v>
      </c>
      <c r="H3326" s="27">
        <v>1</v>
      </c>
      <c r="I3326" s="114"/>
      <c r="J3326" s="17"/>
    </row>
    <row r="3327" spans="1:10" s="15" customFormat="1" ht="23.25" customHeight="1" x14ac:dyDescent="0.55000000000000004">
      <c r="A3327" s="25">
        <v>202</v>
      </c>
      <c r="B3327" s="26">
        <v>100000130571</v>
      </c>
      <c r="C3327" s="25">
        <v>0</v>
      </c>
      <c r="D3327" s="24" t="s">
        <v>525</v>
      </c>
      <c r="E3327" s="24" t="s">
        <v>529</v>
      </c>
      <c r="F3327" s="23">
        <v>28150</v>
      </c>
      <c r="G3327" s="23">
        <v>-28149</v>
      </c>
      <c r="H3327" s="27">
        <v>1</v>
      </c>
      <c r="I3327" s="114"/>
      <c r="J3327" s="17"/>
    </row>
    <row r="3328" spans="1:10" s="15" customFormat="1" ht="23.25" customHeight="1" x14ac:dyDescent="0.55000000000000004">
      <c r="A3328" s="25">
        <v>203</v>
      </c>
      <c r="B3328" s="26">
        <v>100000130572</v>
      </c>
      <c r="C3328" s="25">
        <v>0</v>
      </c>
      <c r="D3328" s="24" t="s">
        <v>525</v>
      </c>
      <c r="E3328" s="24" t="s">
        <v>529</v>
      </c>
      <c r="F3328" s="23">
        <v>28150</v>
      </c>
      <c r="G3328" s="23">
        <v>-28149</v>
      </c>
      <c r="H3328" s="27">
        <v>1</v>
      </c>
      <c r="I3328" s="114"/>
      <c r="J3328" s="17"/>
    </row>
    <row r="3329" spans="1:10" s="15" customFormat="1" ht="23.25" customHeight="1" x14ac:dyDescent="0.55000000000000004">
      <c r="A3329" s="25">
        <v>204</v>
      </c>
      <c r="B3329" s="26">
        <v>100000130573</v>
      </c>
      <c r="C3329" s="25">
        <v>0</v>
      </c>
      <c r="D3329" s="24" t="s">
        <v>525</v>
      </c>
      <c r="E3329" s="24" t="s">
        <v>529</v>
      </c>
      <c r="F3329" s="23">
        <v>28150</v>
      </c>
      <c r="G3329" s="23">
        <v>-28149</v>
      </c>
      <c r="H3329" s="27">
        <v>1</v>
      </c>
      <c r="I3329" s="114"/>
      <c r="J3329" s="17"/>
    </row>
    <row r="3330" spans="1:10" s="15" customFormat="1" ht="23.25" customHeight="1" x14ac:dyDescent="0.55000000000000004">
      <c r="A3330" s="25">
        <v>205</v>
      </c>
      <c r="B3330" s="26">
        <v>100000130574</v>
      </c>
      <c r="C3330" s="25">
        <v>0</v>
      </c>
      <c r="D3330" s="24" t="s">
        <v>525</v>
      </c>
      <c r="E3330" s="24" t="s">
        <v>529</v>
      </c>
      <c r="F3330" s="23">
        <v>28150</v>
      </c>
      <c r="G3330" s="23">
        <v>-28149</v>
      </c>
      <c r="H3330" s="27">
        <v>1</v>
      </c>
      <c r="I3330" s="114"/>
      <c r="J3330" s="17"/>
    </row>
    <row r="3331" spans="1:10" s="15" customFormat="1" ht="23.25" customHeight="1" x14ac:dyDescent="0.55000000000000004">
      <c r="A3331" s="25">
        <v>206</v>
      </c>
      <c r="B3331" s="26">
        <v>100000130575</v>
      </c>
      <c r="C3331" s="25">
        <v>0</v>
      </c>
      <c r="D3331" s="24" t="s">
        <v>525</v>
      </c>
      <c r="E3331" s="24" t="s">
        <v>529</v>
      </c>
      <c r="F3331" s="23">
        <v>28150</v>
      </c>
      <c r="G3331" s="23">
        <v>-28149</v>
      </c>
      <c r="H3331" s="27">
        <v>1</v>
      </c>
      <c r="I3331" s="114"/>
      <c r="J3331" s="17"/>
    </row>
    <row r="3332" spans="1:10" s="15" customFormat="1" ht="23.25" customHeight="1" x14ac:dyDescent="0.55000000000000004">
      <c r="A3332" s="25">
        <v>207</v>
      </c>
      <c r="B3332" s="26">
        <v>100000130576</v>
      </c>
      <c r="C3332" s="25">
        <v>0</v>
      </c>
      <c r="D3332" s="24" t="s">
        <v>525</v>
      </c>
      <c r="E3332" s="24" t="s">
        <v>529</v>
      </c>
      <c r="F3332" s="23">
        <v>28150</v>
      </c>
      <c r="G3332" s="23">
        <v>-28149</v>
      </c>
      <c r="H3332" s="27">
        <v>1</v>
      </c>
      <c r="I3332" s="114"/>
      <c r="J3332" s="17"/>
    </row>
    <row r="3333" spans="1:10" s="15" customFormat="1" ht="23.25" customHeight="1" x14ac:dyDescent="0.55000000000000004">
      <c r="A3333" s="25">
        <v>208</v>
      </c>
      <c r="B3333" s="26">
        <v>100000130577</v>
      </c>
      <c r="C3333" s="25">
        <v>0</v>
      </c>
      <c r="D3333" s="24" t="s">
        <v>525</v>
      </c>
      <c r="E3333" s="24" t="s">
        <v>529</v>
      </c>
      <c r="F3333" s="23">
        <v>28150</v>
      </c>
      <c r="G3333" s="23">
        <v>-28149</v>
      </c>
      <c r="H3333" s="27">
        <v>1</v>
      </c>
      <c r="I3333" s="114"/>
      <c r="J3333" s="17"/>
    </row>
    <row r="3334" spans="1:10" s="15" customFormat="1" ht="23.25" customHeight="1" x14ac:dyDescent="0.55000000000000004">
      <c r="A3334" s="25">
        <v>209</v>
      </c>
      <c r="B3334" s="26">
        <v>100000130578</v>
      </c>
      <c r="C3334" s="25">
        <v>0</v>
      </c>
      <c r="D3334" s="24" t="s">
        <v>525</v>
      </c>
      <c r="E3334" s="24" t="s">
        <v>529</v>
      </c>
      <c r="F3334" s="23">
        <v>28150</v>
      </c>
      <c r="G3334" s="23">
        <v>-28149</v>
      </c>
      <c r="H3334" s="27">
        <v>1</v>
      </c>
      <c r="I3334" s="114"/>
      <c r="J3334" s="17"/>
    </row>
    <row r="3335" spans="1:10" s="15" customFormat="1" ht="23.25" customHeight="1" x14ac:dyDescent="0.55000000000000004">
      <c r="A3335" s="25">
        <v>210</v>
      </c>
      <c r="B3335" s="26">
        <v>100000130579</v>
      </c>
      <c r="C3335" s="25">
        <v>0</v>
      </c>
      <c r="D3335" s="24" t="s">
        <v>525</v>
      </c>
      <c r="E3335" s="24" t="s">
        <v>529</v>
      </c>
      <c r="F3335" s="23">
        <v>28150</v>
      </c>
      <c r="G3335" s="23">
        <v>-28149</v>
      </c>
      <c r="H3335" s="27">
        <v>1</v>
      </c>
      <c r="I3335" s="114"/>
      <c r="J3335" s="17"/>
    </row>
    <row r="3336" spans="1:10" s="15" customFormat="1" ht="23.25" customHeight="1" x14ac:dyDescent="0.55000000000000004">
      <c r="A3336" s="25">
        <v>211</v>
      </c>
      <c r="B3336" s="26">
        <v>100000130580</v>
      </c>
      <c r="C3336" s="25">
        <v>0</v>
      </c>
      <c r="D3336" s="24" t="s">
        <v>525</v>
      </c>
      <c r="E3336" s="24" t="s">
        <v>529</v>
      </c>
      <c r="F3336" s="23">
        <v>28150</v>
      </c>
      <c r="G3336" s="23">
        <v>-28149</v>
      </c>
      <c r="H3336" s="27">
        <v>1</v>
      </c>
      <c r="I3336" s="114"/>
      <c r="J3336" s="17"/>
    </row>
    <row r="3337" spans="1:10" s="15" customFormat="1" ht="23.25" customHeight="1" x14ac:dyDescent="0.55000000000000004">
      <c r="A3337" s="25">
        <v>212</v>
      </c>
      <c r="B3337" s="26">
        <v>100000130581</v>
      </c>
      <c r="C3337" s="25">
        <v>0</v>
      </c>
      <c r="D3337" s="24" t="s">
        <v>525</v>
      </c>
      <c r="E3337" s="24" t="s">
        <v>529</v>
      </c>
      <c r="F3337" s="23">
        <v>28150</v>
      </c>
      <c r="G3337" s="23">
        <v>-28149</v>
      </c>
      <c r="H3337" s="27">
        <v>1</v>
      </c>
      <c r="I3337" s="114"/>
      <c r="J3337" s="17"/>
    </row>
    <row r="3338" spans="1:10" s="15" customFormat="1" ht="23.25" customHeight="1" x14ac:dyDescent="0.55000000000000004">
      <c r="A3338" s="25">
        <v>213</v>
      </c>
      <c r="B3338" s="26">
        <v>100000130582</v>
      </c>
      <c r="C3338" s="25">
        <v>0</v>
      </c>
      <c r="D3338" s="24" t="s">
        <v>525</v>
      </c>
      <c r="E3338" s="24" t="s">
        <v>529</v>
      </c>
      <c r="F3338" s="23">
        <v>28150</v>
      </c>
      <c r="G3338" s="23">
        <v>-28149</v>
      </c>
      <c r="H3338" s="27">
        <v>1</v>
      </c>
      <c r="I3338" s="114"/>
      <c r="J3338" s="17"/>
    </row>
    <row r="3339" spans="1:10" s="15" customFormat="1" ht="23.25" customHeight="1" x14ac:dyDescent="0.55000000000000004">
      <c r="A3339" s="25">
        <v>214</v>
      </c>
      <c r="B3339" s="26">
        <v>100000130583</v>
      </c>
      <c r="C3339" s="25">
        <v>0</v>
      </c>
      <c r="D3339" s="24" t="s">
        <v>525</v>
      </c>
      <c r="E3339" s="24" t="s">
        <v>529</v>
      </c>
      <c r="F3339" s="23">
        <v>28150</v>
      </c>
      <c r="G3339" s="23">
        <v>-28149</v>
      </c>
      <c r="H3339" s="27">
        <v>1</v>
      </c>
      <c r="I3339" s="114"/>
      <c r="J3339" s="17"/>
    </row>
    <row r="3340" spans="1:10" s="15" customFormat="1" ht="23.25" customHeight="1" x14ac:dyDescent="0.55000000000000004">
      <c r="A3340" s="25">
        <v>215</v>
      </c>
      <c r="B3340" s="26">
        <v>100000130584</v>
      </c>
      <c r="C3340" s="25">
        <v>0</v>
      </c>
      <c r="D3340" s="24" t="s">
        <v>525</v>
      </c>
      <c r="E3340" s="24" t="s">
        <v>529</v>
      </c>
      <c r="F3340" s="23">
        <v>28150</v>
      </c>
      <c r="G3340" s="23">
        <v>-28149</v>
      </c>
      <c r="H3340" s="27">
        <v>1</v>
      </c>
      <c r="I3340" s="114"/>
      <c r="J3340" s="17"/>
    </row>
    <row r="3341" spans="1:10" s="15" customFormat="1" ht="23.25" customHeight="1" x14ac:dyDescent="0.55000000000000004">
      <c r="A3341" s="25">
        <v>216</v>
      </c>
      <c r="B3341" s="26">
        <v>100000130585</v>
      </c>
      <c r="C3341" s="25">
        <v>0</v>
      </c>
      <c r="D3341" s="24" t="s">
        <v>525</v>
      </c>
      <c r="E3341" s="24" t="s">
        <v>529</v>
      </c>
      <c r="F3341" s="23">
        <v>28150</v>
      </c>
      <c r="G3341" s="23">
        <v>-28149</v>
      </c>
      <c r="H3341" s="27">
        <v>1</v>
      </c>
      <c r="I3341" s="114"/>
      <c r="J3341" s="17"/>
    </row>
    <row r="3342" spans="1:10" s="15" customFormat="1" ht="23.25" customHeight="1" x14ac:dyDescent="0.55000000000000004">
      <c r="A3342" s="25">
        <v>217</v>
      </c>
      <c r="B3342" s="26">
        <v>100000130586</v>
      </c>
      <c r="C3342" s="25">
        <v>0</v>
      </c>
      <c r="D3342" s="24" t="s">
        <v>525</v>
      </c>
      <c r="E3342" s="24" t="s">
        <v>529</v>
      </c>
      <c r="F3342" s="23">
        <v>28150</v>
      </c>
      <c r="G3342" s="23">
        <v>-28149</v>
      </c>
      <c r="H3342" s="27">
        <v>1</v>
      </c>
      <c r="I3342" s="114"/>
      <c r="J3342" s="17"/>
    </row>
    <row r="3343" spans="1:10" s="15" customFormat="1" ht="23.25" customHeight="1" x14ac:dyDescent="0.55000000000000004">
      <c r="A3343" s="25">
        <v>218</v>
      </c>
      <c r="B3343" s="26">
        <v>100000130587</v>
      </c>
      <c r="C3343" s="25">
        <v>0</v>
      </c>
      <c r="D3343" s="24" t="s">
        <v>525</v>
      </c>
      <c r="E3343" s="24" t="s">
        <v>529</v>
      </c>
      <c r="F3343" s="23">
        <v>28150</v>
      </c>
      <c r="G3343" s="23">
        <v>-28149</v>
      </c>
      <c r="H3343" s="27">
        <v>1</v>
      </c>
      <c r="I3343" s="114"/>
      <c r="J3343" s="17"/>
    </row>
    <row r="3344" spans="1:10" s="15" customFormat="1" ht="23.25" customHeight="1" x14ac:dyDescent="0.55000000000000004">
      <c r="A3344" s="25">
        <v>219</v>
      </c>
      <c r="B3344" s="26">
        <v>100000130588</v>
      </c>
      <c r="C3344" s="25">
        <v>0</v>
      </c>
      <c r="D3344" s="24" t="s">
        <v>525</v>
      </c>
      <c r="E3344" s="24" t="s">
        <v>529</v>
      </c>
      <c r="F3344" s="23">
        <v>28150</v>
      </c>
      <c r="G3344" s="23">
        <v>-28149</v>
      </c>
      <c r="H3344" s="27">
        <v>1</v>
      </c>
      <c r="I3344" s="114"/>
      <c r="J3344" s="17"/>
    </row>
    <row r="3345" spans="1:10" s="15" customFormat="1" ht="23.25" customHeight="1" x14ac:dyDescent="0.55000000000000004">
      <c r="A3345" s="25">
        <v>220</v>
      </c>
      <c r="B3345" s="26">
        <v>100000130589</v>
      </c>
      <c r="C3345" s="25">
        <v>0</v>
      </c>
      <c r="D3345" s="24" t="s">
        <v>525</v>
      </c>
      <c r="E3345" s="24" t="s">
        <v>529</v>
      </c>
      <c r="F3345" s="23">
        <v>28150</v>
      </c>
      <c r="G3345" s="23">
        <v>-28149</v>
      </c>
      <c r="H3345" s="27">
        <v>1</v>
      </c>
      <c r="I3345" s="114"/>
      <c r="J3345" s="17"/>
    </row>
    <row r="3346" spans="1:10" s="15" customFormat="1" ht="23.25" customHeight="1" x14ac:dyDescent="0.55000000000000004">
      <c r="A3346" s="25">
        <v>221</v>
      </c>
      <c r="B3346" s="26">
        <v>100000130590</v>
      </c>
      <c r="C3346" s="25">
        <v>0</v>
      </c>
      <c r="D3346" s="24" t="s">
        <v>525</v>
      </c>
      <c r="E3346" s="24" t="s">
        <v>529</v>
      </c>
      <c r="F3346" s="23">
        <v>28150</v>
      </c>
      <c r="G3346" s="23">
        <v>-28149</v>
      </c>
      <c r="H3346" s="27">
        <v>1</v>
      </c>
      <c r="I3346" s="114"/>
      <c r="J3346" s="17"/>
    </row>
    <row r="3347" spans="1:10" s="15" customFormat="1" ht="23.25" customHeight="1" x14ac:dyDescent="0.55000000000000004">
      <c r="A3347" s="25">
        <v>222</v>
      </c>
      <c r="B3347" s="26">
        <v>100000130591</v>
      </c>
      <c r="C3347" s="25">
        <v>0</v>
      </c>
      <c r="D3347" s="24" t="s">
        <v>525</v>
      </c>
      <c r="E3347" s="24" t="s">
        <v>528</v>
      </c>
      <c r="F3347" s="23">
        <v>6800</v>
      </c>
      <c r="G3347" s="23">
        <v>-6799</v>
      </c>
      <c r="H3347" s="27">
        <v>1</v>
      </c>
      <c r="I3347" s="114"/>
      <c r="J3347" s="17"/>
    </row>
    <row r="3348" spans="1:10" s="15" customFormat="1" ht="23.25" customHeight="1" x14ac:dyDescent="0.55000000000000004">
      <c r="A3348" s="25">
        <v>223</v>
      </c>
      <c r="B3348" s="26">
        <v>100000130592</v>
      </c>
      <c r="C3348" s="25">
        <v>0</v>
      </c>
      <c r="D3348" s="24" t="s">
        <v>525</v>
      </c>
      <c r="E3348" s="24" t="s">
        <v>528</v>
      </c>
      <c r="F3348" s="23">
        <v>6800</v>
      </c>
      <c r="G3348" s="23">
        <v>-6799</v>
      </c>
      <c r="H3348" s="27">
        <v>1</v>
      </c>
      <c r="I3348" s="114"/>
      <c r="J3348" s="17"/>
    </row>
    <row r="3349" spans="1:10" s="15" customFormat="1" ht="23.25" customHeight="1" x14ac:dyDescent="0.55000000000000004">
      <c r="A3349" s="25">
        <v>224</v>
      </c>
      <c r="B3349" s="26">
        <v>100000130593</v>
      </c>
      <c r="C3349" s="25">
        <v>0</v>
      </c>
      <c r="D3349" s="24" t="s">
        <v>525</v>
      </c>
      <c r="E3349" s="24" t="s">
        <v>528</v>
      </c>
      <c r="F3349" s="23">
        <v>6800</v>
      </c>
      <c r="G3349" s="23">
        <v>-6799</v>
      </c>
      <c r="H3349" s="27">
        <v>1</v>
      </c>
      <c r="I3349" s="114"/>
      <c r="J3349" s="17"/>
    </row>
    <row r="3350" spans="1:10" s="15" customFormat="1" ht="23.25" customHeight="1" x14ac:dyDescent="0.55000000000000004">
      <c r="A3350" s="25">
        <v>225</v>
      </c>
      <c r="B3350" s="26">
        <v>100000130594</v>
      </c>
      <c r="C3350" s="25">
        <v>0</v>
      </c>
      <c r="D3350" s="24" t="s">
        <v>525</v>
      </c>
      <c r="E3350" s="24" t="s">
        <v>528</v>
      </c>
      <c r="F3350" s="23">
        <v>6800</v>
      </c>
      <c r="G3350" s="23">
        <v>-6799</v>
      </c>
      <c r="H3350" s="27">
        <v>1</v>
      </c>
      <c r="I3350" s="114"/>
      <c r="J3350" s="17"/>
    </row>
    <row r="3351" spans="1:10" s="15" customFormat="1" ht="23.25" customHeight="1" x14ac:dyDescent="0.55000000000000004">
      <c r="A3351" s="25">
        <v>226</v>
      </c>
      <c r="B3351" s="26">
        <v>100000130595</v>
      </c>
      <c r="C3351" s="25">
        <v>0</v>
      </c>
      <c r="D3351" s="24" t="s">
        <v>525</v>
      </c>
      <c r="E3351" s="24" t="s">
        <v>528</v>
      </c>
      <c r="F3351" s="23">
        <v>6800</v>
      </c>
      <c r="G3351" s="23">
        <v>-6799</v>
      </c>
      <c r="H3351" s="27">
        <v>1</v>
      </c>
      <c r="I3351" s="114"/>
      <c r="J3351" s="17"/>
    </row>
    <row r="3352" spans="1:10" s="15" customFormat="1" ht="23.25" customHeight="1" x14ac:dyDescent="0.55000000000000004">
      <c r="A3352" s="25">
        <v>227</v>
      </c>
      <c r="B3352" s="26">
        <v>100000130596</v>
      </c>
      <c r="C3352" s="25">
        <v>0</v>
      </c>
      <c r="D3352" s="24" t="s">
        <v>525</v>
      </c>
      <c r="E3352" s="24" t="s">
        <v>528</v>
      </c>
      <c r="F3352" s="23">
        <v>6800</v>
      </c>
      <c r="G3352" s="23">
        <v>-6799</v>
      </c>
      <c r="H3352" s="27">
        <v>1</v>
      </c>
      <c r="I3352" s="114"/>
      <c r="J3352" s="17"/>
    </row>
    <row r="3353" spans="1:10" s="15" customFormat="1" ht="23.25" customHeight="1" x14ac:dyDescent="0.55000000000000004">
      <c r="A3353" s="25">
        <v>228</v>
      </c>
      <c r="B3353" s="26">
        <v>100000130597</v>
      </c>
      <c r="C3353" s="25">
        <v>0</v>
      </c>
      <c r="D3353" s="24" t="s">
        <v>525</v>
      </c>
      <c r="E3353" s="24" t="s">
        <v>528</v>
      </c>
      <c r="F3353" s="23">
        <v>6800</v>
      </c>
      <c r="G3353" s="23">
        <v>-6799</v>
      </c>
      <c r="H3353" s="27">
        <v>1</v>
      </c>
      <c r="I3353" s="114"/>
      <c r="J3353" s="17"/>
    </row>
    <row r="3354" spans="1:10" s="15" customFormat="1" ht="23.25" customHeight="1" x14ac:dyDescent="0.55000000000000004">
      <c r="A3354" s="25">
        <v>229</v>
      </c>
      <c r="B3354" s="26">
        <v>100000130598</v>
      </c>
      <c r="C3354" s="25">
        <v>0</v>
      </c>
      <c r="D3354" s="24" t="s">
        <v>525</v>
      </c>
      <c r="E3354" s="24" t="s">
        <v>528</v>
      </c>
      <c r="F3354" s="23">
        <v>6800</v>
      </c>
      <c r="G3354" s="23">
        <v>-6799</v>
      </c>
      <c r="H3354" s="27">
        <v>1</v>
      </c>
      <c r="I3354" s="114"/>
      <c r="J3354" s="17"/>
    </row>
    <row r="3355" spans="1:10" s="15" customFormat="1" ht="23.25" customHeight="1" x14ac:dyDescent="0.55000000000000004">
      <c r="A3355" s="25">
        <v>230</v>
      </c>
      <c r="B3355" s="26">
        <v>100000130599</v>
      </c>
      <c r="C3355" s="25">
        <v>0</v>
      </c>
      <c r="D3355" s="24" t="s">
        <v>525</v>
      </c>
      <c r="E3355" s="24" t="s">
        <v>528</v>
      </c>
      <c r="F3355" s="23">
        <v>6800</v>
      </c>
      <c r="G3355" s="23">
        <v>-6799</v>
      </c>
      <c r="H3355" s="27">
        <v>1</v>
      </c>
      <c r="I3355" s="114"/>
      <c r="J3355" s="17"/>
    </row>
    <row r="3356" spans="1:10" s="15" customFormat="1" ht="23.25" customHeight="1" x14ac:dyDescent="0.55000000000000004">
      <c r="A3356" s="25">
        <v>231</v>
      </c>
      <c r="B3356" s="26">
        <v>100000130600</v>
      </c>
      <c r="C3356" s="25">
        <v>0</v>
      </c>
      <c r="D3356" s="24" t="s">
        <v>525</v>
      </c>
      <c r="E3356" s="24" t="s">
        <v>528</v>
      </c>
      <c r="F3356" s="23">
        <v>6800</v>
      </c>
      <c r="G3356" s="23">
        <v>-6799</v>
      </c>
      <c r="H3356" s="27">
        <v>1</v>
      </c>
      <c r="I3356" s="114"/>
      <c r="J3356" s="17"/>
    </row>
    <row r="3357" spans="1:10" s="15" customFormat="1" ht="23.25" customHeight="1" x14ac:dyDescent="0.55000000000000004">
      <c r="A3357" s="25">
        <v>232</v>
      </c>
      <c r="B3357" s="26">
        <v>100000130601</v>
      </c>
      <c r="C3357" s="25">
        <v>0</v>
      </c>
      <c r="D3357" s="24" t="s">
        <v>525</v>
      </c>
      <c r="E3357" s="24" t="s">
        <v>528</v>
      </c>
      <c r="F3357" s="23">
        <v>6800</v>
      </c>
      <c r="G3357" s="23">
        <v>-6799</v>
      </c>
      <c r="H3357" s="27">
        <v>1</v>
      </c>
      <c r="I3357" s="114"/>
      <c r="J3357" s="17"/>
    </row>
    <row r="3358" spans="1:10" s="15" customFormat="1" ht="23.25" customHeight="1" x14ac:dyDescent="0.55000000000000004">
      <c r="A3358" s="25">
        <v>233</v>
      </c>
      <c r="B3358" s="26">
        <v>100000130602</v>
      </c>
      <c r="C3358" s="25">
        <v>0</v>
      </c>
      <c r="D3358" s="24" t="s">
        <v>525</v>
      </c>
      <c r="E3358" s="24" t="s">
        <v>528</v>
      </c>
      <c r="F3358" s="23">
        <v>6800</v>
      </c>
      <c r="G3358" s="23">
        <v>-6799</v>
      </c>
      <c r="H3358" s="27">
        <v>1</v>
      </c>
      <c r="I3358" s="114"/>
      <c r="J3358" s="17"/>
    </row>
    <row r="3359" spans="1:10" s="15" customFormat="1" ht="23.25" customHeight="1" x14ac:dyDescent="0.55000000000000004">
      <c r="A3359" s="25">
        <v>234</v>
      </c>
      <c r="B3359" s="26">
        <v>100000130603</v>
      </c>
      <c r="C3359" s="25">
        <v>0</v>
      </c>
      <c r="D3359" s="24" t="s">
        <v>525</v>
      </c>
      <c r="E3359" s="24" t="s">
        <v>528</v>
      </c>
      <c r="F3359" s="23">
        <v>6800</v>
      </c>
      <c r="G3359" s="23">
        <v>-6799</v>
      </c>
      <c r="H3359" s="27">
        <v>1</v>
      </c>
      <c r="I3359" s="114"/>
      <c r="J3359" s="17"/>
    </row>
    <row r="3360" spans="1:10" s="15" customFormat="1" ht="23.25" customHeight="1" x14ac:dyDescent="0.55000000000000004">
      <c r="A3360" s="25">
        <v>235</v>
      </c>
      <c r="B3360" s="26">
        <v>100000130604</v>
      </c>
      <c r="C3360" s="25">
        <v>0</v>
      </c>
      <c r="D3360" s="24" t="s">
        <v>525</v>
      </c>
      <c r="E3360" s="24" t="s">
        <v>528</v>
      </c>
      <c r="F3360" s="23">
        <v>6800</v>
      </c>
      <c r="G3360" s="23">
        <v>-6799</v>
      </c>
      <c r="H3360" s="27">
        <v>1</v>
      </c>
      <c r="I3360" s="114"/>
      <c r="J3360" s="17"/>
    </row>
    <row r="3361" spans="1:10" s="15" customFormat="1" ht="23.25" customHeight="1" x14ac:dyDescent="0.55000000000000004">
      <c r="A3361" s="25">
        <v>236</v>
      </c>
      <c r="B3361" s="26">
        <v>100000130605</v>
      </c>
      <c r="C3361" s="25">
        <v>0</v>
      </c>
      <c r="D3361" s="24" t="s">
        <v>525</v>
      </c>
      <c r="E3361" s="24" t="s">
        <v>527</v>
      </c>
      <c r="F3361" s="23">
        <v>5617.5</v>
      </c>
      <c r="G3361" s="23">
        <v>-5616.5</v>
      </c>
      <c r="H3361" s="27">
        <v>1</v>
      </c>
      <c r="I3361" s="114"/>
      <c r="J3361" s="17"/>
    </row>
    <row r="3362" spans="1:10" s="15" customFormat="1" ht="23.25" customHeight="1" x14ac:dyDescent="0.55000000000000004">
      <c r="A3362" s="25">
        <v>237</v>
      </c>
      <c r="B3362" s="26">
        <v>100000130606</v>
      </c>
      <c r="C3362" s="25">
        <v>0</v>
      </c>
      <c r="D3362" s="24" t="s">
        <v>525</v>
      </c>
      <c r="E3362" s="24" t="s">
        <v>527</v>
      </c>
      <c r="F3362" s="23">
        <v>5617.5</v>
      </c>
      <c r="G3362" s="23">
        <v>-5616.5</v>
      </c>
      <c r="H3362" s="27">
        <v>1</v>
      </c>
      <c r="I3362" s="114"/>
      <c r="J3362" s="17"/>
    </row>
    <row r="3363" spans="1:10" s="15" customFormat="1" ht="23.25" customHeight="1" x14ac:dyDescent="0.55000000000000004">
      <c r="A3363" s="25">
        <v>238</v>
      </c>
      <c r="B3363" s="26">
        <v>100000130607</v>
      </c>
      <c r="C3363" s="25">
        <v>0</v>
      </c>
      <c r="D3363" s="24" t="s">
        <v>525</v>
      </c>
      <c r="E3363" s="24" t="s">
        <v>527</v>
      </c>
      <c r="F3363" s="23">
        <v>5617.5</v>
      </c>
      <c r="G3363" s="23">
        <v>-5616.5</v>
      </c>
      <c r="H3363" s="27">
        <v>1</v>
      </c>
      <c r="I3363" s="114"/>
      <c r="J3363" s="17"/>
    </row>
    <row r="3364" spans="1:10" s="15" customFormat="1" ht="23.25" customHeight="1" x14ac:dyDescent="0.55000000000000004">
      <c r="A3364" s="25">
        <v>239</v>
      </c>
      <c r="B3364" s="26">
        <v>100000130608</v>
      </c>
      <c r="C3364" s="25">
        <v>0</v>
      </c>
      <c r="D3364" s="24" t="s">
        <v>525</v>
      </c>
      <c r="E3364" s="24" t="s">
        <v>527</v>
      </c>
      <c r="F3364" s="23">
        <v>5617.5</v>
      </c>
      <c r="G3364" s="23">
        <v>-5616.5</v>
      </c>
      <c r="H3364" s="27">
        <v>1</v>
      </c>
      <c r="I3364" s="114"/>
      <c r="J3364" s="17"/>
    </row>
    <row r="3365" spans="1:10" s="15" customFormat="1" ht="23.25" customHeight="1" x14ac:dyDescent="0.55000000000000004">
      <c r="A3365" s="25">
        <v>240</v>
      </c>
      <c r="B3365" s="26">
        <v>100000130609</v>
      </c>
      <c r="C3365" s="25">
        <v>0</v>
      </c>
      <c r="D3365" s="24" t="s">
        <v>525</v>
      </c>
      <c r="E3365" s="24" t="s">
        <v>527</v>
      </c>
      <c r="F3365" s="23">
        <v>5617.5</v>
      </c>
      <c r="G3365" s="23">
        <v>-5616.5</v>
      </c>
      <c r="H3365" s="27">
        <v>1</v>
      </c>
      <c r="I3365" s="114"/>
      <c r="J3365" s="17"/>
    </row>
    <row r="3366" spans="1:10" s="15" customFormat="1" ht="23.25" customHeight="1" x14ac:dyDescent="0.55000000000000004">
      <c r="A3366" s="25">
        <v>241</v>
      </c>
      <c r="B3366" s="26">
        <v>100000130610</v>
      </c>
      <c r="C3366" s="25">
        <v>0</v>
      </c>
      <c r="D3366" s="24" t="s">
        <v>525</v>
      </c>
      <c r="E3366" s="24" t="s">
        <v>527</v>
      </c>
      <c r="F3366" s="23">
        <v>5617.5</v>
      </c>
      <c r="G3366" s="23">
        <v>-5616.5</v>
      </c>
      <c r="H3366" s="27">
        <v>1</v>
      </c>
      <c r="I3366" s="114"/>
      <c r="J3366" s="17"/>
    </row>
    <row r="3367" spans="1:10" s="15" customFormat="1" ht="23.25" customHeight="1" x14ac:dyDescent="0.55000000000000004">
      <c r="A3367" s="25">
        <v>242</v>
      </c>
      <c r="B3367" s="26">
        <v>100000130611</v>
      </c>
      <c r="C3367" s="25">
        <v>0</v>
      </c>
      <c r="D3367" s="24" t="s">
        <v>525</v>
      </c>
      <c r="E3367" s="24" t="s">
        <v>527</v>
      </c>
      <c r="F3367" s="23">
        <v>5617.5</v>
      </c>
      <c r="G3367" s="23">
        <v>-5616.5</v>
      </c>
      <c r="H3367" s="27">
        <v>1</v>
      </c>
      <c r="I3367" s="114"/>
      <c r="J3367" s="17"/>
    </row>
    <row r="3368" spans="1:10" s="15" customFormat="1" ht="23.25" customHeight="1" x14ac:dyDescent="0.55000000000000004">
      <c r="A3368" s="25">
        <v>243</v>
      </c>
      <c r="B3368" s="26">
        <v>100000130612</v>
      </c>
      <c r="C3368" s="25">
        <v>0</v>
      </c>
      <c r="D3368" s="24" t="s">
        <v>525</v>
      </c>
      <c r="E3368" s="24" t="s">
        <v>527</v>
      </c>
      <c r="F3368" s="23">
        <v>5617.5</v>
      </c>
      <c r="G3368" s="23">
        <v>-5616.5</v>
      </c>
      <c r="H3368" s="27">
        <v>1</v>
      </c>
      <c r="I3368" s="114"/>
      <c r="J3368" s="17"/>
    </row>
    <row r="3369" spans="1:10" s="15" customFormat="1" ht="23.25" customHeight="1" x14ac:dyDescent="0.55000000000000004">
      <c r="A3369" s="25">
        <v>244</v>
      </c>
      <c r="B3369" s="26">
        <v>100000130613</v>
      </c>
      <c r="C3369" s="25">
        <v>0</v>
      </c>
      <c r="D3369" s="24" t="s">
        <v>525</v>
      </c>
      <c r="E3369" s="24" t="s">
        <v>527</v>
      </c>
      <c r="F3369" s="23">
        <v>7757.5</v>
      </c>
      <c r="G3369" s="23">
        <v>-7756.5</v>
      </c>
      <c r="H3369" s="27">
        <v>1</v>
      </c>
      <c r="I3369" s="114"/>
      <c r="J3369" s="17"/>
    </row>
    <row r="3370" spans="1:10" s="15" customFormat="1" ht="23.25" customHeight="1" x14ac:dyDescent="0.55000000000000004">
      <c r="A3370" s="25">
        <v>245</v>
      </c>
      <c r="B3370" s="26">
        <v>100000130614</v>
      </c>
      <c r="C3370" s="25">
        <v>0</v>
      </c>
      <c r="D3370" s="24" t="s">
        <v>525</v>
      </c>
      <c r="E3370" s="24" t="s">
        <v>527</v>
      </c>
      <c r="F3370" s="23">
        <v>7757.5</v>
      </c>
      <c r="G3370" s="23">
        <v>-7756.5</v>
      </c>
      <c r="H3370" s="27">
        <v>1</v>
      </c>
      <c r="I3370" s="114"/>
      <c r="J3370" s="17"/>
    </row>
    <row r="3371" spans="1:10" s="15" customFormat="1" ht="23.25" customHeight="1" x14ac:dyDescent="0.55000000000000004">
      <c r="A3371" s="25">
        <v>246</v>
      </c>
      <c r="B3371" s="26">
        <v>100000130615</v>
      </c>
      <c r="C3371" s="25">
        <v>0</v>
      </c>
      <c r="D3371" s="24" t="s">
        <v>525</v>
      </c>
      <c r="E3371" s="24" t="s">
        <v>526</v>
      </c>
      <c r="F3371" s="23">
        <v>16852.5</v>
      </c>
      <c r="G3371" s="23">
        <v>-16851.5</v>
      </c>
      <c r="H3371" s="27">
        <v>1</v>
      </c>
      <c r="I3371" s="114"/>
      <c r="J3371" s="17"/>
    </row>
    <row r="3372" spans="1:10" s="15" customFormat="1" ht="23.25" customHeight="1" x14ac:dyDescent="0.55000000000000004">
      <c r="A3372" s="25">
        <v>247</v>
      </c>
      <c r="B3372" s="26">
        <v>100000130653</v>
      </c>
      <c r="C3372" s="25">
        <v>0</v>
      </c>
      <c r="D3372" s="24" t="s">
        <v>525</v>
      </c>
      <c r="E3372" s="24" t="s">
        <v>524</v>
      </c>
      <c r="F3372" s="23">
        <v>18618</v>
      </c>
      <c r="G3372" s="23">
        <v>-18617</v>
      </c>
      <c r="H3372" s="27">
        <v>1</v>
      </c>
      <c r="I3372" s="114"/>
      <c r="J3372" s="17"/>
    </row>
    <row r="3373" spans="1:10" s="15" customFormat="1" ht="23.25" customHeight="1" x14ac:dyDescent="0.55000000000000004">
      <c r="A3373" s="25">
        <v>248</v>
      </c>
      <c r="B3373" s="26">
        <v>100000130654</v>
      </c>
      <c r="C3373" s="25">
        <v>0</v>
      </c>
      <c r="D3373" s="24" t="s">
        <v>525</v>
      </c>
      <c r="E3373" s="24" t="s">
        <v>524</v>
      </c>
      <c r="F3373" s="23">
        <v>18618</v>
      </c>
      <c r="G3373" s="23">
        <v>-18617</v>
      </c>
      <c r="H3373" s="27">
        <v>1</v>
      </c>
      <c r="I3373" s="114"/>
      <c r="J3373" s="17"/>
    </row>
    <row r="3374" spans="1:10" s="15" customFormat="1" ht="23.25" customHeight="1" x14ac:dyDescent="0.55000000000000004">
      <c r="A3374" s="25">
        <v>249</v>
      </c>
      <c r="B3374" s="26">
        <v>100000130655</v>
      </c>
      <c r="C3374" s="25">
        <v>0</v>
      </c>
      <c r="D3374" s="24" t="s">
        <v>525</v>
      </c>
      <c r="E3374" s="24" t="s">
        <v>524</v>
      </c>
      <c r="F3374" s="23">
        <v>18618</v>
      </c>
      <c r="G3374" s="23">
        <v>-18617</v>
      </c>
      <c r="H3374" s="27">
        <v>1</v>
      </c>
      <c r="I3374" s="114"/>
      <c r="J3374" s="17"/>
    </row>
    <row r="3375" spans="1:10" s="15" customFormat="1" ht="23.25" customHeight="1" x14ac:dyDescent="0.55000000000000004">
      <c r="A3375" s="25">
        <v>250</v>
      </c>
      <c r="B3375" s="26">
        <v>100000130656</v>
      </c>
      <c r="C3375" s="25">
        <v>0</v>
      </c>
      <c r="D3375" s="24" t="s">
        <v>525</v>
      </c>
      <c r="E3375" s="24" t="s">
        <v>524</v>
      </c>
      <c r="F3375" s="23">
        <v>18618</v>
      </c>
      <c r="G3375" s="23">
        <v>-18617</v>
      </c>
      <c r="H3375" s="27">
        <v>1</v>
      </c>
      <c r="I3375" s="114"/>
      <c r="J3375" s="17"/>
    </row>
    <row r="3376" spans="1:10" s="15" customFormat="1" ht="23.25" customHeight="1" x14ac:dyDescent="0.55000000000000004">
      <c r="A3376" s="25">
        <v>251</v>
      </c>
      <c r="B3376" s="26">
        <v>100000130657</v>
      </c>
      <c r="C3376" s="25">
        <v>0</v>
      </c>
      <c r="D3376" s="24" t="s">
        <v>525</v>
      </c>
      <c r="E3376" s="24" t="s">
        <v>524</v>
      </c>
      <c r="F3376" s="23">
        <v>18618</v>
      </c>
      <c r="G3376" s="23">
        <v>-18617</v>
      </c>
      <c r="H3376" s="27">
        <v>1</v>
      </c>
      <c r="I3376" s="114"/>
      <c r="J3376" s="17"/>
    </row>
    <row r="3377" spans="1:10" s="15" customFormat="1" ht="23.25" customHeight="1" x14ac:dyDescent="0.55000000000000004">
      <c r="A3377" s="25">
        <v>252</v>
      </c>
      <c r="B3377" s="26">
        <v>100000130658</v>
      </c>
      <c r="C3377" s="25">
        <v>0</v>
      </c>
      <c r="D3377" s="24" t="s">
        <v>525</v>
      </c>
      <c r="E3377" s="24" t="s">
        <v>524</v>
      </c>
      <c r="F3377" s="23">
        <v>18618</v>
      </c>
      <c r="G3377" s="23">
        <v>-18617</v>
      </c>
      <c r="H3377" s="27">
        <v>1</v>
      </c>
      <c r="I3377" s="114"/>
      <c r="J3377" s="17"/>
    </row>
    <row r="3378" spans="1:10" s="15" customFormat="1" ht="23.25" customHeight="1" x14ac:dyDescent="0.55000000000000004">
      <c r="A3378" s="25">
        <v>253</v>
      </c>
      <c r="B3378" s="26">
        <v>100000130659</v>
      </c>
      <c r="C3378" s="25">
        <v>0</v>
      </c>
      <c r="D3378" s="24" t="s">
        <v>525</v>
      </c>
      <c r="E3378" s="24" t="s">
        <v>524</v>
      </c>
      <c r="F3378" s="23">
        <v>18618</v>
      </c>
      <c r="G3378" s="23">
        <v>-18617</v>
      </c>
      <c r="H3378" s="27">
        <v>1</v>
      </c>
      <c r="I3378" s="114"/>
      <c r="J3378" s="17"/>
    </row>
    <row r="3379" spans="1:10" s="15" customFormat="1" ht="23.25" customHeight="1" x14ac:dyDescent="0.55000000000000004">
      <c r="A3379" s="25">
        <v>254</v>
      </c>
      <c r="B3379" s="26">
        <v>100000130660</v>
      </c>
      <c r="C3379" s="25">
        <v>0</v>
      </c>
      <c r="D3379" s="24" t="s">
        <v>525</v>
      </c>
      <c r="E3379" s="24" t="s">
        <v>524</v>
      </c>
      <c r="F3379" s="23">
        <v>18618</v>
      </c>
      <c r="G3379" s="23">
        <v>-18617</v>
      </c>
      <c r="H3379" s="27">
        <v>1</v>
      </c>
      <c r="I3379" s="114"/>
      <c r="J3379" s="17"/>
    </row>
    <row r="3380" spans="1:10" s="15" customFormat="1" ht="23.25" customHeight="1" x14ac:dyDescent="0.55000000000000004">
      <c r="A3380" s="25">
        <v>255</v>
      </c>
      <c r="B3380" s="26">
        <v>100000130661</v>
      </c>
      <c r="C3380" s="25">
        <v>0</v>
      </c>
      <c r="D3380" s="24" t="s">
        <v>525</v>
      </c>
      <c r="E3380" s="24" t="s">
        <v>524</v>
      </c>
      <c r="F3380" s="23">
        <v>18618</v>
      </c>
      <c r="G3380" s="23">
        <v>-18617</v>
      </c>
      <c r="H3380" s="27">
        <v>1</v>
      </c>
      <c r="I3380" s="114"/>
      <c r="J3380" s="17"/>
    </row>
    <row r="3381" spans="1:10" s="15" customFormat="1" ht="23.25" customHeight="1" x14ac:dyDescent="0.55000000000000004">
      <c r="A3381" s="25">
        <v>256</v>
      </c>
      <c r="B3381" s="26">
        <v>100000130662</v>
      </c>
      <c r="C3381" s="25">
        <v>0</v>
      </c>
      <c r="D3381" s="24" t="s">
        <v>525</v>
      </c>
      <c r="E3381" s="24" t="s">
        <v>524</v>
      </c>
      <c r="F3381" s="23">
        <v>18618</v>
      </c>
      <c r="G3381" s="23">
        <v>-18617</v>
      </c>
      <c r="H3381" s="27">
        <v>1</v>
      </c>
      <c r="I3381" s="114"/>
      <c r="J3381" s="17"/>
    </row>
    <row r="3382" spans="1:10" s="15" customFormat="1" ht="23.25" customHeight="1" x14ac:dyDescent="0.55000000000000004">
      <c r="A3382" s="25">
        <v>257</v>
      </c>
      <c r="B3382" s="26">
        <v>100000130663</v>
      </c>
      <c r="C3382" s="25">
        <v>0</v>
      </c>
      <c r="D3382" s="24" t="s">
        <v>525</v>
      </c>
      <c r="E3382" s="24" t="s">
        <v>524</v>
      </c>
      <c r="F3382" s="23">
        <v>18618</v>
      </c>
      <c r="G3382" s="23">
        <v>-18617</v>
      </c>
      <c r="H3382" s="27">
        <v>1</v>
      </c>
      <c r="I3382" s="114"/>
      <c r="J3382" s="17"/>
    </row>
    <row r="3383" spans="1:10" s="15" customFormat="1" ht="23.25" customHeight="1" x14ac:dyDescent="0.55000000000000004">
      <c r="A3383" s="25">
        <v>258</v>
      </c>
      <c r="B3383" s="26">
        <v>100000132556</v>
      </c>
      <c r="C3383" s="25">
        <v>0</v>
      </c>
      <c r="D3383" s="24" t="s">
        <v>523</v>
      </c>
      <c r="E3383" s="24" t="s">
        <v>522</v>
      </c>
      <c r="F3383" s="23">
        <v>32500</v>
      </c>
      <c r="G3383" s="23">
        <v>-32499</v>
      </c>
      <c r="H3383" s="27">
        <v>1</v>
      </c>
      <c r="I3383" s="114"/>
      <c r="J3383" s="17"/>
    </row>
    <row r="3384" spans="1:10" s="15" customFormat="1" ht="23.25" customHeight="1" x14ac:dyDescent="0.55000000000000004">
      <c r="A3384" s="25">
        <v>259</v>
      </c>
      <c r="B3384" s="26">
        <v>100000132557</v>
      </c>
      <c r="C3384" s="25">
        <v>0</v>
      </c>
      <c r="D3384" s="24" t="s">
        <v>523</v>
      </c>
      <c r="E3384" s="24" t="s">
        <v>522</v>
      </c>
      <c r="F3384" s="23">
        <v>32500</v>
      </c>
      <c r="G3384" s="23">
        <v>-32499</v>
      </c>
      <c r="H3384" s="27">
        <v>1</v>
      </c>
      <c r="I3384" s="114"/>
      <c r="J3384" s="17"/>
    </row>
    <row r="3385" spans="1:10" s="15" customFormat="1" ht="23.25" customHeight="1" x14ac:dyDescent="0.55000000000000004">
      <c r="A3385" s="25">
        <v>260</v>
      </c>
      <c r="B3385" s="26">
        <v>100000133042</v>
      </c>
      <c r="C3385" s="25">
        <v>0</v>
      </c>
      <c r="D3385" s="24" t="s">
        <v>343</v>
      </c>
      <c r="E3385" s="24" t="s">
        <v>521</v>
      </c>
      <c r="F3385" s="23">
        <v>18618</v>
      </c>
      <c r="G3385" s="23">
        <v>-18617</v>
      </c>
      <c r="H3385" s="27">
        <v>1</v>
      </c>
      <c r="I3385" s="114"/>
      <c r="J3385" s="17"/>
    </row>
    <row r="3386" spans="1:10" s="15" customFormat="1" ht="23.25" customHeight="1" x14ac:dyDescent="0.55000000000000004">
      <c r="A3386" s="25">
        <v>261</v>
      </c>
      <c r="B3386" s="26">
        <v>100000133043</v>
      </c>
      <c r="C3386" s="25">
        <v>0</v>
      </c>
      <c r="D3386" s="24" t="s">
        <v>343</v>
      </c>
      <c r="E3386" s="24" t="s">
        <v>521</v>
      </c>
      <c r="F3386" s="23">
        <v>18618</v>
      </c>
      <c r="G3386" s="23">
        <v>-18617</v>
      </c>
      <c r="H3386" s="27">
        <v>1</v>
      </c>
      <c r="I3386" s="114"/>
      <c r="J3386" s="17"/>
    </row>
    <row r="3387" spans="1:10" s="15" customFormat="1" ht="23.25" customHeight="1" x14ac:dyDescent="0.55000000000000004">
      <c r="A3387" s="25">
        <v>262</v>
      </c>
      <c r="B3387" s="26">
        <v>100000133044</v>
      </c>
      <c r="C3387" s="25">
        <v>0</v>
      </c>
      <c r="D3387" s="24" t="s">
        <v>343</v>
      </c>
      <c r="E3387" s="24" t="s">
        <v>521</v>
      </c>
      <c r="F3387" s="23">
        <v>18618</v>
      </c>
      <c r="G3387" s="23">
        <v>-18617</v>
      </c>
      <c r="H3387" s="27">
        <v>1</v>
      </c>
      <c r="I3387" s="114"/>
      <c r="J3387" s="17"/>
    </row>
    <row r="3388" spans="1:10" s="15" customFormat="1" ht="23.25" customHeight="1" x14ac:dyDescent="0.55000000000000004">
      <c r="A3388" s="25">
        <v>263</v>
      </c>
      <c r="B3388" s="26">
        <v>100000133045</v>
      </c>
      <c r="C3388" s="25">
        <v>0</v>
      </c>
      <c r="D3388" s="24" t="s">
        <v>343</v>
      </c>
      <c r="E3388" s="24" t="s">
        <v>521</v>
      </c>
      <c r="F3388" s="23">
        <v>18618</v>
      </c>
      <c r="G3388" s="23">
        <v>-18617</v>
      </c>
      <c r="H3388" s="27">
        <v>1</v>
      </c>
      <c r="I3388" s="114"/>
      <c r="J3388" s="17"/>
    </row>
    <row r="3389" spans="1:10" s="15" customFormat="1" ht="23.25" customHeight="1" x14ac:dyDescent="0.55000000000000004">
      <c r="A3389" s="25">
        <v>264</v>
      </c>
      <c r="B3389" s="26">
        <v>100000133046</v>
      </c>
      <c r="C3389" s="25">
        <v>0</v>
      </c>
      <c r="D3389" s="24" t="s">
        <v>343</v>
      </c>
      <c r="E3389" s="24" t="s">
        <v>521</v>
      </c>
      <c r="F3389" s="23">
        <v>18618</v>
      </c>
      <c r="G3389" s="23">
        <v>-18617</v>
      </c>
      <c r="H3389" s="27">
        <v>1</v>
      </c>
      <c r="I3389" s="114"/>
      <c r="J3389" s="17"/>
    </row>
    <row r="3390" spans="1:10" s="15" customFormat="1" ht="23.25" customHeight="1" x14ac:dyDescent="0.55000000000000004">
      <c r="A3390" s="25">
        <v>265</v>
      </c>
      <c r="B3390" s="26">
        <v>100000133047</v>
      </c>
      <c r="C3390" s="25">
        <v>0</v>
      </c>
      <c r="D3390" s="24" t="s">
        <v>343</v>
      </c>
      <c r="E3390" s="24" t="s">
        <v>521</v>
      </c>
      <c r="F3390" s="23">
        <v>18618</v>
      </c>
      <c r="G3390" s="23">
        <v>-18617</v>
      </c>
      <c r="H3390" s="27">
        <v>1</v>
      </c>
      <c r="I3390" s="114"/>
      <c r="J3390" s="17"/>
    </row>
    <row r="3391" spans="1:10" s="15" customFormat="1" ht="23.25" customHeight="1" x14ac:dyDescent="0.55000000000000004">
      <c r="A3391" s="25">
        <v>266</v>
      </c>
      <c r="B3391" s="26">
        <v>100000133048</v>
      </c>
      <c r="C3391" s="25">
        <v>0</v>
      </c>
      <c r="D3391" s="24" t="s">
        <v>343</v>
      </c>
      <c r="E3391" s="24" t="s">
        <v>521</v>
      </c>
      <c r="F3391" s="23">
        <v>18618</v>
      </c>
      <c r="G3391" s="23">
        <v>-18617</v>
      </c>
      <c r="H3391" s="27">
        <v>1</v>
      </c>
      <c r="I3391" s="114"/>
      <c r="J3391" s="17"/>
    </row>
    <row r="3392" spans="1:10" s="15" customFormat="1" ht="23.25" customHeight="1" x14ac:dyDescent="0.55000000000000004">
      <c r="A3392" s="25">
        <v>267</v>
      </c>
      <c r="B3392" s="26">
        <v>100000133049</v>
      </c>
      <c r="C3392" s="25">
        <v>0</v>
      </c>
      <c r="D3392" s="24" t="s">
        <v>343</v>
      </c>
      <c r="E3392" s="24" t="s">
        <v>521</v>
      </c>
      <c r="F3392" s="23">
        <v>18618</v>
      </c>
      <c r="G3392" s="23">
        <v>-18617</v>
      </c>
      <c r="H3392" s="27">
        <v>1</v>
      </c>
      <c r="I3392" s="114"/>
      <c r="J3392" s="17"/>
    </row>
    <row r="3393" spans="1:10" s="15" customFormat="1" ht="23.25" customHeight="1" x14ac:dyDescent="0.55000000000000004">
      <c r="A3393" s="25">
        <v>268</v>
      </c>
      <c r="B3393" s="26">
        <v>100000133050</v>
      </c>
      <c r="C3393" s="25">
        <v>0</v>
      </c>
      <c r="D3393" s="24" t="s">
        <v>343</v>
      </c>
      <c r="E3393" s="24" t="s">
        <v>521</v>
      </c>
      <c r="F3393" s="23">
        <v>18618</v>
      </c>
      <c r="G3393" s="23">
        <v>-18617</v>
      </c>
      <c r="H3393" s="27">
        <v>1</v>
      </c>
      <c r="I3393" s="114"/>
      <c r="J3393" s="17"/>
    </row>
    <row r="3394" spans="1:10" s="15" customFormat="1" ht="23.25" customHeight="1" x14ac:dyDescent="0.55000000000000004">
      <c r="A3394" s="25">
        <v>269</v>
      </c>
      <c r="B3394" s="26">
        <v>100000133051</v>
      </c>
      <c r="C3394" s="25">
        <v>0</v>
      </c>
      <c r="D3394" s="24" t="s">
        <v>343</v>
      </c>
      <c r="E3394" s="24" t="s">
        <v>521</v>
      </c>
      <c r="F3394" s="23">
        <v>18618</v>
      </c>
      <c r="G3394" s="23">
        <v>-18617</v>
      </c>
      <c r="H3394" s="27">
        <v>1</v>
      </c>
      <c r="I3394" s="114"/>
      <c r="J3394" s="17"/>
    </row>
    <row r="3395" spans="1:10" s="15" customFormat="1" ht="23.25" customHeight="1" x14ac:dyDescent="0.55000000000000004">
      <c r="A3395" s="25">
        <v>270</v>
      </c>
      <c r="B3395" s="26">
        <v>100000133052</v>
      </c>
      <c r="C3395" s="25">
        <v>0</v>
      </c>
      <c r="D3395" s="24" t="s">
        <v>343</v>
      </c>
      <c r="E3395" s="24" t="s">
        <v>521</v>
      </c>
      <c r="F3395" s="23">
        <v>18618</v>
      </c>
      <c r="G3395" s="23">
        <v>-18617</v>
      </c>
      <c r="H3395" s="27">
        <v>1</v>
      </c>
      <c r="I3395" s="114"/>
      <c r="J3395" s="17"/>
    </row>
    <row r="3396" spans="1:10" s="15" customFormat="1" ht="23.25" customHeight="1" x14ac:dyDescent="0.55000000000000004">
      <c r="A3396" s="25">
        <v>271</v>
      </c>
      <c r="B3396" s="26">
        <v>100000133053</v>
      </c>
      <c r="C3396" s="25">
        <v>0</v>
      </c>
      <c r="D3396" s="24" t="s">
        <v>343</v>
      </c>
      <c r="E3396" s="24" t="s">
        <v>521</v>
      </c>
      <c r="F3396" s="23">
        <v>18618</v>
      </c>
      <c r="G3396" s="23">
        <v>-18617</v>
      </c>
      <c r="H3396" s="27">
        <v>1</v>
      </c>
      <c r="I3396" s="114"/>
      <c r="J3396" s="17"/>
    </row>
    <row r="3397" spans="1:10" s="15" customFormat="1" ht="23.25" customHeight="1" x14ac:dyDescent="0.55000000000000004">
      <c r="A3397" s="25">
        <v>272</v>
      </c>
      <c r="B3397" s="26">
        <v>100000133054</v>
      </c>
      <c r="C3397" s="25">
        <v>0</v>
      </c>
      <c r="D3397" s="24" t="s">
        <v>343</v>
      </c>
      <c r="E3397" s="24" t="s">
        <v>521</v>
      </c>
      <c r="F3397" s="23">
        <v>18618</v>
      </c>
      <c r="G3397" s="23">
        <v>-18617</v>
      </c>
      <c r="H3397" s="27">
        <v>1</v>
      </c>
      <c r="I3397" s="114"/>
      <c r="J3397" s="17"/>
    </row>
    <row r="3398" spans="1:10" s="15" customFormat="1" ht="23.25" customHeight="1" x14ac:dyDescent="0.55000000000000004">
      <c r="A3398" s="25">
        <v>273</v>
      </c>
      <c r="B3398" s="26">
        <v>100000133055</v>
      </c>
      <c r="C3398" s="25">
        <v>0</v>
      </c>
      <c r="D3398" s="24" t="s">
        <v>343</v>
      </c>
      <c r="E3398" s="24" t="s">
        <v>521</v>
      </c>
      <c r="F3398" s="23">
        <v>18618</v>
      </c>
      <c r="G3398" s="23">
        <v>-18617</v>
      </c>
      <c r="H3398" s="27">
        <v>1</v>
      </c>
      <c r="I3398" s="114"/>
      <c r="J3398" s="17"/>
    </row>
    <row r="3399" spans="1:10" s="15" customFormat="1" ht="23.25" customHeight="1" x14ac:dyDescent="0.55000000000000004">
      <c r="A3399" s="25">
        <v>274</v>
      </c>
      <c r="B3399" s="26">
        <v>100000133056</v>
      </c>
      <c r="C3399" s="25">
        <v>0</v>
      </c>
      <c r="D3399" s="24" t="s">
        <v>343</v>
      </c>
      <c r="E3399" s="24" t="s">
        <v>521</v>
      </c>
      <c r="F3399" s="23">
        <v>18618</v>
      </c>
      <c r="G3399" s="23">
        <v>-18617</v>
      </c>
      <c r="H3399" s="27">
        <v>1</v>
      </c>
      <c r="I3399" s="114"/>
      <c r="J3399" s="17"/>
    </row>
    <row r="3400" spans="1:10" s="15" customFormat="1" ht="23.25" customHeight="1" x14ac:dyDescent="0.55000000000000004">
      <c r="A3400" s="25">
        <v>275</v>
      </c>
      <c r="B3400" s="26">
        <v>100000133057</v>
      </c>
      <c r="C3400" s="25">
        <v>0</v>
      </c>
      <c r="D3400" s="24" t="s">
        <v>343</v>
      </c>
      <c r="E3400" s="24" t="s">
        <v>521</v>
      </c>
      <c r="F3400" s="23">
        <v>18618</v>
      </c>
      <c r="G3400" s="23">
        <v>-18617</v>
      </c>
      <c r="H3400" s="27">
        <v>1</v>
      </c>
      <c r="I3400" s="114"/>
      <c r="J3400" s="17"/>
    </row>
    <row r="3401" spans="1:10" s="15" customFormat="1" ht="23.25" customHeight="1" x14ac:dyDescent="0.55000000000000004">
      <c r="A3401" s="25">
        <v>276</v>
      </c>
      <c r="B3401" s="26">
        <v>100000133058</v>
      </c>
      <c r="C3401" s="25">
        <v>0</v>
      </c>
      <c r="D3401" s="24" t="s">
        <v>343</v>
      </c>
      <c r="E3401" s="24" t="s">
        <v>521</v>
      </c>
      <c r="F3401" s="23">
        <v>18618</v>
      </c>
      <c r="G3401" s="23">
        <v>-18617</v>
      </c>
      <c r="H3401" s="27">
        <v>1</v>
      </c>
      <c r="I3401" s="114"/>
      <c r="J3401" s="17"/>
    </row>
    <row r="3402" spans="1:10" s="15" customFormat="1" ht="23.25" customHeight="1" x14ac:dyDescent="0.55000000000000004">
      <c r="A3402" s="25">
        <v>277</v>
      </c>
      <c r="B3402" s="26">
        <v>100000133059</v>
      </c>
      <c r="C3402" s="25">
        <v>0</v>
      </c>
      <c r="D3402" s="24" t="s">
        <v>343</v>
      </c>
      <c r="E3402" s="24" t="s">
        <v>521</v>
      </c>
      <c r="F3402" s="23">
        <v>18618</v>
      </c>
      <c r="G3402" s="23">
        <v>-18617</v>
      </c>
      <c r="H3402" s="27">
        <v>1</v>
      </c>
      <c r="I3402" s="114"/>
      <c r="J3402" s="17"/>
    </row>
    <row r="3403" spans="1:10" s="15" customFormat="1" ht="23.25" customHeight="1" x14ac:dyDescent="0.55000000000000004">
      <c r="A3403" s="25">
        <v>278</v>
      </c>
      <c r="B3403" s="26">
        <v>100000133060</v>
      </c>
      <c r="C3403" s="25">
        <v>0</v>
      </c>
      <c r="D3403" s="24" t="s">
        <v>343</v>
      </c>
      <c r="E3403" s="24" t="s">
        <v>521</v>
      </c>
      <c r="F3403" s="23">
        <v>18618</v>
      </c>
      <c r="G3403" s="23">
        <v>-18617</v>
      </c>
      <c r="H3403" s="27">
        <v>1</v>
      </c>
      <c r="I3403" s="114"/>
      <c r="J3403" s="17"/>
    </row>
    <row r="3404" spans="1:10" s="15" customFormat="1" ht="23.25" customHeight="1" x14ac:dyDescent="0.55000000000000004">
      <c r="A3404" s="25">
        <v>279</v>
      </c>
      <c r="B3404" s="26">
        <v>100000133061</v>
      </c>
      <c r="C3404" s="25">
        <v>0</v>
      </c>
      <c r="D3404" s="24" t="s">
        <v>343</v>
      </c>
      <c r="E3404" s="24" t="s">
        <v>521</v>
      </c>
      <c r="F3404" s="23">
        <v>18618</v>
      </c>
      <c r="G3404" s="23">
        <v>-18617</v>
      </c>
      <c r="H3404" s="27">
        <v>1</v>
      </c>
      <c r="I3404" s="114"/>
      <c r="J3404" s="17"/>
    </row>
    <row r="3405" spans="1:10" s="15" customFormat="1" ht="23.25" customHeight="1" x14ac:dyDescent="0.55000000000000004">
      <c r="A3405" s="25">
        <v>280</v>
      </c>
      <c r="B3405" s="26">
        <v>100000133062</v>
      </c>
      <c r="C3405" s="25">
        <v>0</v>
      </c>
      <c r="D3405" s="24" t="s">
        <v>343</v>
      </c>
      <c r="E3405" s="24" t="s">
        <v>521</v>
      </c>
      <c r="F3405" s="23">
        <v>18618</v>
      </c>
      <c r="G3405" s="23">
        <v>-18617</v>
      </c>
      <c r="H3405" s="27">
        <v>1</v>
      </c>
      <c r="I3405" s="114"/>
      <c r="J3405" s="17"/>
    </row>
    <row r="3406" spans="1:10" s="15" customFormat="1" ht="23.25" customHeight="1" x14ac:dyDescent="0.55000000000000004">
      <c r="A3406" s="25">
        <v>281</v>
      </c>
      <c r="B3406" s="26">
        <v>100000133063</v>
      </c>
      <c r="C3406" s="25">
        <v>0</v>
      </c>
      <c r="D3406" s="24" t="s">
        <v>343</v>
      </c>
      <c r="E3406" s="24" t="s">
        <v>521</v>
      </c>
      <c r="F3406" s="23">
        <v>18618</v>
      </c>
      <c r="G3406" s="23">
        <v>-18617</v>
      </c>
      <c r="H3406" s="27">
        <v>1</v>
      </c>
      <c r="I3406" s="114"/>
      <c r="J3406" s="17"/>
    </row>
    <row r="3407" spans="1:10" s="15" customFormat="1" ht="23.25" customHeight="1" x14ac:dyDescent="0.55000000000000004">
      <c r="A3407" s="25">
        <v>282</v>
      </c>
      <c r="B3407" s="26">
        <v>100000133064</v>
      </c>
      <c r="C3407" s="25">
        <v>0</v>
      </c>
      <c r="D3407" s="24" t="s">
        <v>343</v>
      </c>
      <c r="E3407" s="24" t="s">
        <v>521</v>
      </c>
      <c r="F3407" s="23">
        <v>18618</v>
      </c>
      <c r="G3407" s="23">
        <v>-18617</v>
      </c>
      <c r="H3407" s="27">
        <v>1</v>
      </c>
      <c r="I3407" s="114"/>
      <c r="J3407" s="17"/>
    </row>
    <row r="3408" spans="1:10" s="15" customFormat="1" ht="23.25" customHeight="1" x14ac:dyDescent="0.55000000000000004">
      <c r="A3408" s="25">
        <v>283</v>
      </c>
      <c r="B3408" s="26">
        <v>100000133065</v>
      </c>
      <c r="C3408" s="25">
        <v>0</v>
      </c>
      <c r="D3408" s="24" t="s">
        <v>343</v>
      </c>
      <c r="E3408" s="24" t="s">
        <v>521</v>
      </c>
      <c r="F3408" s="23">
        <v>18618</v>
      </c>
      <c r="G3408" s="23">
        <v>-18617</v>
      </c>
      <c r="H3408" s="27">
        <v>1</v>
      </c>
      <c r="I3408" s="114"/>
      <c r="J3408" s="17"/>
    </row>
    <row r="3409" spans="1:10" s="15" customFormat="1" ht="23.25" customHeight="1" x14ac:dyDescent="0.55000000000000004">
      <c r="A3409" s="25">
        <v>284</v>
      </c>
      <c r="B3409" s="26">
        <v>100000133066</v>
      </c>
      <c r="C3409" s="25">
        <v>0</v>
      </c>
      <c r="D3409" s="24" t="s">
        <v>343</v>
      </c>
      <c r="E3409" s="24" t="s">
        <v>521</v>
      </c>
      <c r="F3409" s="23">
        <v>18618</v>
      </c>
      <c r="G3409" s="23">
        <v>-18617</v>
      </c>
      <c r="H3409" s="27">
        <v>1</v>
      </c>
      <c r="I3409" s="114"/>
      <c r="J3409" s="17"/>
    </row>
    <row r="3410" spans="1:10" s="15" customFormat="1" ht="23.25" customHeight="1" x14ac:dyDescent="0.55000000000000004">
      <c r="A3410" s="25">
        <v>285</v>
      </c>
      <c r="B3410" s="26">
        <v>100000133067</v>
      </c>
      <c r="C3410" s="25">
        <v>0</v>
      </c>
      <c r="D3410" s="24" t="s">
        <v>343</v>
      </c>
      <c r="E3410" s="24" t="s">
        <v>521</v>
      </c>
      <c r="F3410" s="23">
        <v>18618</v>
      </c>
      <c r="G3410" s="23">
        <v>-18617</v>
      </c>
      <c r="H3410" s="27">
        <v>1</v>
      </c>
      <c r="I3410" s="114"/>
      <c r="J3410" s="17"/>
    </row>
    <row r="3411" spans="1:10" s="15" customFormat="1" ht="23.25" customHeight="1" x14ac:dyDescent="0.55000000000000004">
      <c r="A3411" s="25">
        <v>286</v>
      </c>
      <c r="B3411" s="26">
        <v>100000133068</v>
      </c>
      <c r="C3411" s="25">
        <v>0</v>
      </c>
      <c r="D3411" s="24" t="s">
        <v>343</v>
      </c>
      <c r="E3411" s="24" t="s">
        <v>521</v>
      </c>
      <c r="F3411" s="23">
        <v>18618</v>
      </c>
      <c r="G3411" s="23">
        <v>-18617</v>
      </c>
      <c r="H3411" s="27">
        <v>1</v>
      </c>
      <c r="I3411" s="114"/>
      <c r="J3411" s="17"/>
    </row>
    <row r="3412" spans="1:10" s="15" customFormat="1" ht="23.25" customHeight="1" x14ac:dyDescent="0.55000000000000004">
      <c r="A3412" s="25">
        <v>287</v>
      </c>
      <c r="B3412" s="26">
        <v>100000133069</v>
      </c>
      <c r="C3412" s="25">
        <v>0</v>
      </c>
      <c r="D3412" s="24" t="s">
        <v>343</v>
      </c>
      <c r="E3412" s="24" t="s">
        <v>521</v>
      </c>
      <c r="F3412" s="23">
        <v>18618</v>
      </c>
      <c r="G3412" s="23">
        <v>-18617</v>
      </c>
      <c r="H3412" s="27">
        <v>1</v>
      </c>
      <c r="I3412" s="114"/>
      <c r="J3412" s="17"/>
    </row>
    <row r="3413" spans="1:10" s="15" customFormat="1" ht="23.25" customHeight="1" x14ac:dyDescent="0.55000000000000004">
      <c r="A3413" s="25">
        <v>288</v>
      </c>
      <c r="B3413" s="26">
        <v>100000133070</v>
      </c>
      <c r="C3413" s="25">
        <v>0</v>
      </c>
      <c r="D3413" s="24" t="s">
        <v>343</v>
      </c>
      <c r="E3413" s="24" t="s">
        <v>521</v>
      </c>
      <c r="F3413" s="23">
        <v>18618</v>
      </c>
      <c r="G3413" s="23">
        <v>-18617</v>
      </c>
      <c r="H3413" s="27">
        <v>1</v>
      </c>
      <c r="I3413" s="114"/>
      <c r="J3413" s="17"/>
    </row>
    <row r="3414" spans="1:10" s="15" customFormat="1" ht="23.25" customHeight="1" x14ac:dyDescent="0.55000000000000004">
      <c r="A3414" s="25">
        <v>289</v>
      </c>
      <c r="B3414" s="26">
        <v>100000133071</v>
      </c>
      <c r="C3414" s="25">
        <v>0</v>
      </c>
      <c r="D3414" s="24" t="s">
        <v>343</v>
      </c>
      <c r="E3414" s="24" t="s">
        <v>521</v>
      </c>
      <c r="F3414" s="23">
        <v>18618</v>
      </c>
      <c r="G3414" s="23">
        <v>-18617</v>
      </c>
      <c r="H3414" s="27">
        <v>1</v>
      </c>
      <c r="I3414" s="114"/>
      <c r="J3414" s="17"/>
    </row>
    <row r="3415" spans="1:10" s="15" customFormat="1" ht="23.25" customHeight="1" x14ac:dyDescent="0.55000000000000004">
      <c r="A3415" s="25">
        <v>290</v>
      </c>
      <c r="B3415" s="26">
        <v>100000133072</v>
      </c>
      <c r="C3415" s="25">
        <v>0</v>
      </c>
      <c r="D3415" s="24" t="s">
        <v>343</v>
      </c>
      <c r="E3415" s="24" t="s">
        <v>520</v>
      </c>
      <c r="F3415" s="23">
        <v>20544</v>
      </c>
      <c r="G3415" s="23">
        <v>-20543</v>
      </c>
      <c r="H3415" s="27">
        <v>1</v>
      </c>
      <c r="I3415" s="114"/>
      <c r="J3415" s="17"/>
    </row>
    <row r="3416" spans="1:10" s="15" customFormat="1" ht="23.25" customHeight="1" x14ac:dyDescent="0.55000000000000004">
      <c r="A3416" s="25">
        <v>291</v>
      </c>
      <c r="B3416" s="26">
        <v>100000133073</v>
      </c>
      <c r="C3416" s="25">
        <v>0</v>
      </c>
      <c r="D3416" s="24" t="s">
        <v>343</v>
      </c>
      <c r="E3416" s="24" t="s">
        <v>520</v>
      </c>
      <c r="F3416" s="23">
        <v>20544</v>
      </c>
      <c r="G3416" s="23">
        <v>-20543</v>
      </c>
      <c r="H3416" s="27">
        <v>1</v>
      </c>
      <c r="I3416" s="114"/>
      <c r="J3416" s="17"/>
    </row>
    <row r="3417" spans="1:10" s="15" customFormat="1" ht="23.25" customHeight="1" x14ac:dyDescent="0.55000000000000004">
      <c r="A3417" s="25">
        <v>292</v>
      </c>
      <c r="B3417" s="26">
        <v>100000133074</v>
      </c>
      <c r="C3417" s="25">
        <v>0</v>
      </c>
      <c r="D3417" s="24" t="s">
        <v>343</v>
      </c>
      <c r="E3417" s="24" t="s">
        <v>520</v>
      </c>
      <c r="F3417" s="23">
        <v>20544</v>
      </c>
      <c r="G3417" s="23">
        <v>-20543</v>
      </c>
      <c r="H3417" s="27">
        <v>1</v>
      </c>
      <c r="I3417" s="114"/>
      <c r="J3417" s="17"/>
    </row>
    <row r="3418" spans="1:10" s="15" customFormat="1" ht="23.25" customHeight="1" x14ac:dyDescent="0.55000000000000004">
      <c r="A3418" s="25">
        <v>293</v>
      </c>
      <c r="B3418" s="26">
        <v>100000133075</v>
      </c>
      <c r="C3418" s="25">
        <v>0</v>
      </c>
      <c r="D3418" s="24" t="s">
        <v>343</v>
      </c>
      <c r="E3418" s="24" t="s">
        <v>520</v>
      </c>
      <c r="F3418" s="23">
        <v>20544</v>
      </c>
      <c r="G3418" s="23">
        <v>-20543</v>
      </c>
      <c r="H3418" s="27">
        <v>1</v>
      </c>
      <c r="I3418" s="114"/>
      <c r="J3418" s="17"/>
    </row>
    <row r="3419" spans="1:10" s="15" customFormat="1" ht="23.25" customHeight="1" x14ac:dyDescent="0.55000000000000004">
      <c r="A3419" s="25">
        <v>294</v>
      </c>
      <c r="B3419" s="26">
        <v>100000133076</v>
      </c>
      <c r="C3419" s="25">
        <v>0</v>
      </c>
      <c r="D3419" s="24" t="s">
        <v>343</v>
      </c>
      <c r="E3419" s="24" t="s">
        <v>520</v>
      </c>
      <c r="F3419" s="23">
        <v>20544</v>
      </c>
      <c r="G3419" s="23">
        <v>-20543</v>
      </c>
      <c r="H3419" s="27">
        <v>1</v>
      </c>
      <c r="I3419" s="114"/>
      <c r="J3419" s="17"/>
    </row>
    <row r="3420" spans="1:10" s="15" customFormat="1" ht="23.25" customHeight="1" x14ac:dyDescent="0.55000000000000004">
      <c r="A3420" s="25">
        <v>295</v>
      </c>
      <c r="B3420" s="26">
        <v>100000133077</v>
      </c>
      <c r="C3420" s="25">
        <v>0</v>
      </c>
      <c r="D3420" s="24" t="s">
        <v>343</v>
      </c>
      <c r="E3420" s="24" t="s">
        <v>520</v>
      </c>
      <c r="F3420" s="23">
        <v>7276</v>
      </c>
      <c r="G3420" s="23">
        <v>-7275</v>
      </c>
      <c r="H3420" s="27">
        <v>1</v>
      </c>
      <c r="I3420" s="114"/>
      <c r="J3420" s="17"/>
    </row>
    <row r="3421" spans="1:10" s="15" customFormat="1" ht="23.25" customHeight="1" x14ac:dyDescent="0.55000000000000004">
      <c r="A3421" s="25">
        <v>296</v>
      </c>
      <c r="B3421" s="26">
        <v>100000133078</v>
      </c>
      <c r="C3421" s="25">
        <v>0</v>
      </c>
      <c r="D3421" s="24" t="s">
        <v>343</v>
      </c>
      <c r="E3421" s="24" t="s">
        <v>520</v>
      </c>
      <c r="F3421" s="23">
        <v>7276</v>
      </c>
      <c r="G3421" s="23">
        <v>-7275</v>
      </c>
      <c r="H3421" s="27">
        <v>1</v>
      </c>
      <c r="I3421" s="114"/>
      <c r="J3421" s="17"/>
    </row>
    <row r="3422" spans="1:10" s="15" customFormat="1" ht="23.25" customHeight="1" x14ac:dyDescent="0.55000000000000004">
      <c r="A3422" s="25">
        <v>297</v>
      </c>
      <c r="B3422" s="26">
        <v>100000133079</v>
      </c>
      <c r="C3422" s="25">
        <v>0</v>
      </c>
      <c r="D3422" s="24" t="s">
        <v>343</v>
      </c>
      <c r="E3422" s="24" t="s">
        <v>520</v>
      </c>
      <c r="F3422" s="23">
        <v>7276</v>
      </c>
      <c r="G3422" s="23">
        <v>-7275</v>
      </c>
      <c r="H3422" s="27">
        <v>1</v>
      </c>
      <c r="I3422" s="114"/>
      <c r="J3422" s="17"/>
    </row>
    <row r="3423" spans="1:10" s="15" customFormat="1" ht="23.25" customHeight="1" x14ac:dyDescent="0.55000000000000004">
      <c r="A3423" s="25">
        <v>298</v>
      </c>
      <c r="B3423" s="26">
        <v>100000133080</v>
      </c>
      <c r="C3423" s="25">
        <v>0</v>
      </c>
      <c r="D3423" s="24" t="s">
        <v>343</v>
      </c>
      <c r="E3423" s="24" t="s">
        <v>520</v>
      </c>
      <c r="F3423" s="23">
        <v>7276</v>
      </c>
      <c r="G3423" s="23">
        <v>-7275</v>
      </c>
      <c r="H3423" s="27">
        <v>1</v>
      </c>
      <c r="I3423" s="114"/>
      <c r="J3423" s="17"/>
    </row>
    <row r="3424" spans="1:10" s="15" customFormat="1" ht="23.25" customHeight="1" x14ac:dyDescent="0.55000000000000004">
      <c r="A3424" s="25">
        <v>299</v>
      </c>
      <c r="B3424" s="26">
        <v>100000133081</v>
      </c>
      <c r="C3424" s="25">
        <v>0</v>
      </c>
      <c r="D3424" s="24" t="s">
        <v>343</v>
      </c>
      <c r="E3424" s="24" t="s">
        <v>520</v>
      </c>
      <c r="F3424" s="23">
        <v>7276</v>
      </c>
      <c r="G3424" s="23">
        <v>-7275</v>
      </c>
      <c r="H3424" s="27">
        <v>1</v>
      </c>
      <c r="I3424" s="114"/>
      <c r="J3424" s="17"/>
    </row>
    <row r="3425" spans="1:10" s="15" customFormat="1" ht="23.25" customHeight="1" x14ac:dyDescent="0.55000000000000004">
      <c r="A3425" s="25">
        <v>300</v>
      </c>
      <c r="B3425" s="26">
        <v>100000133082</v>
      </c>
      <c r="C3425" s="25">
        <v>0</v>
      </c>
      <c r="D3425" s="24" t="s">
        <v>343</v>
      </c>
      <c r="E3425" s="24" t="s">
        <v>520</v>
      </c>
      <c r="F3425" s="23">
        <v>7276</v>
      </c>
      <c r="G3425" s="23">
        <v>-7275</v>
      </c>
      <c r="H3425" s="27">
        <v>1</v>
      </c>
      <c r="I3425" s="114"/>
      <c r="J3425" s="17"/>
    </row>
    <row r="3426" spans="1:10" s="15" customFormat="1" ht="23.25" customHeight="1" x14ac:dyDescent="0.55000000000000004">
      <c r="A3426" s="25">
        <v>301</v>
      </c>
      <c r="B3426" s="26">
        <v>100000133083</v>
      </c>
      <c r="C3426" s="25">
        <v>0</v>
      </c>
      <c r="D3426" s="24" t="s">
        <v>343</v>
      </c>
      <c r="E3426" s="24" t="s">
        <v>520</v>
      </c>
      <c r="F3426" s="23">
        <v>7276</v>
      </c>
      <c r="G3426" s="23">
        <v>-7275</v>
      </c>
      <c r="H3426" s="27">
        <v>1</v>
      </c>
      <c r="I3426" s="114"/>
      <c r="J3426" s="17"/>
    </row>
    <row r="3427" spans="1:10" s="15" customFormat="1" ht="23.25" customHeight="1" x14ac:dyDescent="0.55000000000000004">
      <c r="A3427" s="25">
        <v>302</v>
      </c>
      <c r="B3427" s="26">
        <v>100000133084</v>
      </c>
      <c r="C3427" s="25">
        <v>0</v>
      </c>
      <c r="D3427" s="24" t="s">
        <v>343</v>
      </c>
      <c r="E3427" s="24" t="s">
        <v>520</v>
      </c>
      <c r="F3427" s="23">
        <v>7276</v>
      </c>
      <c r="G3427" s="23">
        <v>-7275</v>
      </c>
      <c r="H3427" s="27">
        <v>1</v>
      </c>
      <c r="I3427" s="114"/>
      <c r="J3427" s="17"/>
    </row>
    <row r="3428" spans="1:10" s="15" customFormat="1" ht="23.25" customHeight="1" x14ac:dyDescent="0.55000000000000004">
      <c r="A3428" s="25">
        <v>303</v>
      </c>
      <c r="B3428" s="26">
        <v>100000133085</v>
      </c>
      <c r="C3428" s="25">
        <v>0</v>
      </c>
      <c r="D3428" s="24" t="s">
        <v>343</v>
      </c>
      <c r="E3428" s="24" t="s">
        <v>520</v>
      </c>
      <c r="F3428" s="23">
        <v>7276</v>
      </c>
      <c r="G3428" s="23">
        <v>-7275</v>
      </c>
      <c r="H3428" s="27">
        <v>1</v>
      </c>
      <c r="I3428" s="114"/>
      <c r="J3428" s="17"/>
    </row>
    <row r="3429" spans="1:10" s="15" customFormat="1" ht="23.25" customHeight="1" x14ac:dyDescent="0.55000000000000004">
      <c r="A3429" s="25">
        <v>304</v>
      </c>
      <c r="B3429" s="26">
        <v>100000133086</v>
      </c>
      <c r="C3429" s="25">
        <v>0</v>
      </c>
      <c r="D3429" s="24" t="s">
        <v>343</v>
      </c>
      <c r="E3429" s="24" t="s">
        <v>520</v>
      </c>
      <c r="F3429" s="23">
        <v>7276</v>
      </c>
      <c r="G3429" s="23">
        <v>-7275</v>
      </c>
      <c r="H3429" s="27">
        <v>1</v>
      </c>
      <c r="I3429" s="114"/>
      <c r="J3429" s="17"/>
    </row>
    <row r="3430" spans="1:10" s="15" customFormat="1" ht="23.25" customHeight="1" x14ac:dyDescent="0.55000000000000004">
      <c r="A3430" s="25">
        <v>305</v>
      </c>
      <c r="B3430" s="26">
        <v>100000133087</v>
      </c>
      <c r="C3430" s="25">
        <v>0</v>
      </c>
      <c r="D3430" s="24" t="s">
        <v>343</v>
      </c>
      <c r="E3430" s="24" t="s">
        <v>520</v>
      </c>
      <c r="F3430" s="23">
        <v>16692</v>
      </c>
      <c r="G3430" s="23">
        <v>-16691</v>
      </c>
      <c r="H3430" s="27">
        <v>1</v>
      </c>
      <c r="I3430" s="114"/>
      <c r="J3430" s="17"/>
    </row>
    <row r="3431" spans="1:10" s="15" customFormat="1" ht="23.25" customHeight="1" x14ac:dyDescent="0.55000000000000004">
      <c r="A3431" s="25">
        <v>306</v>
      </c>
      <c r="B3431" s="26">
        <v>100000133088</v>
      </c>
      <c r="C3431" s="25">
        <v>0</v>
      </c>
      <c r="D3431" s="24" t="s">
        <v>343</v>
      </c>
      <c r="E3431" s="24" t="s">
        <v>520</v>
      </c>
      <c r="F3431" s="23">
        <v>16692</v>
      </c>
      <c r="G3431" s="23">
        <v>-16691</v>
      </c>
      <c r="H3431" s="27">
        <v>1</v>
      </c>
      <c r="I3431" s="114"/>
      <c r="J3431" s="17"/>
    </row>
    <row r="3432" spans="1:10" s="15" customFormat="1" ht="23.25" customHeight="1" x14ac:dyDescent="0.55000000000000004">
      <c r="A3432" s="25">
        <v>307</v>
      </c>
      <c r="B3432" s="26">
        <v>100000133089</v>
      </c>
      <c r="C3432" s="25">
        <v>0</v>
      </c>
      <c r="D3432" s="24" t="s">
        <v>343</v>
      </c>
      <c r="E3432" s="24" t="s">
        <v>520</v>
      </c>
      <c r="F3432" s="23">
        <v>16692</v>
      </c>
      <c r="G3432" s="23">
        <v>-16691</v>
      </c>
      <c r="H3432" s="27">
        <v>1</v>
      </c>
      <c r="I3432" s="114"/>
      <c r="J3432" s="17"/>
    </row>
    <row r="3433" spans="1:10" s="15" customFormat="1" ht="23.25" customHeight="1" x14ac:dyDescent="0.55000000000000004">
      <c r="A3433" s="25">
        <v>308</v>
      </c>
      <c r="B3433" s="26">
        <v>100000133090</v>
      </c>
      <c r="C3433" s="25">
        <v>0</v>
      </c>
      <c r="D3433" s="24" t="s">
        <v>343</v>
      </c>
      <c r="E3433" s="24" t="s">
        <v>520</v>
      </c>
      <c r="F3433" s="23">
        <v>16692</v>
      </c>
      <c r="G3433" s="23">
        <v>-16691</v>
      </c>
      <c r="H3433" s="27">
        <v>1</v>
      </c>
      <c r="I3433" s="114"/>
      <c r="J3433" s="17"/>
    </row>
    <row r="3434" spans="1:10" s="15" customFormat="1" ht="23.25" customHeight="1" x14ac:dyDescent="0.55000000000000004">
      <c r="A3434" s="25">
        <v>309</v>
      </c>
      <c r="B3434" s="26">
        <v>100000133091</v>
      </c>
      <c r="C3434" s="25">
        <v>0</v>
      </c>
      <c r="D3434" s="24" t="s">
        <v>343</v>
      </c>
      <c r="E3434" s="24" t="s">
        <v>520</v>
      </c>
      <c r="F3434" s="23">
        <v>16692</v>
      </c>
      <c r="G3434" s="23">
        <v>-16691</v>
      </c>
      <c r="H3434" s="27">
        <v>1</v>
      </c>
      <c r="I3434" s="114"/>
      <c r="J3434" s="17"/>
    </row>
    <row r="3435" spans="1:10" s="15" customFormat="1" ht="23.25" customHeight="1" x14ac:dyDescent="0.55000000000000004">
      <c r="A3435" s="25">
        <v>310</v>
      </c>
      <c r="B3435" s="26">
        <v>100000133136</v>
      </c>
      <c r="C3435" s="25">
        <v>0</v>
      </c>
      <c r="D3435" s="24" t="s">
        <v>148</v>
      </c>
      <c r="E3435" s="24" t="s">
        <v>351</v>
      </c>
      <c r="F3435" s="23">
        <v>187178.07</v>
      </c>
      <c r="G3435" s="23">
        <v>-187177.07</v>
      </c>
      <c r="H3435" s="27">
        <v>1</v>
      </c>
      <c r="I3435" s="114"/>
      <c r="J3435" s="17"/>
    </row>
    <row r="3436" spans="1:10" s="15" customFormat="1" ht="23.25" customHeight="1" x14ac:dyDescent="0.55000000000000004">
      <c r="A3436" s="25">
        <v>311</v>
      </c>
      <c r="B3436" s="26">
        <v>100000133905</v>
      </c>
      <c r="C3436" s="25">
        <v>0</v>
      </c>
      <c r="D3436" s="24" t="s">
        <v>273</v>
      </c>
      <c r="E3436" s="24" t="s">
        <v>274</v>
      </c>
      <c r="F3436" s="23">
        <v>555057</v>
      </c>
      <c r="G3436" s="23">
        <v>-555056</v>
      </c>
      <c r="H3436" s="27">
        <v>1</v>
      </c>
      <c r="I3436" s="114"/>
      <c r="J3436" s="17"/>
    </row>
    <row r="3437" spans="1:10" s="15" customFormat="1" ht="23.25" customHeight="1" x14ac:dyDescent="0.55000000000000004">
      <c r="A3437" s="25">
        <v>312</v>
      </c>
      <c r="B3437" s="26">
        <v>100000137598</v>
      </c>
      <c r="C3437" s="25">
        <v>0</v>
      </c>
      <c r="D3437" s="24" t="s">
        <v>64</v>
      </c>
      <c r="E3437" s="24" t="s">
        <v>519</v>
      </c>
      <c r="F3437" s="23">
        <v>9014550</v>
      </c>
      <c r="G3437" s="23">
        <v>-9014549</v>
      </c>
      <c r="H3437" s="27">
        <v>1</v>
      </c>
      <c r="I3437" s="114"/>
      <c r="J3437" s="17"/>
    </row>
    <row r="3438" spans="1:10" s="15" customFormat="1" ht="23.25" customHeight="1" x14ac:dyDescent="0.55000000000000004">
      <c r="A3438" s="25">
        <v>313</v>
      </c>
      <c r="B3438" s="26">
        <v>100000140740</v>
      </c>
      <c r="C3438" s="25">
        <v>0</v>
      </c>
      <c r="D3438" s="24" t="s">
        <v>275</v>
      </c>
      <c r="E3438" s="24" t="s">
        <v>276</v>
      </c>
      <c r="F3438" s="23">
        <v>147250</v>
      </c>
      <c r="G3438" s="23">
        <v>-147249</v>
      </c>
      <c r="H3438" s="27">
        <v>1</v>
      </c>
      <c r="I3438" s="114"/>
      <c r="J3438" s="17"/>
    </row>
    <row r="3439" spans="1:10" s="15" customFormat="1" ht="23.25" customHeight="1" x14ac:dyDescent="0.55000000000000004">
      <c r="A3439" s="25">
        <v>314</v>
      </c>
      <c r="B3439" s="26">
        <v>100000140741</v>
      </c>
      <c r="C3439" s="25">
        <v>0</v>
      </c>
      <c r="D3439" s="24" t="s">
        <v>275</v>
      </c>
      <c r="E3439" s="24" t="s">
        <v>276</v>
      </c>
      <c r="F3439" s="23">
        <v>147250</v>
      </c>
      <c r="G3439" s="23">
        <v>-147249</v>
      </c>
      <c r="H3439" s="27">
        <v>1</v>
      </c>
      <c r="I3439" s="114"/>
      <c r="J3439" s="17"/>
    </row>
    <row r="3440" spans="1:10" s="15" customFormat="1" ht="23.25" customHeight="1" x14ac:dyDescent="0.55000000000000004">
      <c r="A3440" s="25">
        <v>315</v>
      </c>
      <c r="B3440" s="26">
        <v>100000140742</v>
      </c>
      <c r="C3440" s="25">
        <v>0</v>
      </c>
      <c r="D3440" s="24" t="s">
        <v>275</v>
      </c>
      <c r="E3440" s="24" t="s">
        <v>276</v>
      </c>
      <c r="F3440" s="23">
        <v>147250</v>
      </c>
      <c r="G3440" s="23">
        <v>-147249</v>
      </c>
      <c r="H3440" s="27">
        <v>1</v>
      </c>
      <c r="I3440" s="114"/>
      <c r="J3440" s="17"/>
    </row>
    <row r="3441" spans="1:10" s="15" customFormat="1" ht="23.25" customHeight="1" x14ac:dyDescent="0.55000000000000004">
      <c r="A3441" s="25">
        <v>316</v>
      </c>
      <c r="B3441" s="26">
        <v>100000140743</v>
      </c>
      <c r="C3441" s="25">
        <v>0</v>
      </c>
      <c r="D3441" s="24" t="s">
        <v>275</v>
      </c>
      <c r="E3441" s="24" t="s">
        <v>276</v>
      </c>
      <c r="F3441" s="23">
        <v>147250</v>
      </c>
      <c r="G3441" s="23">
        <v>-147249</v>
      </c>
      <c r="H3441" s="27">
        <v>1</v>
      </c>
      <c r="I3441" s="114"/>
      <c r="J3441" s="17"/>
    </row>
    <row r="3442" spans="1:10" s="15" customFormat="1" ht="23.25" customHeight="1" x14ac:dyDescent="0.55000000000000004">
      <c r="A3442" s="25">
        <v>317</v>
      </c>
      <c r="B3442" s="26">
        <v>100000141107</v>
      </c>
      <c r="C3442" s="25">
        <v>0</v>
      </c>
      <c r="D3442" s="24" t="s">
        <v>346</v>
      </c>
      <c r="E3442" s="24" t="s">
        <v>518</v>
      </c>
      <c r="F3442" s="23">
        <v>30000</v>
      </c>
      <c r="G3442" s="23">
        <v>-29999</v>
      </c>
      <c r="H3442" s="27">
        <v>1</v>
      </c>
      <c r="I3442" s="114"/>
      <c r="J3442" s="17"/>
    </row>
    <row r="3443" spans="1:10" s="15" customFormat="1" ht="23.25" customHeight="1" x14ac:dyDescent="0.55000000000000004">
      <c r="A3443" s="25">
        <v>318</v>
      </c>
      <c r="B3443" s="26">
        <v>100000143325</v>
      </c>
      <c r="C3443" s="25">
        <v>0</v>
      </c>
      <c r="D3443" s="24" t="s">
        <v>516</v>
      </c>
      <c r="E3443" s="24" t="s">
        <v>517</v>
      </c>
      <c r="F3443" s="23">
        <v>13803</v>
      </c>
      <c r="G3443" s="23">
        <v>-13802</v>
      </c>
      <c r="H3443" s="27">
        <v>1</v>
      </c>
      <c r="I3443" s="114"/>
      <c r="J3443" s="17"/>
    </row>
    <row r="3444" spans="1:10" s="15" customFormat="1" ht="23.25" customHeight="1" x14ac:dyDescent="0.55000000000000004">
      <c r="A3444" s="25">
        <v>319</v>
      </c>
      <c r="B3444" s="26">
        <v>100000143326</v>
      </c>
      <c r="C3444" s="25">
        <v>0</v>
      </c>
      <c r="D3444" s="24" t="s">
        <v>516</v>
      </c>
      <c r="E3444" s="24" t="s">
        <v>517</v>
      </c>
      <c r="F3444" s="23">
        <v>13803</v>
      </c>
      <c r="G3444" s="23">
        <v>-13802</v>
      </c>
      <c r="H3444" s="27">
        <v>1</v>
      </c>
      <c r="I3444" s="114"/>
      <c r="J3444" s="17"/>
    </row>
    <row r="3445" spans="1:10" s="15" customFormat="1" ht="23.25" customHeight="1" x14ac:dyDescent="0.55000000000000004">
      <c r="A3445" s="25">
        <v>320</v>
      </c>
      <c r="B3445" s="26">
        <v>100000143327</v>
      </c>
      <c r="C3445" s="25">
        <v>0</v>
      </c>
      <c r="D3445" s="24" t="s">
        <v>516</v>
      </c>
      <c r="E3445" s="24" t="s">
        <v>515</v>
      </c>
      <c r="F3445" s="23">
        <v>7490</v>
      </c>
      <c r="G3445" s="23">
        <v>-7489</v>
      </c>
      <c r="H3445" s="27">
        <v>1</v>
      </c>
      <c r="I3445" s="114"/>
      <c r="J3445" s="17"/>
    </row>
    <row r="3446" spans="1:10" s="15" customFormat="1" ht="23.25" customHeight="1" x14ac:dyDescent="0.55000000000000004">
      <c r="A3446" s="25">
        <v>321</v>
      </c>
      <c r="B3446" s="26">
        <v>100000143328</v>
      </c>
      <c r="C3446" s="25">
        <v>0</v>
      </c>
      <c r="D3446" s="24" t="s">
        <v>516</v>
      </c>
      <c r="E3446" s="24" t="s">
        <v>515</v>
      </c>
      <c r="F3446" s="23">
        <v>10272</v>
      </c>
      <c r="G3446" s="23">
        <v>-10271</v>
      </c>
      <c r="H3446" s="27">
        <v>1</v>
      </c>
      <c r="I3446" s="114"/>
      <c r="J3446" s="17"/>
    </row>
    <row r="3447" spans="1:10" s="15" customFormat="1" ht="23.25" customHeight="1" x14ac:dyDescent="0.55000000000000004">
      <c r="A3447" s="25">
        <v>322</v>
      </c>
      <c r="B3447" s="26">
        <v>100000150349</v>
      </c>
      <c r="C3447" s="25">
        <v>0</v>
      </c>
      <c r="D3447" s="24" t="s">
        <v>119</v>
      </c>
      <c r="E3447" s="24" t="s">
        <v>514</v>
      </c>
      <c r="F3447" s="23">
        <v>26964</v>
      </c>
      <c r="G3447" s="23">
        <v>-26963</v>
      </c>
      <c r="H3447" s="27">
        <v>1</v>
      </c>
      <c r="I3447" s="114"/>
      <c r="J3447" s="17"/>
    </row>
    <row r="3448" spans="1:10" s="15" customFormat="1" ht="23.25" customHeight="1" x14ac:dyDescent="0.55000000000000004">
      <c r="A3448" s="25">
        <v>323</v>
      </c>
      <c r="B3448" s="26">
        <v>100000159490</v>
      </c>
      <c r="C3448" s="25">
        <v>0</v>
      </c>
      <c r="D3448" s="24" t="s">
        <v>513</v>
      </c>
      <c r="E3448" s="24" t="s">
        <v>277</v>
      </c>
      <c r="F3448" s="23">
        <v>190995</v>
      </c>
      <c r="G3448" s="23">
        <v>-190994</v>
      </c>
      <c r="H3448" s="27">
        <v>1</v>
      </c>
      <c r="I3448" s="114"/>
      <c r="J3448" s="17"/>
    </row>
    <row r="3449" spans="1:10" s="15" customFormat="1" ht="23.25" customHeight="1" x14ac:dyDescent="0.55000000000000004">
      <c r="A3449" s="25">
        <v>324</v>
      </c>
      <c r="B3449" s="26">
        <v>100000159491</v>
      </c>
      <c r="C3449" s="25">
        <v>0</v>
      </c>
      <c r="D3449" s="24" t="s">
        <v>513</v>
      </c>
      <c r="E3449" s="24" t="s">
        <v>512</v>
      </c>
      <c r="F3449" s="23">
        <v>27392</v>
      </c>
      <c r="G3449" s="23">
        <v>-27391</v>
      </c>
      <c r="H3449" s="27">
        <v>1</v>
      </c>
      <c r="I3449" s="114"/>
      <c r="J3449" s="17"/>
    </row>
    <row r="3450" spans="1:10" s="15" customFormat="1" ht="23.25" customHeight="1" x14ac:dyDescent="0.55000000000000004">
      <c r="A3450" s="25">
        <v>325</v>
      </c>
      <c r="B3450" s="26">
        <v>100000159494</v>
      </c>
      <c r="C3450" s="25">
        <v>0</v>
      </c>
      <c r="D3450" s="24" t="s">
        <v>510</v>
      </c>
      <c r="E3450" s="24" t="s">
        <v>511</v>
      </c>
      <c r="F3450" s="23">
        <v>145555</v>
      </c>
      <c r="G3450" s="23">
        <v>-145554</v>
      </c>
      <c r="H3450" s="27">
        <v>1</v>
      </c>
      <c r="I3450" s="114"/>
      <c r="J3450" s="17"/>
    </row>
    <row r="3451" spans="1:10" s="15" customFormat="1" ht="23.25" customHeight="1" x14ac:dyDescent="0.55000000000000004">
      <c r="A3451" s="25">
        <v>326</v>
      </c>
      <c r="B3451" s="26">
        <v>100000159495</v>
      </c>
      <c r="C3451" s="25">
        <v>0</v>
      </c>
      <c r="D3451" s="24" t="s">
        <v>510</v>
      </c>
      <c r="E3451" s="24" t="s">
        <v>509</v>
      </c>
      <c r="F3451" s="23">
        <v>62702</v>
      </c>
      <c r="G3451" s="23">
        <v>-62701</v>
      </c>
      <c r="H3451" s="27">
        <v>1</v>
      </c>
      <c r="I3451" s="114"/>
      <c r="J3451" s="17"/>
    </row>
    <row r="3452" spans="1:10" s="15" customFormat="1" ht="23.25" customHeight="1" x14ac:dyDescent="0.55000000000000004">
      <c r="A3452" s="25">
        <v>327</v>
      </c>
      <c r="B3452" s="26">
        <v>100000160339</v>
      </c>
      <c r="C3452" s="25">
        <v>0</v>
      </c>
      <c r="D3452" s="24" t="s">
        <v>123</v>
      </c>
      <c r="E3452" s="24" t="s">
        <v>277</v>
      </c>
      <c r="F3452" s="23">
        <v>11235</v>
      </c>
      <c r="G3452" s="23">
        <v>-11234</v>
      </c>
      <c r="H3452" s="27">
        <v>1</v>
      </c>
      <c r="I3452" s="114"/>
      <c r="J3452" s="17"/>
    </row>
    <row r="3453" spans="1:10" s="15" customFormat="1" ht="23.25" customHeight="1" x14ac:dyDescent="0.55000000000000004">
      <c r="A3453" s="25">
        <v>328</v>
      </c>
      <c r="B3453" s="26">
        <v>100000160340</v>
      </c>
      <c r="C3453" s="25">
        <v>0</v>
      </c>
      <c r="D3453" s="24" t="s">
        <v>123</v>
      </c>
      <c r="E3453" s="24" t="s">
        <v>277</v>
      </c>
      <c r="F3453" s="23">
        <v>11235</v>
      </c>
      <c r="G3453" s="23">
        <v>-11234</v>
      </c>
      <c r="H3453" s="27">
        <v>1</v>
      </c>
      <c r="I3453" s="114"/>
      <c r="J3453" s="17"/>
    </row>
    <row r="3454" spans="1:10" s="15" customFormat="1" ht="23.25" customHeight="1" x14ac:dyDescent="0.55000000000000004">
      <c r="A3454" s="25">
        <v>329</v>
      </c>
      <c r="B3454" s="26">
        <v>100000160341</v>
      </c>
      <c r="C3454" s="25">
        <v>0</v>
      </c>
      <c r="D3454" s="24" t="s">
        <v>123</v>
      </c>
      <c r="E3454" s="24" t="s">
        <v>277</v>
      </c>
      <c r="F3454" s="23">
        <v>11235</v>
      </c>
      <c r="G3454" s="23">
        <v>-11234</v>
      </c>
      <c r="H3454" s="27">
        <v>1</v>
      </c>
      <c r="I3454" s="114"/>
      <c r="J3454" s="17"/>
    </row>
    <row r="3455" spans="1:10" s="15" customFormat="1" ht="23.25" customHeight="1" x14ac:dyDescent="0.55000000000000004">
      <c r="A3455" s="25">
        <v>330</v>
      </c>
      <c r="B3455" s="26">
        <v>100000160359</v>
      </c>
      <c r="C3455" s="25">
        <v>0</v>
      </c>
      <c r="D3455" s="24" t="s">
        <v>123</v>
      </c>
      <c r="E3455" s="24" t="s">
        <v>278</v>
      </c>
      <c r="F3455" s="23">
        <v>13696</v>
      </c>
      <c r="G3455" s="23">
        <v>-13695</v>
      </c>
      <c r="H3455" s="27">
        <v>1</v>
      </c>
      <c r="I3455" s="114"/>
      <c r="J3455" s="17"/>
    </row>
    <row r="3456" spans="1:10" s="15" customFormat="1" ht="23.25" customHeight="1" x14ac:dyDescent="0.55000000000000004">
      <c r="A3456" s="25">
        <v>331</v>
      </c>
      <c r="B3456" s="26">
        <v>100000172452</v>
      </c>
      <c r="C3456" s="25">
        <v>0</v>
      </c>
      <c r="D3456" s="24" t="s">
        <v>508</v>
      </c>
      <c r="E3456" s="24" t="s">
        <v>507</v>
      </c>
      <c r="F3456" s="23">
        <v>77682</v>
      </c>
      <c r="G3456" s="23">
        <v>-77681</v>
      </c>
      <c r="H3456" s="27">
        <v>1</v>
      </c>
      <c r="I3456" s="114"/>
      <c r="J3456" s="17"/>
    </row>
    <row r="3457" spans="1:10" s="15" customFormat="1" ht="23.25" customHeight="1" x14ac:dyDescent="0.55000000000000004">
      <c r="A3457" s="25">
        <v>332</v>
      </c>
      <c r="B3457" s="26">
        <v>100000174367</v>
      </c>
      <c r="C3457" s="25">
        <v>0</v>
      </c>
      <c r="D3457" s="24" t="s">
        <v>506</v>
      </c>
      <c r="E3457" s="24" t="s">
        <v>505</v>
      </c>
      <c r="F3457" s="23">
        <v>282587</v>
      </c>
      <c r="G3457" s="23">
        <v>-282586</v>
      </c>
      <c r="H3457" s="27">
        <v>1</v>
      </c>
      <c r="I3457" s="114"/>
      <c r="J3457" s="17"/>
    </row>
    <row r="3458" spans="1:10" s="15" customFormat="1" ht="23.25" customHeight="1" x14ac:dyDescent="0.55000000000000004">
      <c r="A3458" s="25">
        <v>333</v>
      </c>
      <c r="B3458" s="26">
        <v>100000174368</v>
      </c>
      <c r="C3458" s="25">
        <v>0</v>
      </c>
      <c r="D3458" s="24" t="s">
        <v>503</v>
      </c>
      <c r="E3458" s="24" t="s">
        <v>504</v>
      </c>
      <c r="F3458" s="23">
        <v>475936</v>
      </c>
      <c r="G3458" s="23">
        <v>-475935</v>
      </c>
      <c r="H3458" s="27">
        <v>1</v>
      </c>
      <c r="I3458" s="114"/>
      <c r="J3458" s="17"/>
    </row>
    <row r="3459" spans="1:10" s="15" customFormat="1" ht="23.25" customHeight="1" x14ac:dyDescent="0.55000000000000004">
      <c r="A3459" s="25">
        <v>334</v>
      </c>
      <c r="B3459" s="26">
        <v>100000174369</v>
      </c>
      <c r="C3459" s="25">
        <v>0</v>
      </c>
      <c r="D3459" s="24" t="s">
        <v>503</v>
      </c>
      <c r="E3459" s="24" t="s">
        <v>502</v>
      </c>
      <c r="F3459" s="23">
        <v>61204</v>
      </c>
      <c r="G3459" s="23">
        <v>-61203</v>
      </c>
      <c r="H3459" s="27">
        <v>1</v>
      </c>
      <c r="I3459" s="114"/>
      <c r="J3459" s="17"/>
    </row>
    <row r="3460" spans="1:10" s="15" customFormat="1" ht="23.25" customHeight="1" x14ac:dyDescent="0.55000000000000004">
      <c r="A3460" s="25">
        <v>335</v>
      </c>
      <c r="B3460" s="26">
        <v>100000177767</v>
      </c>
      <c r="C3460" s="25">
        <v>0</v>
      </c>
      <c r="D3460" s="24" t="s">
        <v>326</v>
      </c>
      <c r="E3460" s="24" t="s">
        <v>501</v>
      </c>
      <c r="F3460" s="23">
        <v>12840</v>
      </c>
      <c r="G3460" s="23">
        <v>-12839</v>
      </c>
      <c r="H3460" s="27">
        <v>1</v>
      </c>
      <c r="I3460" s="114"/>
      <c r="J3460" s="17"/>
    </row>
    <row r="3461" spans="1:10" s="15" customFormat="1" ht="23.25" customHeight="1" x14ac:dyDescent="0.55000000000000004">
      <c r="A3461" s="25">
        <v>336</v>
      </c>
      <c r="B3461" s="26">
        <v>100000184044</v>
      </c>
      <c r="C3461" s="25">
        <v>0</v>
      </c>
      <c r="D3461" s="24" t="s">
        <v>500</v>
      </c>
      <c r="E3461" s="24" t="s">
        <v>499</v>
      </c>
      <c r="F3461" s="23">
        <v>22309.5</v>
      </c>
      <c r="G3461" s="23">
        <v>-22308.5</v>
      </c>
      <c r="H3461" s="27">
        <v>1</v>
      </c>
      <c r="I3461" s="114"/>
      <c r="J3461" s="17"/>
    </row>
    <row r="3462" spans="1:10" s="15" customFormat="1" ht="23.25" customHeight="1" x14ac:dyDescent="0.55000000000000004">
      <c r="A3462" s="25">
        <v>337</v>
      </c>
      <c r="B3462" s="26">
        <v>100000184045</v>
      </c>
      <c r="C3462" s="25">
        <v>0</v>
      </c>
      <c r="D3462" s="24" t="s">
        <v>495</v>
      </c>
      <c r="E3462" s="24" t="s">
        <v>498</v>
      </c>
      <c r="F3462" s="23">
        <v>18725</v>
      </c>
      <c r="G3462" s="23">
        <v>-18724</v>
      </c>
      <c r="H3462" s="27">
        <v>1</v>
      </c>
      <c r="I3462" s="114"/>
      <c r="J3462" s="17"/>
    </row>
    <row r="3463" spans="1:10" s="15" customFormat="1" ht="23.25" customHeight="1" x14ac:dyDescent="0.55000000000000004">
      <c r="A3463" s="25">
        <v>338</v>
      </c>
      <c r="B3463" s="26">
        <v>100000184046</v>
      </c>
      <c r="C3463" s="25">
        <v>0</v>
      </c>
      <c r="D3463" s="24" t="s">
        <v>495</v>
      </c>
      <c r="E3463" s="24" t="s">
        <v>497</v>
      </c>
      <c r="F3463" s="23">
        <v>17976</v>
      </c>
      <c r="G3463" s="23">
        <v>-17975</v>
      </c>
      <c r="H3463" s="27">
        <v>1</v>
      </c>
      <c r="I3463" s="114"/>
      <c r="J3463" s="17"/>
    </row>
    <row r="3464" spans="1:10" s="15" customFormat="1" ht="23.25" customHeight="1" x14ac:dyDescent="0.55000000000000004">
      <c r="A3464" s="25">
        <v>339</v>
      </c>
      <c r="B3464" s="26">
        <v>100000184047</v>
      </c>
      <c r="C3464" s="25">
        <v>0</v>
      </c>
      <c r="D3464" s="24" t="s">
        <v>495</v>
      </c>
      <c r="E3464" s="24" t="s">
        <v>496</v>
      </c>
      <c r="F3464" s="23">
        <v>27820</v>
      </c>
      <c r="G3464" s="23">
        <v>-27819</v>
      </c>
      <c r="H3464" s="27">
        <v>1</v>
      </c>
      <c r="I3464" s="114"/>
      <c r="J3464" s="17"/>
    </row>
    <row r="3465" spans="1:10" s="15" customFormat="1" ht="23.25" customHeight="1" x14ac:dyDescent="0.55000000000000004">
      <c r="A3465" s="25">
        <v>340</v>
      </c>
      <c r="B3465" s="26">
        <v>100000184048</v>
      </c>
      <c r="C3465" s="25">
        <v>0</v>
      </c>
      <c r="D3465" s="24" t="s">
        <v>495</v>
      </c>
      <c r="E3465" s="24" t="s">
        <v>494</v>
      </c>
      <c r="F3465" s="23">
        <v>24075</v>
      </c>
      <c r="G3465" s="23">
        <v>-24074</v>
      </c>
      <c r="H3465" s="27">
        <v>1</v>
      </c>
      <c r="I3465" s="114"/>
      <c r="J3465" s="17"/>
    </row>
    <row r="3466" spans="1:10" s="15" customFormat="1" ht="23.25" customHeight="1" x14ac:dyDescent="0.55000000000000004">
      <c r="A3466" s="25">
        <v>341</v>
      </c>
      <c r="B3466" s="26">
        <v>100000184110</v>
      </c>
      <c r="C3466" s="25">
        <v>0</v>
      </c>
      <c r="D3466" s="24" t="s">
        <v>493</v>
      </c>
      <c r="E3466" s="24" t="s">
        <v>492</v>
      </c>
      <c r="F3466" s="23">
        <v>7245000</v>
      </c>
      <c r="G3466" s="23">
        <v>-7244999</v>
      </c>
      <c r="H3466" s="27">
        <v>1</v>
      </c>
      <c r="I3466" s="114"/>
      <c r="J3466" s="17"/>
    </row>
    <row r="3467" spans="1:10" s="15" customFormat="1" ht="23.25" customHeight="1" x14ac:dyDescent="0.55000000000000004">
      <c r="A3467" s="25">
        <v>342</v>
      </c>
      <c r="B3467" s="26">
        <v>100000186200</v>
      </c>
      <c r="C3467" s="25">
        <v>0</v>
      </c>
      <c r="D3467" s="24" t="s">
        <v>491</v>
      </c>
      <c r="E3467" s="24" t="s">
        <v>265</v>
      </c>
      <c r="F3467" s="23">
        <v>41294.050000000003</v>
      </c>
      <c r="G3467" s="23">
        <v>-41293.050000000003</v>
      </c>
      <c r="H3467" s="27">
        <v>1</v>
      </c>
      <c r="I3467" s="114"/>
      <c r="J3467" s="17"/>
    </row>
    <row r="3468" spans="1:10" s="15" customFormat="1" ht="23.25" customHeight="1" x14ac:dyDescent="0.55000000000000004">
      <c r="A3468" s="25">
        <v>343</v>
      </c>
      <c r="B3468" s="26">
        <v>100000195266</v>
      </c>
      <c r="C3468" s="25">
        <v>0</v>
      </c>
      <c r="D3468" s="24" t="s">
        <v>281</v>
      </c>
      <c r="E3468" s="24" t="s">
        <v>490</v>
      </c>
      <c r="F3468" s="23">
        <v>959090</v>
      </c>
      <c r="G3468" s="23">
        <v>-959089</v>
      </c>
      <c r="H3468" s="27">
        <v>1</v>
      </c>
      <c r="I3468" s="114"/>
      <c r="J3468" s="17"/>
    </row>
    <row r="3469" spans="1:10" s="15" customFormat="1" ht="23.25" customHeight="1" x14ac:dyDescent="0.55000000000000004">
      <c r="A3469" s="25">
        <v>344</v>
      </c>
      <c r="B3469" s="26">
        <v>100000195267</v>
      </c>
      <c r="C3469" s="25">
        <v>0</v>
      </c>
      <c r="D3469" s="24" t="s">
        <v>281</v>
      </c>
      <c r="E3469" s="24" t="s">
        <v>489</v>
      </c>
      <c r="F3469" s="23">
        <v>2877270</v>
      </c>
      <c r="G3469" s="23">
        <v>-2877269</v>
      </c>
      <c r="H3469" s="27">
        <v>1</v>
      </c>
      <c r="I3469" s="114"/>
      <c r="J3469" s="17"/>
    </row>
    <row r="3470" spans="1:10" s="15" customFormat="1" ht="23.25" customHeight="1" x14ac:dyDescent="0.55000000000000004">
      <c r="A3470" s="25">
        <v>345</v>
      </c>
      <c r="B3470" s="26">
        <v>100000195268</v>
      </c>
      <c r="C3470" s="25">
        <v>0</v>
      </c>
      <c r="D3470" s="24" t="s">
        <v>48</v>
      </c>
      <c r="E3470" s="24" t="s">
        <v>488</v>
      </c>
      <c r="F3470" s="23">
        <v>3836360</v>
      </c>
      <c r="G3470" s="23">
        <v>-3836359</v>
      </c>
      <c r="H3470" s="27">
        <v>1</v>
      </c>
      <c r="I3470" s="114"/>
      <c r="J3470" s="17"/>
    </row>
    <row r="3471" spans="1:10" s="15" customFormat="1" ht="23.25" customHeight="1" x14ac:dyDescent="0.55000000000000004">
      <c r="A3471" s="25">
        <v>346</v>
      </c>
      <c r="B3471" s="26">
        <v>100000195331</v>
      </c>
      <c r="C3471" s="25">
        <v>0</v>
      </c>
      <c r="D3471" s="24" t="s">
        <v>281</v>
      </c>
      <c r="E3471" s="24" t="s">
        <v>487</v>
      </c>
      <c r="F3471" s="23">
        <v>1918180</v>
      </c>
      <c r="G3471" s="23">
        <v>-1918179</v>
      </c>
      <c r="H3471" s="27">
        <v>1</v>
      </c>
      <c r="I3471" s="114"/>
      <c r="J3471" s="17"/>
    </row>
    <row r="3472" spans="1:10" s="15" customFormat="1" ht="23.25" customHeight="1" x14ac:dyDescent="0.55000000000000004">
      <c r="A3472" s="25">
        <v>347</v>
      </c>
      <c r="B3472" s="26">
        <v>100000200757</v>
      </c>
      <c r="C3472" s="25">
        <v>0</v>
      </c>
      <c r="D3472" s="24" t="s">
        <v>372</v>
      </c>
      <c r="E3472" s="24" t="s">
        <v>486</v>
      </c>
      <c r="F3472" s="23">
        <v>1730000</v>
      </c>
      <c r="G3472" s="23">
        <v>-1729999</v>
      </c>
      <c r="H3472" s="27">
        <v>1</v>
      </c>
      <c r="I3472" s="114"/>
      <c r="J3472" s="17"/>
    </row>
    <row r="3473" spans="1:10" s="15" customFormat="1" ht="23.25" customHeight="1" x14ac:dyDescent="0.55000000000000004">
      <c r="A3473" s="25">
        <v>348</v>
      </c>
      <c r="B3473" s="26">
        <v>100000200758</v>
      </c>
      <c r="C3473" s="25">
        <v>0</v>
      </c>
      <c r="D3473" s="24" t="s">
        <v>372</v>
      </c>
      <c r="E3473" s="24" t="s">
        <v>485</v>
      </c>
      <c r="F3473" s="23">
        <v>66000</v>
      </c>
      <c r="G3473" s="23">
        <v>-65999</v>
      </c>
      <c r="H3473" s="27">
        <v>1</v>
      </c>
      <c r="I3473" s="114"/>
      <c r="J3473" s="17"/>
    </row>
    <row r="3474" spans="1:10" s="15" customFormat="1" ht="23.25" customHeight="1" x14ac:dyDescent="0.55000000000000004">
      <c r="A3474" s="25">
        <v>349</v>
      </c>
      <c r="B3474" s="26">
        <v>100000200759</v>
      </c>
      <c r="C3474" s="25">
        <v>0</v>
      </c>
      <c r="D3474" s="24" t="s">
        <v>372</v>
      </c>
      <c r="E3474" s="24" t="s">
        <v>484</v>
      </c>
      <c r="F3474" s="23">
        <v>619958</v>
      </c>
      <c r="G3474" s="23">
        <v>-619957</v>
      </c>
      <c r="H3474" s="27">
        <v>1</v>
      </c>
      <c r="I3474" s="114"/>
      <c r="J3474" s="17"/>
    </row>
    <row r="3475" spans="1:10" s="15" customFormat="1" ht="23.25" customHeight="1" x14ac:dyDescent="0.55000000000000004">
      <c r="A3475" s="25">
        <v>350</v>
      </c>
      <c r="B3475" s="26">
        <v>100000204045</v>
      </c>
      <c r="C3475" s="25">
        <v>0</v>
      </c>
      <c r="D3475" s="24" t="s">
        <v>579</v>
      </c>
      <c r="E3475" s="24" t="s">
        <v>27</v>
      </c>
      <c r="F3475" s="23">
        <v>1880000</v>
      </c>
      <c r="G3475" s="23">
        <v>-1879999</v>
      </c>
      <c r="H3475" s="27">
        <v>1</v>
      </c>
      <c r="I3475" s="114"/>
      <c r="J3475" s="17"/>
    </row>
    <row r="3476" spans="1:10" s="15" customFormat="1" ht="23.25" customHeight="1" x14ac:dyDescent="0.55000000000000004">
      <c r="A3476" s="25">
        <v>351</v>
      </c>
      <c r="B3476" s="26">
        <v>100000212701</v>
      </c>
      <c r="C3476" s="25">
        <v>0</v>
      </c>
      <c r="D3476" s="24" t="s">
        <v>29</v>
      </c>
      <c r="E3476" s="24" t="s">
        <v>30</v>
      </c>
      <c r="F3476" s="23">
        <v>34882.199999999997</v>
      </c>
      <c r="G3476" s="23">
        <v>-34881.199999999997</v>
      </c>
      <c r="H3476" s="27">
        <v>1</v>
      </c>
      <c r="I3476" s="114"/>
      <c r="J3476" s="17"/>
    </row>
    <row r="3477" spans="1:10" s="15" customFormat="1" ht="23.25" customHeight="1" x14ac:dyDescent="0.55000000000000004">
      <c r="A3477" s="25">
        <v>352</v>
      </c>
      <c r="B3477" s="26">
        <v>100000212702</v>
      </c>
      <c r="C3477" s="25">
        <v>0</v>
      </c>
      <c r="D3477" s="24" t="s">
        <v>29</v>
      </c>
      <c r="E3477" s="24" t="s">
        <v>30</v>
      </c>
      <c r="F3477" s="23">
        <v>34882.199999999997</v>
      </c>
      <c r="G3477" s="23">
        <v>-34881.199999999997</v>
      </c>
      <c r="H3477" s="27">
        <v>1</v>
      </c>
      <c r="I3477" s="114"/>
      <c r="J3477" s="17"/>
    </row>
    <row r="3478" spans="1:10" s="15" customFormat="1" ht="23.25" customHeight="1" x14ac:dyDescent="0.55000000000000004">
      <c r="A3478" s="25">
        <v>353</v>
      </c>
      <c r="B3478" s="26">
        <v>100000212710</v>
      </c>
      <c r="C3478" s="25">
        <v>0</v>
      </c>
      <c r="D3478" s="24" t="s">
        <v>29</v>
      </c>
      <c r="E3478" s="24" t="s">
        <v>30</v>
      </c>
      <c r="F3478" s="23">
        <v>34882.199999999997</v>
      </c>
      <c r="G3478" s="23">
        <v>-34881.199999999997</v>
      </c>
      <c r="H3478" s="27">
        <v>1</v>
      </c>
      <c r="I3478" s="114"/>
      <c r="J3478" s="17"/>
    </row>
    <row r="3479" spans="1:10" s="15" customFormat="1" ht="23.25" customHeight="1" x14ac:dyDescent="0.55000000000000004">
      <c r="A3479" s="25">
        <v>354</v>
      </c>
      <c r="B3479" s="26">
        <v>100000230325</v>
      </c>
      <c r="C3479" s="25">
        <v>0</v>
      </c>
      <c r="D3479" s="24" t="s">
        <v>574</v>
      </c>
      <c r="E3479" s="24" t="s">
        <v>573</v>
      </c>
      <c r="F3479" s="23">
        <v>38841</v>
      </c>
      <c r="G3479" s="23">
        <v>-38840</v>
      </c>
      <c r="H3479" s="27">
        <v>1</v>
      </c>
      <c r="I3479" s="114"/>
      <c r="J3479" s="17"/>
    </row>
    <row r="3480" spans="1:10" s="15" customFormat="1" ht="23.25" customHeight="1" x14ac:dyDescent="0.55000000000000004">
      <c r="A3480" s="25">
        <v>355</v>
      </c>
      <c r="B3480" s="26">
        <v>100000237192</v>
      </c>
      <c r="C3480" s="25">
        <v>0</v>
      </c>
      <c r="D3480" s="24" t="s">
        <v>572</v>
      </c>
      <c r="E3480" s="24" t="s">
        <v>571</v>
      </c>
      <c r="F3480" s="23">
        <v>499315.5</v>
      </c>
      <c r="G3480" s="23">
        <v>-499314.5</v>
      </c>
      <c r="H3480" s="27">
        <v>1</v>
      </c>
      <c r="I3480" s="114"/>
      <c r="J3480" s="17"/>
    </row>
    <row r="3481" spans="1:10" s="15" customFormat="1" ht="23.25" customHeight="1" x14ac:dyDescent="0.55000000000000004">
      <c r="A3481" s="25">
        <v>356</v>
      </c>
      <c r="B3481" s="26">
        <v>100000240729</v>
      </c>
      <c r="C3481" s="25">
        <v>0</v>
      </c>
      <c r="D3481" s="24" t="s">
        <v>570</v>
      </c>
      <c r="E3481" s="24" t="s">
        <v>569</v>
      </c>
      <c r="F3481" s="23">
        <v>6400000</v>
      </c>
      <c r="G3481" s="23">
        <v>-6399999</v>
      </c>
      <c r="H3481" s="27">
        <v>1</v>
      </c>
      <c r="I3481" s="114"/>
      <c r="J3481" s="17"/>
    </row>
    <row r="3482" spans="1:10" s="15" customFormat="1" ht="23.25" customHeight="1" x14ac:dyDescent="0.55000000000000004">
      <c r="A3482" s="25">
        <v>357</v>
      </c>
      <c r="B3482" s="26">
        <v>100000247771</v>
      </c>
      <c r="C3482" s="25">
        <v>0</v>
      </c>
      <c r="D3482" s="24" t="s">
        <v>44</v>
      </c>
      <c r="E3482" s="24" t="s">
        <v>483</v>
      </c>
      <c r="F3482" s="23">
        <v>3973350</v>
      </c>
      <c r="G3482" s="23">
        <v>-3973349</v>
      </c>
      <c r="H3482" s="27">
        <v>1</v>
      </c>
      <c r="I3482" s="114"/>
      <c r="J3482" s="17"/>
    </row>
    <row r="3483" spans="1:10" s="15" customFormat="1" ht="23.25" customHeight="1" x14ac:dyDescent="0.55000000000000004">
      <c r="A3483" s="25">
        <v>358</v>
      </c>
      <c r="B3483" s="26">
        <v>100000276193</v>
      </c>
      <c r="C3483" s="25">
        <v>0</v>
      </c>
      <c r="D3483" s="24" t="s">
        <v>33</v>
      </c>
      <c r="E3483" s="24" t="s">
        <v>568</v>
      </c>
      <c r="F3483" s="23">
        <v>198078.4</v>
      </c>
      <c r="G3483" s="23">
        <v>-198077.4</v>
      </c>
      <c r="H3483" s="27">
        <v>1</v>
      </c>
      <c r="I3483" s="114"/>
      <c r="J3483" s="17"/>
    </row>
    <row r="3484" spans="1:10" s="15" customFormat="1" ht="23.25" customHeight="1" x14ac:dyDescent="0.55000000000000004">
      <c r="A3484" s="25">
        <v>359</v>
      </c>
      <c r="B3484" s="26">
        <v>100000279084</v>
      </c>
      <c r="C3484" s="25">
        <v>0</v>
      </c>
      <c r="D3484" s="24" t="s">
        <v>33</v>
      </c>
      <c r="E3484" s="24" t="s">
        <v>567</v>
      </c>
      <c r="F3484" s="23">
        <v>320000</v>
      </c>
      <c r="G3484" s="23">
        <v>-319999</v>
      </c>
      <c r="H3484" s="27">
        <v>1</v>
      </c>
      <c r="I3484" s="114"/>
      <c r="J3484" s="17"/>
    </row>
    <row r="3485" spans="1:10" s="15" customFormat="1" ht="23.25" customHeight="1" x14ac:dyDescent="0.55000000000000004">
      <c r="A3485" s="25">
        <v>360</v>
      </c>
      <c r="B3485" s="26">
        <v>100000313096</v>
      </c>
      <c r="C3485" s="25">
        <v>0</v>
      </c>
      <c r="D3485" s="24" t="s">
        <v>566</v>
      </c>
      <c r="E3485" s="24" t="s">
        <v>565</v>
      </c>
      <c r="F3485" s="23">
        <v>43600</v>
      </c>
      <c r="G3485" s="23">
        <v>-43599</v>
      </c>
      <c r="H3485" s="27">
        <v>1</v>
      </c>
      <c r="I3485" s="114"/>
      <c r="J3485" s="17"/>
    </row>
    <row r="3486" spans="1:10" s="15" customFormat="1" ht="23.25" customHeight="1" x14ac:dyDescent="0.55000000000000004">
      <c r="A3486" s="25">
        <v>361</v>
      </c>
      <c r="B3486" s="26">
        <v>100000367435</v>
      </c>
      <c r="C3486" s="25">
        <v>0</v>
      </c>
      <c r="D3486" s="24" t="s">
        <v>338</v>
      </c>
      <c r="E3486" s="24" t="s">
        <v>482</v>
      </c>
      <c r="F3486" s="23">
        <v>49113</v>
      </c>
      <c r="G3486" s="23">
        <v>-49112</v>
      </c>
      <c r="H3486" s="27">
        <v>1</v>
      </c>
      <c r="I3486" s="114"/>
      <c r="J3486" s="17"/>
    </row>
    <row r="3487" spans="1:10" s="15" customFormat="1" ht="23.25" customHeight="1" x14ac:dyDescent="0.55000000000000004">
      <c r="A3487" s="25">
        <v>362</v>
      </c>
      <c r="B3487" s="26">
        <v>100000367436</v>
      </c>
      <c r="C3487" s="25">
        <v>0</v>
      </c>
      <c r="D3487" s="24" t="s">
        <v>338</v>
      </c>
      <c r="E3487" s="24" t="s">
        <v>482</v>
      </c>
      <c r="F3487" s="23">
        <v>49113</v>
      </c>
      <c r="G3487" s="23">
        <v>-49112</v>
      </c>
      <c r="H3487" s="27">
        <v>1</v>
      </c>
      <c r="I3487" s="114"/>
      <c r="J3487" s="17"/>
    </row>
    <row r="3488" spans="1:10" s="15" customFormat="1" ht="23.25" customHeight="1" x14ac:dyDescent="0.55000000000000004">
      <c r="A3488" s="25">
        <v>363</v>
      </c>
      <c r="B3488" s="26">
        <v>100000367437</v>
      </c>
      <c r="C3488" s="25">
        <v>0</v>
      </c>
      <c r="D3488" s="24" t="s">
        <v>338</v>
      </c>
      <c r="E3488" s="24" t="s">
        <v>482</v>
      </c>
      <c r="F3488" s="23">
        <v>49113</v>
      </c>
      <c r="G3488" s="23">
        <v>-49112</v>
      </c>
      <c r="H3488" s="27">
        <v>1</v>
      </c>
      <c r="I3488" s="114"/>
      <c r="J3488" s="17"/>
    </row>
    <row r="3489" spans="1:10" s="15" customFormat="1" ht="23.25" customHeight="1" x14ac:dyDescent="0.55000000000000004">
      <c r="A3489" s="25">
        <v>364</v>
      </c>
      <c r="B3489" s="26">
        <v>100000367438</v>
      </c>
      <c r="C3489" s="25">
        <v>0</v>
      </c>
      <c r="D3489" s="24" t="s">
        <v>338</v>
      </c>
      <c r="E3489" s="24" t="s">
        <v>482</v>
      </c>
      <c r="F3489" s="23">
        <v>49113</v>
      </c>
      <c r="G3489" s="23">
        <v>-49112</v>
      </c>
      <c r="H3489" s="27">
        <v>1</v>
      </c>
      <c r="I3489" s="114"/>
      <c r="J3489" s="17"/>
    </row>
    <row r="3490" spans="1:10" s="15" customFormat="1" ht="23.25" customHeight="1" x14ac:dyDescent="0.55000000000000004">
      <c r="A3490" s="25">
        <v>365</v>
      </c>
      <c r="B3490" s="26">
        <v>100000367439</v>
      </c>
      <c r="C3490" s="25">
        <v>0</v>
      </c>
      <c r="D3490" s="24" t="s">
        <v>338</v>
      </c>
      <c r="E3490" s="24" t="s">
        <v>482</v>
      </c>
      <c r="F3490" s="23">
        <v>49113</v>
      </c>
      <c r="G3490" s="23">
        <v>-49112</v>
      </c>
      <c r="H3490" s="27">
        <v>1</v>
      </c>
      <c r="I3490" s="114"/>
      <c r="J3490" s="17"/>
    </row>
    <row r="3491" spans="1:10" s="15" customFormat="1" ht="23.25" customHeight="1" x14ac:dyDescent="0.55000000000000004">
      <c r="A3491" s="25">
        <v>366</v>
      </c>
      <c r="B3491" s="26">
        <v>100000367440</v>
      </c>
      <c r="C3491" s="25">
        <v>0</v>
      </c>
      <c r="D3491" s="24" t="s">
        <v>338</v>
      </c>
      <c r="E3491" s="24" t="s">
        <v>482</v>
      </c>
      <c r="F3491" s="23">
        <v>49113</v>
      </c>
      <c r="G3491" s="23">
        <v>-49112</v>
      </c>
      <c r="H3491" s="27">
        <v>1</v>
      </c>
      <c r="I3491" s="114"/>
      <c r="J3491" s="17"/>
    </row>
    <row r="3492" spans="1:10" s="15" customFormat="1" ht="23.25" customHeight="1" x14ac:dyDescent="0.55000000000000004">
      <c r="A3492" s="25">
        <v>367</v>
      </c>
      <c r="B3492" s="26">
        <v>100000373788</v>
      </c>
      <c r="C3492" s="25">
        <v>0</v>
      </c>
      <c r="D3492" s="24" t="s">
        <v>368</v>
      </c>
      <c r="E3492" s="24" t="s">
        <v>481</v>
      </c>
      <c r="F3492" s="23">
        <v>278300</v>
      </c>
      <c r="G3492" s="23">
        <v>-278299</v>
      </c>
      <c r="H3492" s="27">
        <v>1</v>
      </c>
      <c r="I3492" s="114"/>
      <c r="J3492" s="17"/>
    </row>
    <row r="3493" spans="1:10" s="15" customFormat="1" ht="23.25" customHeight="1" x14ac:dyDescent="0.55000000000000004">
      <c r="A3493" s="25">
        <v>368</v>
      </c>
      <c r="B3493" s="26">
        <v>100000373790</v>
      </c>
      <c r="C3493" s="25">
        <v>0</v>
      </c>
      <c r="D3493" s="24" t="s">
        <v>368</v>
      </c>
      <c r="E3493" s="24" t="s">
        <v>480</v>
      </c>
      <c r="F3493" s="23">
        <v>170500</v>
      </c>
      <c r="G3493" s="23">
        <v>-170499</v>
      </c>
      <c r="H3493" s="27">
        <v>1</v>
      </c>
      <c r="I3493" s="114"/>
      <c r="J3493" s="17"/>
    </row>
    <row r="3494" spans="1:10" s="15" customFormat="1" ht="23.25" customHeight="1" x14ac:dyDescent="0.55000000000000004">
      <c r="A3494" s="25">
        <v>369</v>
      </c>
      <c r="B3494" s="26">
        <v>100000373799</v>
      </c>
      <c r="C3494" s="25">
        <v>0</v>
      </c>
      <c r="D3494" s="24" t="s">
        <v>368</v>
      </c>
      <c r="E3494" s="24" t="s">
        <v>479</v>
      </c>
      <c r="F3494" s="23">
        <v>33000</v>
      </c>
      <c r="G3494" s="23">
        <v>-32999</v>
      </c>
      <c r="H3494" s="27">
        <v>1</v>
      </c>
      <c r="I3494" s="114"/>
      <c r="J3494" s="17"/>
    </row>
    <row r="3495" spans="1:10" s="15" customFormat="1" ht="23.25" customHeight="1" x14ac:dyDescent="0.55000000000000004">
      <c r="A3495" s="25">
        <v>370</v>
      </c>
      <c r="B3495" s="26">
        <v>100000373805</v>
      </c>
      <c r="C3495" s="25">
        <v>0</v>
      </c>
      <c r="D3495" s="24" t="s">
        <v>368</v>
      </c>
      <c r="E3495" s="24" t="s">
        <v>478</v>
      </c>
      <c r="F3495" s="23">
        <v>209000</v>
      </c>
      <c r="G3495" s="23">
        <v>-208999</v>
      </c>
      <c r="H3495" s="27">
        <v>1</v>
      </c>
      <c r="I3495" s="114"/>
      <c r="J3495" s="17"/>
    </row>
    <row r="3496" spans="1:10" s="15" customFormat="1" ht="23.25" customHeight="1" x14ac:dyDescent="0.55000000000000004">
      <c r="A3496" s="25">
        <v>371</v>
      </c>
      <c r="B3496" s="26">
        <v>100000373806</v>
      </c>
      <c r="C3496" s="25">
        <v>0</v>
      </c>
      <c r="D3496" s="24" t="s">
        <v>368</v>
      </c>
      <c r="E3496" s="24" t="s">
        <v>477</v>
      </c>
      <c r="F3496" s="23">
        <v>59400</v>
      </c>
      <c r="G3496" s="23">
        <v>-59399</v>
      </c>
      <c r="H3496" s="27">
        <v>1</v>
      </c>
      <c r="I3496" s="114"/>
      <c r="J3496" s="17"/>
    </row>
    <row r="3497" spans="1:10" s="15" customFormat="1" ht="23.25" customHeight="1" x14ac:dyDescent="0.55000000000000004">
      <c r="A3497" s="25">
        <v>372</v>
      </c>
      <c r="B3497" s="26">
        <v>100000395124</v>
      </c>
      <c r="C3497" s="25">
        <v>0</v>
      </c>
      <c r="D3497" s="24" t="s">
        <v>328</v>
      </c>
      <c r="E3497" s="24" t="s">
        <v>476</v>
      </c>
      <c r="F3497" s="23">
        <v>9402534.0500000007</v>
      </c>
      <c r="G3497" s="23">
        <v>-9402533.0500000007</v>
      </c>
      <c r="H3497" s="27">
        <v>1</v>
      </c>
      <c r="I3497" s="114"/>
      <c r="J3497" s="17"/>
    </row>
    <row r="3498" spans="1:10" s="15" customFormat="1" ht="23.25" customHeight="1" x14ac:dyDescent="0.55000000000000004">
      <c r="A3498" s="25">
        <v>373</v>
      </c>
      <c r="B3498" s="26">
        <v>100000395126</v>
      </c>
      <c r="C3498" s="25">
        <v>0</v>
      </c>
      <c r="D3498" s="24" t="s">
        <v>328</v>
      </c>
      <c r="E3498" s="24" t="s">
        <v>475</v>
      </c>
      <c r="F3498" s="23">
        <v>1208897.24</v>
      </c>
      <c r="G3498" s="23">
        <v>-1208896.24</v>
      </c>
      <c r="H3498" s="27">
        <v>1</v>
      </c>
      <c r="I3498" s="114"/>
      <c r="J3498" s="17"/>
    </row>
    <row r="3499" spans="1:10" s="15" customFormat="1" ht="23.25" customHeight="1" x14ac:dyDescent="0.55000000000000004">
      <c r="A3499" s="25">
        <v>374</v>
      </c>
      <c r="B3499" s="26">
        <v>100000395127</v>
      </c>
      <c r="C3499" s="25">
        <v>0</v>
      </c>
      <c r="D3499" s="24" t="s">
        <v>328</v>
      </c>
      <c r="E3499" s="24" t="s">
        <v>474</v>
      </c>
      <c r="F3499" s="23">
        <v>3306385.6</v>
      </c>
      <c r="G3499" s="23">
        <v>-3306384.6</v>
      </c>
      <c r="H3499" s="27">
        <v>1</v>
      </c>
      <c r="I3499" s="114"/>
      <c r="J3499" s="17"/>
    </row>
    <row r="3500" spans="1:10" s="15" customFormat="1" ht="23.25" customHeight="1" x14ac:dyDescent="0.55000000000000004">
      <c r="A3500" s="25">
        <v>375</v>
      </c>
      <c r="B3500" s="26">
        <v>100000395128</v>
      </c>
      <c r="C3500" s="25">
        <v>0</v>
      </c>
      <c r="D3500" s="24" t="s">
        <v>328</v>
      </c>
      <c r="E3500" s="24" t="s">
        <v>474</v>
      </c>
      <c r="F3500" s="23">
        <v>3306385.6</v>
      </c>
      <c r="G3500" s="23">
        <v>-3306384.6</v>
      </c>
      <c r="H3500" s="27">
        <v>1</v>
      </c>
      <c r="I3500" s="114"/>
      <c r="J3500" s="17"/>
    </row>
    <row r="3501" spans="1:10" s="15" customFormat="1" ht="23.25" customHeight="1" x14ac:dyDescent="0.55000000000000004">
      <c r="A3501" s="25">
        <v>376</v>
      </c>
      <c r="B3501" s="26">
        <v>100000395129</v>
      </c>
      <c r="C3501" s="25">
        <v>0</v>
      </c>
      <c r="D3501" s="24" t="s">
        <v>328</v>
      </c>
      <c r="E3501" s="24" t="s">
        <v>473</v>
      </c>
      <c r="F3501" s="23">
        <v>661277.12</v>
      </c>
      <c r="G3501" s="23">
        <v>-661276.12</v>
      </c>
      <c r="H3501" s="27">
        <v>1</v>
      </c>
      <c r="I3501" s="114"/>
      <c r="J3501" s="17"/>
    </row>
    <row r="3502" spans="1:10" s="15" customFormat="1" ht="23.25" customHeight="1" x14ac:dyDescent="0.55000000000000004">
      <c r="A3502" s="25">
        <v>377</v>
      </c>
      <c r="B3502" s="26">
        <v>100000395130</v>
      </c>
      <c r="C3502" s="25">
        <v>0</v>
      </c>
      <c r="D3502" s="24" t="s">
        <v>328</v>
      </c>
      <c r="E3502" s="24" t="s">
        <v>473</v>
      </c>
      <c r="F3502" s="23">
        <v>661277.12</v>
      </c>
      <c r="G3502" s="23">
        <v>-661276.12</v>
      </c>
      <c r="H3502" s="27">
        <v>1</v>
      </c>
      <c r="I3502" s="114"/>
      <c r="J3502" s="17"/>
    </row>
    <row r="3503" spans="1:10" s="15" customFormat="1" ht="23.25" customHeight="1" x14ac:dyDescent="0.55000000000000004">
      <c r="A3503" s="25">
        <v>378</v>
      </c>
      <c r="B3503" s="26">
        <v>100000395131</v>
      </c>
      <c r="C3503" s="25">
        <v>0</v>
      </c>
      <c r="D3503" s="24" t="s">
        <v>328</v>
      </c>
      <c r="E3503" s="24" t="s">
        <v>472</v>
      </c>
      <c r="F3503" s="23">
        <v>318236.32</v>
      </c>
      <c r="G3503" s="23">
        <v>-318235.32</v>
      </c>
      <c r="H3503" s="27">
        <v>1</v>
      </c>
      <c r="I3503" s="114"/>
      <c r="J3503" s="17"/>
    </row>
    <row r="3504" spans="1:10" s="15" customFormat="1" ht="23.25" customHeight="1" x14ac:dyDescent="0.55000000000000004">
      <c r="A3504" s="25">
        <v>379</v>
      </c>
      <c r="B3504" s="26">
        <v>100000395132</v>
      </c>
      <c r="C3504" s="25">
        <v>0</v>
      </c>
      <c r="D3504" s="24" t="s">
        <v>328</v>
      </c>
      <c r="E3504" s="24" t="s">
        <v>471</v>
      </c>
      <c r="F3504" s="23">
        <v>44429.1</v>
      </c>
      <c r="G3504" s="23">
        <v>-44428.1</v>
      </c>
      <c r="H3504" s="27">
        <v>1</v>
      </c>
      <c r="I3504" s="114"/>
      <c r="J3504" s="17"/>
    </row>
    <row r="3505" spans="1:10" s="15" customFormat="1" ht="23.25" customHeight="1" x14ac:dyDescent="0.55000000000000004">
      <c r="A3505" s="25">
        <v>380</v>
      </c>
      <c r="B3505" s="26">
        <v>100000395133</v>
      </c>
      <c r="C3505" s="25">
        <v>0</v>
      </c>
      <c r="D3505" s="24" t="s">
        <v>328</v>
      </c>
      <c r="E3505" s="24" t="s">
        <v>471</v>
      </c>
      <c r="F3505" s="23">
        <v>44429.1</v>
      </c>
      <c r="G3505" s="23">
        <v>-44428.1</v>
      </c>
      <c r="H3505" s="27">
        <v>1</v>
      </c>
      <c r="I3505" s="114"/>
      <c r="J3505" s="17"/>
    </row>
    <row r="3506" spans="1:10" s="15" customFormat="1" ht="23.25" customHeight="1" x14ac:dyDescent="0.55000000000000004">
      <c r="A3506" s="25">
        <v>381</v>
      </c>
      <c r="B3506" s="26">
        <v>100000395134</v>
      </c>
      <c r="C3506" s="25">
        <v>0</v>
      </c>
      <c r="D3506" s="24" t="s">
        <v>328</v>
      </c>
      <c r="E3506" s="24" t="s">
        <v>471</v>
      </c>
      <c r="F3506" s="23">
        <v>44429.1</v>
      </c>
      <c r="G3506" s="23">
        <v>-44428.1</v>
      </c>
      <c r="H3506" s="27">
        <v>1</v>
      </c>
      <c r="I3506" s="114"/>
      <c r="J3506" s="17"/>
    </row>
    <row r="3507" spans="1:10" s="15" customFormat="1" ht="23.25" customHeight="1" x14ac:dyDescent="0.55000000000000004">
      <c r="A3507" s="25">
        <v>382</v>
      </c>
      <c r="B3507" s="26">
        <v>100000395135</v>
      </c>
      <c r="C3507" s="25">
        <v>0</v>
      </c>
      <c r="D3507" s="24" t="s">
        <v>328</v>
      </c>
      <c r="E3507" s="24" t="s">
        <v>471</v>
      </c>
      <c r="F3507" s="23">
        <v>44429.1</v>
      </c>
      <c r="G3507" s="23">
        <v>-44428.1</v>
      </c>
      <c r="H3507" s="27">
        <v>1</v>
      </c>
      <c r="I3507" s="114"/>
      <c r="J3507" s="17"/>
    </row>
    <row r="3508" spans="1:10" s="15" customFormat="1" ht="23.25" customHeight="1" x14ac:dyDescent="0.55000000000000004">
      <c r="A3508" s="25">
        <v>383</v>
      </c>
      <c r="B3508" s="26">
        <v>100000395136</v>
      </c>
      <c r="C3508" s="25">
        <v>0</v>
      </c>
      <c r="D3508" s="24" t="s">
        <v>328</v>
      </c>
      <c r="E3508" s="24" t="s">
        <v>471</v>
      </c>
      <c r="F3508" s="23">
        <v>44429.1</v>
      </c>
      <c r="G3508" s="23">
        <v>-44428.1</v>
      </c>
      <c r="H3508" s="27">
        <v>1</v>
      </c>
      <c r="I3508" s="114"/>
      <c r="J3508" s="17"/>
    </row>
    <row r="3509" spans="1:10" s="15" customFormat="1" ht="23.25" customHeight="1" x14ac:dyDescent="0.55000000000000004">
      <c r="A3509" s="25">
        <v>384</v>
      </c>
      <c r="B3509" s="26">
        <v>100000395137</v>
      </c>
      <c r="C3509" s="25">
        <v>0</v>
      </c>
      <c r="D3509" s="24" t="s">
        <v>328</v>
      </c>
      <c r="E3509" s="24" t="s">
        <v>471</v>
      </c>
      <c r="F3509" s="23">
        <v>44429.1</v>
      </c>
      <c r="G3509" s="23">
        <v>-44428.1</v>
      </c>
      <c r="H3509" s="27">
        <v>1</v>
      </c>
      <c r="I3509" s="114"/>
      <c r="J3509" s="17"/>
    </row>
    <row r="3510" spans="1:10" s="15" customFormat="1" ht="23.25" customHeight="1" x14ac:dyDescent="0.55000000000000004">
      <c r="A3510" s="25">
        <v>385</v>
      </c>
      <c r="B3510" s="26">
        <v>100000395138</v>
      </c>
      <c r="C3510" s="25">
        <v>0</v>
      </c>
      <c r="D3510" s="24" t="s">
        <v>328</v>
      </c>
      <c r="E3510" s="24" t="s">
        <v>471</v>
      </c>
      <c r="F3510" s="23">
        <v>44429.1</v>
      </c>
      <c r="G3510" s="23">
        <v>-44428.1</v>
      </c>
      <c r="H3510" s="27">
        <v>1</v>
      </c>
      <c r="I3510" s="114"/>
      <c r="J3510" s="17"/>
    </row>
    <row r="3511" spans="1:10" s="15" customFormat="1" ht="23.25" customHeight="1" x14ac:dyDescent="0.55000000000000004">
      <c r="A3511" s="25">
        <v>386</v>
      </c>
      <c r="B3511" s="26">
        <v>100000395139</v>
      </c>
      <c r="C3511" s="25">
        <v>0</v>
      </c>
      <c r="D3511" s="24" t="s">
        <v>328</v>
      </c>
      <c r="E3511" s="24" t="s">
        <v>471</v>
      </c>
      <c r="F3511" s="23">
        <v>44429.1</v>
      </c>
      <c r="G3511" s="23">
        <v>-44428.1</v>
      </c>
      <c r="H3511" s="27">
        <v>1</v>
      </c>
      <c r="I3511" s="114"/>
      <c r="J3511" s="17"/>
    </row>
    <row r="3512" spans="1:10" s="15" customFormat="1" ht="23.25" customHeight="1" x14ac:dyDescent="0.55000000000000004">
      <c r="A3512" s="25">
        <v>387</v>
      </c>
      <c r="B3512" s="26">
        <v>100000395140</v>
      </c>
      <c r="C3512" s="25">
        <v>0</v>
      </c>
      <c r="D3512" s="24" t="s">
        <v>328</v>
      </c>
      <c r="E3512" s="24" t="s">
        <v>471</v>
      </c>
      <c r="F3512" s="23">
        <v>44429.1</v>
      </c>
      <c r="G3512" s="23">
        <v>-44428.1</v>
      </c>
      <c r="H3512" s="27">
        <v>1</v>
      </c>
      <c r="I3512" s="114"/>
      <c r="J3512" s="17"/>
    </row>
    <row r="3513" spans="1:10" s="15" customFormat="1" ht="23.25" customHeight="1" x14ac:dyDescent="0.55000000000000004">
      <c r="A3513" s="25">
        <v>388</v>
      </c>
      <c r="B3513" s="26">
        <v>100000395141</v>
      </c>
      <c r="C3513" s="25">
        <v>0</v>
      </c>
      <c r="D3513" s="24" t="s">
        <v>328</v>
      </c>
      <c r="E3513" s="24" t="s">
        <v>471</v>
      </c>
      <c r="F3513" s="23">
        <v>44429.1</v>
      </c>
      <c r="G3513" s="23">
        <v>-44428.1</v>
      </c>
      <c r="H3513" s="27">
        <v>1</v>
      </c>
      <c r="I3513" s="114"/>
      <c r="J3513" s="17"/>
    </row>
    <row r="3514" spans="1:10" s="15" customFormat="1" ht="23.25" customHeight="1" x14ac:dyDescent="0.55000000000000004">
      <c r="A3514" s="25">
        <v>389</v>
      </c>
      <c r="B3514" s="26">
        <v>100000395142</v>
      </c>
      <c r="C3514" s="25">
        <v>0</v>
      </c>
      <c r="D3514" s="24" t="s">
        <v>328</v>
      </c>
      <c r="E3514" s="24" t="s">
        <v>471</v>
      </c>
      <c r="F3514" s="23">
        <v>44429.1</v>
      </c>
      <c r="G3514" s="23">
        <v>-44428.1</v>
      </c>
      <c r="H3514" s="27">
        <v>1</v>
      </c>
      <c r="I3514" s="114"/>
      <c r="J3514" s="17"/>
    </row>
    <row r="3515" spans="1:10" s="15" customFormat="1" ht="23.25" customHeight="1" x14ac:dyDescent="0.55000000000000004">
      <c r="A3515" s="25">
        <v>390</v>
      </c>
      <c r="B3515" s="26">
        <v>100000395143</v>
      </c>
      <c r="C3515" s="25">
        <v>0</v>
      </c>
      <c r="D3515" s="24" t="s">
        <v>328</v>
      </c>
      <c r="E3515" s="24" t="s">
        <v>471</v>
      </c>
      <c r="F3515" s="23">
        <v>44429.1</v>
      </c>
      <c r="G3515" s="23">
        <v>-44428.1</v>
      </c>
      <c r="H3515" s="27">
        <v>1</v>
      </c>
      <c r="I3515" s="114"/>
      <c r="J3515" s="17"/>
    </row>
    <row r="3516" spans="1:10" s="15" customFormat="1" ht="23.25" customHeight="1" x14ac:dyDescent="0.55000000000000004">
      <c r="A3516" s="25">
        <v>391</v>
      </c>
      <c r="B3516" s="26">
        <v>100000395144</v>
      </c>
      <c r="C3516" s="25">
        <v>0</v>
      </c>
      <c r="D3516" s="24" t="s">
        <v>328</v>
      </c>
      <c r="E3516" s="24" t="s">
        <v>471</v>
      </c>
      <c r="F3516" s="23">
        <v>44429.1</v>
      </c>
      <c r="G3516" s="23">
        <v>-44428.1</v>
      </c>
      <c r="H3516" s="27">
        <v>1</v>
      </c>
      <c r="I3516" s="114"/>
      <c r="J3516" s="17"/>
    </row>
    <row r="3517" spans="1:10" s="15" customFormat="1" ht="23.25" customHeight="1" x14ac:dyDescent="0.55000000000000004">
      <c r="A3517" s="25">
        <v>392</v>
      </c>
      <c r="B3517" s="26">
        <v>100000395145</v>
      </c>
      <c r="C3517" s="25">
        <v>0</v>
      </c>
      <c r="D3517" s="24" t="s">
        <v>328</v>
      </c>
      <c r="E3517" s="24" t="s">
        <v>471</v>
      </c>
      <c r="F3517" s="23">
        <v>44429.1</v>
      </c>
      <c r="G3517" s="23">
        <v>-44428.1</v>
      </c>
      <c r="H3517" s="27">
        <v>1</v>
      </c>
      <c r="I3517" s="114"/>
      <c r="J3517" s="17"/>
    </row>
    <row r="3518" spans="1:10" s="15" customFormat="1" ht="23.25" customHeight="1" x14ac:dyDescent="0.55000000000000004">
      <c r="A3518" s="25">
        <v>393</v>
      </c>
      <c r="B3518" s="26">
        <v>100000395146</v>
      </c>
      <c r="C3518" s="25">
        <v>0</v>
      </c>
      <c r="D3518" s="24" t="s">
        <v>328</v>
      </c>
      <c r="E3518" s="24" t="s">
        <v>471</v>
      </c>
      <c r="F3518" s="23">
        <v>44429.1</v>
      </c>
      <c r="G3518" s="23">
        <v>-44428.1</v>
      </c>
      <c r="H3518" s="27">
        <v>1</v>
      </c>
      <c r="I3518" s="114"/>
      <c r="J3518" s="17"/>
    </row>
    <row r="3519" spans="1:10" s="15" customFormat="1" ht="23.25" customHeight="1" x14ac:dyDescent="0.55000000000000004">
      <c r="A3519" s="25">
        <v>394</v>
      </c>
      <c r="B3519" s="26">
        <v>100000395147</v>
      </c>
      <c r="C3519" s="25">
        <v>0</v>
      </c>
      <c r="D3519" s="24" t="s">
        <v>328</v>
      </c>
      <c r="E3519" s="24" t="s">
        <v>471</v>
      </c>
      <c r="F3519" s="23">
        <v>44429.1</v>
      </c>
      <c r="G3519" s="23">
        <v>-44428.1</v>
      </c>
      <c r="H3519" s="27">
        <v>1</v>
      </c>
      <c r="I3519" s="114"/>
      <c r="J3519" s="17"/>
    </row>
    <row r="3520" spans="1:10" s="15" customFormat="1" ht="23.25" customHeight="1" x14ac:dyDescent="0.55000000000000004">
      <c r="A3520" s="25">
        <v>395</v>
      </c>
      <c r="B3520" s="26">
        <v>100000395148</v>
      </c>
      <c r="C3520" s="25">
        <v>0</v>
      </c>
      <c r="D3520" s="24" t="s">
        <v>328</v>
      </c>
      <c r="E3520" s="24" t="s">
        <v>471</v>
      </c>
      <c r="F3520" s="23">
        <v>44428.41</v>
      </c>
      <c r="G3520" s="23">
        <v>-44427.41</v>
      </c>
      <c r="H3520" s="27">
        <v>1</v>
      </c>
      <c r="I3520" s="114"/>
      <c r="J3520" s="17"/>
    </row>
    <row r="3521" spans="1:10" s="15" customFormat="1" ht="23.25" customHeight="1" x14ac:dyDescent="0.55000000000000004">
      <c r="A3521" s="25">
        <v>396</v>
      </c>
      <c r="B3521" s="26">
        <v>100000395149</v>
      </c>
      <c r="C3521" s="25">
        <v>0</v>
      </c>
      <c r="D3521" s="24" t="s">
        <v>328</v>
      </c>
      <c r="E3521" s="24" t="s">
        <v>471</v>
      </c>
      <c r="F3521" s="23">
        <v>44429.1</v>
      </c>
      <c r="G3521" s="23">
        <v>-44428.1</v>
      </c>
      <c r="H3521" s="27">
        <v>1</v>
      </c>
      <c r="I3521" s="114"/>
      <c r="J3521" s="17"/>
    </row>
    <row r="3522" spans="1:10" s="15" customFormat="1" ht="23.25" customHeight="1" x14ac:dyDescent="0.55000000000000004">
      <c r="A3522" s="25">
        <v>397</v>
      </c>
      <c r="B3522" s="26">
        <v>100000395150</v>
      </c>
      <c r="C3522" s="25">
        <v>0</v>
      </c>
      <c r="D3522" s="24" t="s">
        <v>328</v>
      </c>
      <c r="E3522" s="24" t="s">
        <v>471</v>
      </c>
      <c r="F3522" s="23">
        <v>44429.1</v>
      </c>
      <c r="G3522" s="23">
        <v>-44428.1</v>
      </c>
      <c r="H3522" s="27">
        <v>1</v>
      </c>
      <c r="I3522" s="114"/>
      <c r="J3522" s="17"/>
    </row>
    <row r="3523" spans="1:10" s="15" customFormat="1" ht="23.25" customHeight="1" x14ac:dyDescent="0.55000000000000004">
      <c r="A3523" s="25">
        <v>398</v>
      </c>
      <c r="B3523" s="26">
        <v>100000395151</v>
      </c>
      <c r="C3523" s="25">
        <v>0</v>
      </c>
      <c r="D3523" s="24" t="s">
        <v>328</v>
      </c>
      <c r="E3523" s="24" t="s">
        <v>471</v>
      </c>
      <c r="F3523" s="23">
        <v>44429.1</v>
      </c>
      <c r="G3523" s="23">
        <v>-44428.1</v>
      </c>
      <c r="H3523" s="27">
        <v>1</v>
      </c>
      <c r="I3523" s="114"/>
      <c r="J3523" s="17"/>
    </row>
    <row r="3524" spans="1:10" s="15" customFormat="1" ht="23.25" customHeight="1" x14ac:dyDescent="0.55000000000000004">
      <c r="A3524" s="25">
        <v>399</v>
      </c>
      <c r="B3524" s="26">
        <v>100000395152</v>
      </c>
      <c r="C3524" s="25">
        <v>0</v>
      </c>
      <c r="D3524" s="24" t="s">
        <v>328</v>
      </c>
      <c r="E3524" s="24" t="s">
        <v>471</v>
      </c>
      <c r="F3524" s="23">
        <v>44429.1</v>
      </c>
      <c r="G3524" s="23">
        <v>-44428.1</v>
      </c>
      <c r="H3524" s="27">
        <v>1</v>
      </c>
      <c r="I3524" s="114"/>
      <c r="J3524" s="17"/>
    </row>
    <row r="3525" spans="1:10" s="15" customFormat="1" ht="23.25" customHeight="1" x14ac:dyDescent="0.55000000000000004">
      <c r="A3525" s="25">
        <v>400</v>
      </c>
      <c r="B3525" s="26">
        <v>100000395153</v>
      </c>
      <c r="C3525" s="25">
        <v>0</v>
      </c>
      <c r="D3525" s="24" t="s">
        <v>328</v>
      </c>
      <c r="E3525" s="24" t="s">
        <v>471</v>
      </c>
      <c r="F3525" s="23">
        <v>44429.1</v>
      </c>
      <c r="G3525" s="23">
        <v>-44428.1</v>
      </c>
      <c r="H3525" s="27">
        <v>1</v>
      </c>
      <c r="I3525" s="114"/>
      <c r="J3525" s="17"/>
    </row>
    <row r="3526" spans="1:10" s="15" customFormat="1" ht="23.25" customHeight="1" x14ac:dyDescent="0.55000000000000004">
      <c r="A3526" s="25">
        <v>401</v>
      </c>
      <c r="B3526" s="26">
        <v>100000395154</v>
      </c>
      <c r="C3526" s="25">
        <v>0</v>
      </c>
      <c r="D3526" s="24" t="s">
        <v>328</v>
      </c>
      <c r="E3526" s="24" t="s">
        <v>471</v>
      </c>
      <c r="F3526" s="23">
        <v>44429.1</v>
      </c>
      <c r="G3526" s="23">
        <v>-44428.1</v>
      </c>
      <c r="H3526" s="27">
        <v>1</v>
      </c>
      <c r="I3526" s="114"/>
      <c r="J3526" s="17"/>
    </row>
    <row r="3527" spans="1:10" s="15" customFormat="1" ht="23.25" customHeight="1" x14ac:dyDescent="0.55000000000000004">
      <c r="A3527" s="25">
        <v>402</v>
      </c>
      <c r="B3527" s="26">
        <v>100000395155</v>
      </c>
      <c r="C3527" s="25">
        <v>0</v>
      </c>
      <c r="D3527" s="24" t="s">
        <v>328</v>
      </c>
      <c r="E3527" s="24" t="s">
        <v>471</v>
      </c>
      <c r="F3527" s="23">
        <v>44429.1</v>
      </c>
      <c r="G3527" s="23">
        <v>-44428.1</v>
      </c>
      <c r="H3527" s="27">
        <v>1</v>
      </c>
      <c r="I3527" s="114"/>
      <c r="J3527" s="17"/>
    </row>
    <row r="3528" spans="1:10" s="15" customFormat="1" ht="23.25" customHeight="1" x14ac:dyDescent="0.55000000000000004">
      <c r="A3528" s="25">
        <v>403</v>
      </c>
      <c r="B3528" s="26">
        <v>100000395156</v>
      </c>
      <c r="C3528" s="25">
        <v>0</v>
      </c>
      <c r="D3528" s="24" t="s">
        <v>328</v>
      </c>
      <c r="E3528" s="24" t="s">
        <v>471</v>
      </c>
      <c r="F3528" s="23">
        <v>44429.1</v>
      </c>
      <c r="G3528" s="23">
        <v>-44428.1</v>
      </c>
      <c r="H3528" s="27">
        <v>1</v>
      </c>
      <c r="I3528" s="114"/>
      <c r="J3528" s="17"/>
    </row>
    <row r="3529" spans="1:10" s="15" customFormat="1" ht="23.25" customHeight="1" x14ac:dyDescent="0.55000000000000004">
      <c r="A3529" s="25">
        <v>404</v>
      </c>
      <c r="B3529" s="26">
        <v>100000395157</v>
      </c>
      <c r="C3529" s="25">
        <v>0</v>
      </c>
      <c r="D3529" s="24" t="s">
        <v>328</v>
      </c>
      <c r="E3529" s="24" t="s">
        <v>471</v>
      </c>
      <c r="F3529" s="23">
        <v>44429.1</v>
      </c>
      <c r="G3529" s="23">
        <v>-44428.1</v>
      </c>
      <c r="H3529" s="27">
        <v>1</v>
      </c>
      <c r="I3529" s="114"/>
      <c r="J3529" s="17"/>
    </row>
    <row r="3530" spans="1:10" s="15" customFormat="1" ht="23.25" customHeight="1" x14ac:dyDescent="0.55000000000000004">
      <c r="A3530" s="25">
        <v>405</v>
      </c>
      <c r="B3530" s="26">
        <v>100000395158</v>
      </c>
      <c r="C3530" s="25">
        <v>0</v>
      </c>
      <c r="D3530" s="24" t="s">
        <v>328</v>
      </c>
      <c r="E3530" s="24" t="s">
        <v>471</v>
      </c>
      <c r="F3530" s="23">
        <v>44429.1</v>
      </c>
      <c r="G3530" s="23">
        <v>-44428.1</v>
      </c>
      <c r="H3530" s="27">
        <v>1</v>
      </c>
      <c r="I3530" s="114"/>
      <c r="J3530" s="17"/>
    </row>
    <row r="3531" spans="1:10" s="15" customFormat="1" ht="23.25" customHeight="1" x14ac:dyDescent="0.55000000000000004">
      <c r="A3531" s="25">
        <v>406</v>
      </c>
      <c r="B3531" s="26">
        <v>100000395159</v>
      </c>
      <c r="C3531" s="25">
        <v>0</v>
      </c>
      <c r="D3531" s="24" t="s">
        <v>328</v>
      </c>
      <c r="E3531" s="24" t="s">
        <v>471</v>
      </c>
      <c r="F3531" s="23">
        <v>44429.1</v>
      </c>
      <c r="G3531" s="23">
        <v>-44428.1</v>
      </c>
      <c r="H3531" s="27">
        <v>1</v>
      </c>
      <c r="I3531" s="114"/>
      <c r="J3531" s="17"/>
    </row>
    <row r="3532" spans="1:10" s="15" customFormat="1" ht="23.25" customHeight="1" x14ac:dyDescent="0.55000000000000004">
      <c r="A3532" s="25">
        <v>407</v>
      </c>
      <c r="B3532" s="26">
        <v>100000395160</v>
      </c>
      <c r="C3532" s="25">
        <v>0</v>
      </c>
      <c r="D3532" s="24" t="s">
        <v>328</v>
      </c>
      <c r="E3532" s="24" t="s">
        <v>471</v>
      </c>
      <c r="F3532" s="23">
        <v>44429.1</v>
      </c>
      <c r="G3532" s="23">
        <v>-44428.1</v>
      </c>
      <c r="H3532" s="27">
        <v>1</v>
      </c>
      <c r="I3532" s="114"/>
      <c r="J3532" s="17"/>
    </row>
    <row r="3533" spans="1:10" s="15" customFormat="1" ht="23.25" customHeight="1" x14ac:dyDescent="0.55000000000000004">
      <c r="A3533" s="25">
        <v>408</v>
      </c>
      <c r="B3533" s="26">
        <v>100000395161</v>
      </c>
      <c r="C3533" s="25">
        <v>0</v>
      </c>
      <c r="D3533" s="24" t="s">
        <v>328</v>
      </c>
      <c r="E3533" s="24" t="s">
        <v>471</v>
      </c>
      <c r="F3533" s="23">
        <v>44429.1</v>
      </c>
      <c r="G3533" s="23">
        <v>-44428.1</v>
      </c>
      <c r="H3533" s="27">
        <v>1</v>
      </c>
      <c r="I3533" s="114"/>
      <c r="J3533" s="17"/>
    </row>
    <row r="3534" spans="1:10" s="15" customFormat="1" ht="23.25" customHeight="1" x14ac:dyDescent="0.55000000000000004">
      <c r="A3534" s="25">
        <v>409</v>
      </c>
      <c r="B3534" s="26">
        <v>100000395162</v>
      </c>
      <c r="C3534" s="25">
        <v>0</v>
      </c>
      <c r="D3534" s="24" t="s">
        <v>328</v>
      </c>
      <c r="E3534" s="24" t="s">
        <v>471</v>
      </c>
      <c r="F3534" s="23">
        <v>44429.1</v>
      </c>
      <c r="G3534" s="23">
        <v>-44428.1</v>
      </c>
      <c r="H3534" s="27">
        <v>1</v>
      </c>
      <c r="I3534" s="114"/>
      <c r="J3534" s="17"/>
    </row>
    <row r="3535" spans="1:10" s="15" customFormat="1" ht="23.25" customHeight="1" x14ac:dyDescent="0.55000000000000004">
      <c r="A3535" s="25">
        <v>410</v>
      </c>
      <c r="B3535" s="26">
        <v>100000395163</v>
      </c>
      <c r="C3535" s="25">
        <v>0</v>
      </c>
      <c r="D3535" s="24" t="s">
        <v>328</v>
      </c>
      <c r="E3535" s="24" t="s">
        <v>471</v>
      </c>
      <c r="F3535" s="23">
        <v>44429.1</v>
      </c>
      <c r="G3535" s="23">
        <v>-44428.1</v>
      </c>
      <c r="H3535" s="27">
        <v>1</v>
      </c>
      <c r="I3535" s="114"/>
      <c r="J3535" s="17"/>
    </row>
    <row r="3536" spans="1:10" s="15" customFormat="1" ht="23.25" customHeight="1" x14ac:dyDescent="0.55000000000000004">
      <c r="A3536" s="25">
        <v>411</v>
      </c>
      <c r="B3536" s="26">
        <v>100000395164</v>
      </c>
      <c r="C3536" s="25">
        <v>0</v>
      </c>
      <c r="D3536" s="24" t="s">
        <v>328</v>
      </c>
      <c r="E3536" s="24" t="s">
        <v>471</v>
      </c>
      <c r="F3536" s="23">
        <v>44429.1</v>
      </c>
      <c r="G3536" s="23">
        <v>-44428.1</v>
      </c>
      <c r="H3536" s="27">
        <v>1</v>
      </c>
      <c r="I3536" s="114"/>
      <c r="J3536" s="17"/>
    </row>
    <row r="3537" spans="1:10" s="15" customFormat="1" ht="23.25" customHeight="1" x14ac:dyDescent="0.55000000000000004">
      <c r="A3537" s="25">
        <v>412</v>
      </c>
      <c r="B3537" s="26">
        <v>100000395165</v>
      </c>
      <c r="C3537" s="25">
        <v>0</v>
      </c>
      <c r="D3537" s="24" t="s">
        <v>328</v>
      </c>
      <c r="E3537" s="24" t="s">
        <v>471</v>
      </c>
      <c r="F3537" s="23">
        <v>44429.1</v>
      </c>
      <c r="G3537" s="23">
        <v>-44428.1</v>
      </c>
      <c r="H3537" s="27">
        <v>1</v>
      </c>
      <c r="I3537" s="114"/>
      <c r="J3537" s="17"/>
    </row>
    <row r="3538" spans="1:10" s="15" customFormat="1" ht="23.25" customHeight="1" x14ac:dyDescent="0.55000000000000004">
      <c r="A3538" s="25">
        <v>413</v>
      </c>
      <c r="B3538" s="26">
        <v>100000395166</v>
      </c>
      <c r="C3538" s="25">
        <v>0</v>
      </c>
      <c r="D3538" s="24" t="s">
        <v>328</v>
      </c>
      <c r="E3538" s="24" t="s">
        <v>471</v>
      </c>
      <c r="F3538" s="23">
        <v>44429.1</v>
      </c>
      <c r="G3538" s="23">
        <v>-44428.1</v>
      </c>
      <c r="H3538" s="27">
        <v>1</v>
      </c>
      <c r="I3538" s="114"/>
      <c r="J3538" s="17"/>
    </row>
    <row r="3539" spans="1:10" s="15" customFormat="1" ht="23.25" customHeight="1" x14ac:dyDescent="0.55000000000000004">
      <c r="A3539" s="25">
        <v>414</v>
      </c>
      <c r="B3539" s="26">
        <v>100000395167</v>
      </c>
      <c r="C3539" s="25">
        <v>0</v>
      </c>
      <c r="D3539" s="24" t="s">
        <v>328</v>
      </c>
      <c r="E3539" s="24" t="s">
        <v>471</v>
      </c>
      <c r="F3539" s="23">
        <v>44429.1</v>
      </c>
      <c r="G3539" s="23">
        <v>-44428.1</v>
      </c>
      <c r="H3539" s="27">
        <v>1</v>
      </c>
      <c r="I3539" s="114"/>
      <c r="J3539" s="17"/>
    </row>
    <row r="3540" spans="1:10" s="15" customFormat="1" ht="23.25" customHeight="1" x14ac:dyDescent="0.55000000000000004">
      <c r="A3540" s="25">
        <v>415</v>
      </c>
      <c r="B3540" s="26">
        <v>100000395168</v>
      </c>
      <c r="C3540" s="25">
        <v>0</v>
      </c>
      <c r="D3540" s="24" t="s">
        <v>328</v>
      </c>
      <c r="E3540" s="24" t="s">
        <v>471</v>
      </c>
      <c r="F3540" s="23">
        <v>44429.1</v>
      </c>
      <c r="G3540" s="23">
        <v>-44428.1</v>
      </c>
      <c r="H3540" s="27">
        <v>1</v>
      </c>
      <c r="I3540" s="114"/>
      <c r="J3540" s="17"/>
    </row>
    <row r="3541" spans="1:10" s="15" customFormat="1" ht="23.25" customHeight="1" x14ac:dyDescent="0.55000000000000004">
      <c r="A3541" s="25">
        <v>416</v>
      </c>
      <c r="B3541" s="26">
        <v>100000395169</v>
      </c>
      <c r="C3541" s="25">
        <v>0</v>
      </c>
      <c r="D3541" s="24" t="s">
        <v>328</v>
      </c>
      <c r="E3541" s="24" t="s">
        <v>471</v>
      </c>
      <c r="F3541" s="23">
        <v>44429.1</v>
      </c>
      <c r="G3541" s="23">
        <v>-44428.1</v>
      </c>
      <c r="H3541" s="27">
        <v>1</v>
      </c>
      <c r="I3541" s="114"/>
      <c r="J3541" s="17"/>
    </row>
    <row r="3542" spans="1:10" s="15" customFormat="1" ht="23.25" customHeight="1" x14ac:dyDescent="0.55000000000000004">
      <c r="A3542" s="25">
        <v>417</v>
      </c>
      <c r="B3542" s="26">
        <v>100000395170</v>
      </c>
      <c r="C3542" s="25">
        <v>0</v>
      </c>
      <c r="D3542" s="24" t="s">
        <v>328</v>
      </c>
      <c r="E3542" s="24" t="s">
        <v>471</v>
      </c>
      <c r="F3542" s="23">
        <v>44429.1</v>
      </c>
      <c r="G3542" s="23">
        <v>-44428.1</v>
      </c>
      <c r="H3542" s="27">
        <v>1</v>
      </c>
      <c r="I3542" s="114"/>
      <c r="J3542" s="17"/>
    </row>
    <row r="3543" spans="1:10" s="15" customFormat="1" ht="23.25" customHeight="1" x14ac:dyDescent="0.55000000000000004">
      <c r="A3543" s="25">
        <v>418</v>
      </c>
      <c r="B3543" s="26">
        <v>100000395171</v>
      </c>
      <c r="C3543" s="25">
        <v>0</v>
      </c>
      <c r="D3543" s="24" t="s">
        <v>328</v>
      </c>
      <c r="E3543" s="24" t="s">
        <v>471</v>
      </c>
      <c r="F3543" s="23">
        <v>44429.1</v>
      </c>
      <c r="G3543" s="23">
        <v>-44428.1</v>
      </c>
      <c r="H3543" s="27">
        <v>1</v>
      </c>
      <c r="I3543" s="114"/>
      <c r="J3543" s="17"/>
    </row>
    <row r="3544" spans="1:10" s="15" customFormat="1" ht="23.25" customHeight="1" x14ac:dyDescent="0.55000000000000004">
      <c r="A3544" s="25">
        <v>419</v>
      </c>
      <c r="B3544" s="26">
        <v>100000395172</v>
      </c>
      <c r="C3544" s="25">
        <v>0</v>
      </c>
      <c r="D3544" s="24" t="s">
        <v>328</v>
      </c>
      <c r="E3544" s="24" t="s">
        <v>471</v>
      </c>
      <c r="F3544" s="23">
        <v>44429.1</v>
      </c>
      <c r="G3544" s="23">
        <v>-44428.1</v>
      </c>
      <c r="H3544" s="27">
        <v>1</v>
      </c>
      <c r="I3544" s="114"/>
      <c r="J3544" s="17"/>
    </row>
    <row r="3545" spans="1:10" s="15" customFormat="1" ht="23.25" customHeight="1" x14ac:dyDescent="0.55000000000000004">
      <c r="A3545" s="25">
        <v>420</v>
      </c>
      <c r="B3545" s="26">
        <v>100000395173</v>
      </c>
      <c r="C3545" s="25">
        <v>0</v>
      </c>
      <c r="D3545" s="24" t="s">
        <v>328</v>
      </c>
      <c r="E3545" s="24" t="s">
        <v>471</v>
      </c>
      <c r="F3545" s="23">
        <v>44429.1</v>
      </c>
      <c r="G3545" s="23">
        <v>-44428.1</v>
      </c>
      <c r="H3545" s="27">
        <v>1</v>
      </c>
      <c r="I3545" s="114"/>
      <c r="J3545" s="17"/>
    </row>
    <row r="3546" spans="1:10" s="15" customFormat="1" ht="23.25" customHeight="1" x14ac:dyDescent="0.55000000000000004">
      <c r="A3546" s="25">
        <v>421</v>
      </c>
      <c r="B3546" s="26">
        <v>100000395174</v>
      </c>
      <c r="C3546" s="25">
        <v>0</v>
      </c>
      <c r="D3546" s="24" t="s">
        <v>328</v>
      </c>
      <c r="E3546" s="24" t="s">
        <v>471</v>
      </c>
      <c r="F3546" s="23">
        <v>44429.1</v>
      </c>
      <c r="G3546" s="23">
        <v>-44428.1</v>
      </c>
      <c r="H3546" s="27">
        <v>1</v>
      </c>
      <c r="I3546" s="114"/>
      <c r="J3546" s="17"/>
    </row>
    <row r="3547" spans="1:10" s="15" customFormat="1" ht="23.25" customHeight="1" x14ac:dyDescent="0.55000000000000004">
      <c r="A3547" s="25">
        <v>422</v>
      </c>
      <c r="B3547" s="26">
        <v>100000395175</v>
      </c>
      <c r="C3547" s="25">
        <v>0</v>
      </c>
      <c r="D3547" s="24" t="s">
        <v>328</v>
      </c>
      <c r="E3547" s="24" t="s">
        <v>471</v>
      </c>
      <c r="F3547" s="23">
        <v>44429.1</v>
      </c>
      <c r="G3547" s="23">
        <v>-44428.1</v>
      </c>
      <c r="H3547" s="27">
        <v>1</v>
      </c>
      <c r="I3547" s="114"/>
      <c r="J3547" s="17"/>
    </row>
    <row r="3548" spans="1:10" s="15" customFormat="1" ht="23.25" customHeight="1" x14ac:dyDescent="0.55000000000000004">
      <c r="A3548" s="25">
        <v>423</v>
      </c>
      <c r="B3548" s="26">
        <v>100000395176</v>
      </c>
      <c r="C3548" s="25">
        <v>0</v>
      </c>
      <c r="D3548" s="24" t="s">
        <v>328</v>
      </c>
      <c r="E3548" s="24" t="s">
        <v>471</v>
      </c>
      <c r="F3548" s="23">
        <v>44429.1</v>
      </c>
      <c r="G3548" s="23">
        <v>-44428.1</v>
      </c>
      <c r="H3548" s="27">
        <v>1</v>
      </c>
      <c r="I3548" s="114"/>
      <c r="J3548" s="17"/>
    </row>
    <row r="3549" spans="1:10" s="15" customFormat="1" ht="23.25" customHeight="1" x14ac:dyDescent="0.55000000000000004">
      <c r="A3549" s="25">
        <v>424</v>
      </c>
      <c r="B3549" s="26">
        <v>100000395177</v>
      </c>
      <c r="C3549" s="25">
        <v>0</v>
      </c>
      <c r="D3549" s="24" t="s">
        <v>328</v>
      </c>
      <c r="E3549" s="24" t="s">
        <v>471</v>
      </c>
      <c r="F3549" s="23">
        <v>44429.1</v>
      </c>
      <c r="G3549" s="23">
        <v>-44428.1</v>
      </c>
      <c r="H3549" s="27">
        <v>1</v>
      </c>
      <c r="I3549" s="114"/>
      <c r="J3549" s="17"/>
    </row>
    <row r="3550" spans="1:10" s="15" customFormat="1" ht="23.25" customHeight="1" x14ac:dyDescent="0.55000000000000004">
      <c r="A3550" s="25">
        <v>425</v>
      </c>
      <c r="B3550" s="26">
        <v>100000395178</v>
      </c>
      <c r="C3550" s="25">
        <v>0</v>
      </c>
      <c r="D3550" s="24" t="s">
        <v>328</v>
      </c>
      <c r="E3550" s="24" t="s">
        <v>471</v>
      </c>
      <c r="F3550" s="23">
        <v>44429.1</v>
      </c>
      <c r="G3550" s="23">
        <v>-44428.1</v>
      </c>
      <c r="H3550" s="27">
        <v>1</v>
      </c>
      <c r="I3550" s="114"/>
      <c r="J3550" s="17"/>
    </row>
    <row r="3551" spans="1:10" s="15" customFormat="1" ht="23.25" customHeight="1" x14ac:dyDescent="0.55000000000000004">
      <c r="A3551" s="25">
        <v>426</v>
      </c>
      <c r="B3551" s="26">
        <v>100000395179</v>
      </c>
      <c r="C3551" s="25">
        <v>0</v>
      </c>
      <c r="D3551" s="24" t="s">
        <v>328</v>
      </c>
      <c r="E3551" s="24" t="s">
        <v>471</v>
      </c>
      <c r="F3551" s="23">
        <v>44429.1</v>
      </c>
      <c r="G3551" s="23">
        <v>-44428.1</v>
      </c>
      <c r="H3551" s="27">
        <v>1</v>
      </c>
      <c r="I3551" s="114"/>
      <c r="J3551" s="17"/>
    </row>
    <row r="3552" spans="1:10" s="15" customFormat="1" ht="23.25" customHeight="1" x14ac:dyDescent="0.55000000000000004">
      <c r="A3552" s="25">
        <v>427</v>
      </c>
      <c r="B3552" s="26">
        <v>100000395180</v>
      </c>
      <c r="C3552" s="25">
        <v>0</v>
      </c>
      <c r="D3552" s="24" t="s">
        <v>328</v>
      </c>
      <c r="E3552" s="24" t="s">
        <v>471</v>
      </c>
      <c r="F3552" s="23">
        <v>44429.1</v>
      </c>
      <c r="G3552" s="23">
        <v>-44428.1</v>
      </c>
      <c r="H3552" s="27">
        <v>1</v>
      </c>
      <c r="I3552" s="114"/>
      <c r="J3552" s="17"/>
    </row>
    <row r="3553" spans="1:10" s="15" customFormat="1" ht="23.25" customHeight="1" x14ac:dyDescent="0.55000000000000004">
      <c r="A3553" s="25">
        <v>428</v>
      </c>
      <c r="B3553" s="26">
        <v>100000395181</v>
      </c>
      <c r="C3553" s="25">
        <v>0</v>
      </c>
      <c r="D3553" s="24" t="s">
        <v>328</v>
      </c>
      <c r="E3553" s="24" t="s">
        <v>471</v>
      </c>
      <c r="F3553" s="23">
        <v>44429.1</v>
      </c>
      <c r="G3553" s="23">
        <v>-44428.1</v>
      </c>
      <c r="H3553" s="27">
        <v>1</v>
      </c>
      <c r="I3553" s="114"/>
      <c r="J3553" s="17"/>
    </row>
    <row r="3554" spans="1:10" s="15" customFormat="1" ht="23.25" customHeight="1" x14ac:dyDescent="0.55000000000000004">
      <c r="A3554" s="25">
        <v>429</v>
      </c>
      <c r="B3554" s="26">
        <v>100000395182</v>
      </c>
      <c r="C3554" s="25">
        <v>0</v>
      </c>
      <c r="D3554" s="24" t="s">
        <v>328</v>
      </c>
      <c r="E3554" s="24" t="s">
        <v>471</v>
      </c>
      <c r="F3554" s="23">
        <v>44429.1</v>
      </c>
      <c r="G3554" s="23">
        <v>-44428.1</v>
      </c>
      <c r="H3554" s="27">
        <v>1</v>
      </c>
      <c r="I3554" s="114"/>
      <c r="J3554" s="17"/>
    </row>
    <row r="3555" spans="1:10" s="15" customFormat="1" ht="23.25" customHeight="1" x14ac:dyDescent="0.55000000000000004">
      <c r="A3555" s="25">
        <v>430</v>
      </c>
      <c r="B3555" s="26">
        <v>100000395183</v>
      </c>
      <c r="C3555" s="25">
        <v>0</v>
      </c>
      <c r="D3555" s="24" t="s">
        <v>328</v>
      </c>
      <c r="E3555" s="24" t="s">
        <v>471</v>
      </c>
      <c r="F3555" s="23">
        <v>44429.1</v>
      </c>
      <c r="G3555" s="23">
        <v>-44428.1</v>
      </c>
      <c r="H3555" s="27">
        <v>1</v>
      </c>
      <c r="I3555" s="114"/>
      <c r="J3555" s="17"/>
    </row>
    <row r="3556" spans="1:10" s="15" customFormat="1" ht="23.25" customHeight="1" x14ac:dyDescent="0.55000000000000004">
      <c r="A3556" s="25">
        <v>431</v>
      </c>
      <c r="B3556" s="26">
        <v>100000395184</v>
      </c>
      <c r="C3556" s="25">
        <v>0</v>
      </c>
      <c r="D3556" s="24" t="s">
        <v>328</v>
      </c>
      <c r="E3556" s="24" t="s">
        <v>471</v>
      </c>
      <c r="F3556" s="23">
        <v>44429.1</v>
      </c>
      <c r="G3556" s="23">
        <v>-44428.1</v>
      </c>
      <c r="H3556" s="27">
        <v>1</v>
      </c>
      <c r="I3556" s="114"/>
      <c r="J3556" s="17"/>
    </row>
    <row r="3557" spans="1:10" s="15" customFormat="1" ht="23.25" customHeight="1" x14ac:dyDescent="0.55000000000000004">
      <c r="A3557" s="25">
        <v>432</v>
      </c>
      <c r="B3557" s="26">
        <v>100000395185</v>
      </c>
      <c r="C3557" s="25">
        <v>0</v>
      </c>
      <c r="D3557" s="24" t="s">
        <v>328</v>
      </c>
      <c r="E3557" s="24" t="s">
        <v>471</v>
      </c>
      <c r="F3557" s="23">
        <v>44429.1</v>
      </c>
      <c r="G3557" s="23">
        <v>-44428.1</v>
      </c>
      <c r="H3557" s="27">
        <v>1</v>
      </c>
      <c r="I3557" s="114"/>
      <c r="J3557" s="17"/>
    </row>
    <row r="3558" spans="1:10" s="15" customFormat="1" ht="23.25" customHeight="1" x14ac:dyDescent="0.55000000000000004">
      <c r="A3558" s="25">
        <v>433</v>
      </c>
      <c r="B3558" s="26">
        <v>100000395186</v>
      </c>
      <c r="C3558" s="25">
        <v>0</v>
      </c>
      <c r="D3558" s="24" t="s">
        <v>328</v>
      </c>
      <c r="E3558" s="24" t="s">
        <v>471</v>
      </c>
      <c r="F3558" s="23">
        <v>44429.1</v>
      </c>
      <c r="G3558" s="23">
        <v>-44428.1</v>
      </c>
      <c r="H3558" s="27">
        <v>1</v>
      </c>
      <c r="I3558" s="114"/>
      <c r="J3558" s="17"/>
    </row>
    <row r="3559" spans="1:10" s="15" customFormat="1" ht="23.25" customHeight="1" x14ac:dyDescent="0.55000000000000004">
      <c r="A3559" s="25">
        <v>434</v>
      </c>
      <c r="B3559" s="26">
        <v>100000395187</v>
      </c>
      <c r="C3559" s="25">
        <v>0</v>
      </c>
      <c r="D3559" s="24" t="s">
        <v>328</v>
      </c>
      <c r="E3559" s="24" t="s">
        <v>471</v>
      </c>
      <c r="F3559" s="23">
        <v>44429.1</v>
      </c>
      <c r="G3559" s="23">
        <v>-44428.1</v>
      </c>
      <c r="H3559" s="27">
        <v>1</v>
      </c>
      <c r="I3559" s="114"/>
      <c r="J3559" s="17"/>
    </row>
    <row r="3560" spans="1:10" s="15" customFormat="1" ht="23.25" customHeight="1" x14ac:dyDescent="0.55000000000000004">
      <c r="A3560" s="25">
        <v>435</v>
      </c>
      <c r="B3560" s="26">
        <v>100000395188</v>
      </c>
      <c r="C3560" s="25">
        <v>0</v>
      </c>
      <c r="D3560" s="24" t="s">
        <v>328</v>
      </c>
      <c r="E3560" s="24" t="s">
        <v>471</v>
      </c>
      <c r="F3560" s="23">
        <v>44429.1</v>
      </c>
      <c r="G3560" s="23">
        <v>-44428.1</v>
      </c>
      <c r="H3560" s="27">
        <v>1</v>
      </c>
      <c r="I3560" s="114"/>
      <c r="J3560" s="17"/>
    </row>
    <row r="3561" spans="1:10" s="15" customFormat="1" ht="23.25" customHeight="1" x14ac:dyDescent="0.55000000000000004">
      <c r="A3561" s="25">
        <v>436</v>
      </c>
      <c r="B3561" s="26">
        <v>100000395189</v>
      </c>
      <c r="C3561" s="25">
        <v>0</v>
      </c>
      <c r="D3561" s="24" t="s">
        <v>328</v>
      </c>
      <c r="E3561" s="24" t="s">
        <v>471</v>
      </c>
      <c r="F3561" s="23">
        <v>44429.1</v>
      </c>
      <c r="G3561" s="23">
        <v>-44428.1</v>
      </c>
      <c r="H3561" s="27">
        <v>1</v>
      </c>
      <c r="I3561" s="114"/>
      <c r="J3561" s="17"/>
    </row>
    <row r="3562" spans="1:10" s="15" customFormat="1" ht="23.25" customHeight="1" x14ac:dyDescent="0.55000000000000004">
      <c r="A3562" s="25">
        <v>437</v>
      </c>
      <c r="B3562" s="26">
        <v>100000395190</v>
      </c>
      <c r="C3562" s="25">
        <v>0</v>
      </c>
      <c r="D3562" s="24" t="s">
        <v>328</v>
      </c>
      <c r="E3562" s="24" t="s">
        <v>471</v>
      </c>
      <c r="F3562" s="23">
        <v>44429.1</v>
      </c>
      <c r="G3562" s="23">
        <v>-44428.1</v>
      </c>
      <c r="H3562" s="27">
        <v>1</v>
      </c>
      <c r="I3562" s="114"/>
      <c r="J3562" s="17"/>
    </row>
    <row r="3563" spans="1:10" s="15" customFormat="1" ht="23.25" customHeight="1" x14ac:dyDescent="0.55000000000000004">
      <c r="A3563" s="25">
        <v>438</v>
      </c>
      <c r="B3563" s="26">
        <v>100000395191</v>
      </c>
      <c r="C3563" s="25">
        <v>0</v>
      </c>
      <c r="D3563" s="24" t="s">
        <v>328</v>
      </c>
      <c r="E3563" s="24" t="s">
        <v>471</v>
      </c>
      <c r="F3563" s="23">
        <v>44429.1</v>
      </c>
      <c r="G3563" s="23">
        <v>-44428.1</v>
      </c>
      <c r="H3563" s="27">
        <v>1</v>
      </c>
      <c r="I3563" s="114"/>
      <c r="J3563" s="17"/>
    </row>
    <row r="3564" spans="1:10" s="15" customFormat="1" ht="23.25" customHeight="1" x14ac:dyDescent="0.55000000000000004">
      <c r="A3564" s="25">
        <v>439</v>
      </c>
      <c r="B3564" s="26">
        <v>100000395192</v>
      </c>
      <c r="C3564" s="25">
        <v>0</v>
      </c>
      <c r="D3564" s="24" t="s">
        <v>328</v>
      </c>
      <c r="E3564" s="24" t="s">
        <v>471</v>
      </c>
      <c r="F3564" s="23">
        <v>44429.1</v>
      </c>
      <c r="G3564" s="23">
        <v>-44428.1</v>
      </c>
      <c r="H3564" s="27">
        <v>1</v>
      </c>
      <c r="I3564" s="114"/>
      <c r="J3564" s="17"/>
    </row>
    <row r="3565" spans="1:10" s="15" customFormat="1" ht="23.25" customHeight="1" x14ac:dyDescent="0.55000000000000004">
      <c r="A3565" s="25">
        <v>440</v>
      </c>
      <c r="B3565" s="26">
        <v>100000395193</v>
      </c>
      <c r="C3565" s="25">
        <v>0</v>
      </c>
      <c r="D3565" s="24" t="s">
        <v>328</v>
      </c>
      <c r="E3565" s="24" t="s">
        <v>471</v>
      </c>
      <c r="F3565" s="23">
        <v>44429.1</v>
      </c>
      <c r="G3565" s="23">
        <v>-44428.1</v>
      </c>
      <c r="H3565" s="27">
        <v>1</v>
      </c>
      <c r="I3565" s="114"/>
      <c r="J3565" s="17"/>
    </row>
    <row r="3566" spans="1:10" s="15" customFormat="1" ht="23.25" customHeight="1" x14ac:dyDescent="0.55000000000000004">
      <c r="A3566" s="25">
        <v>441</v>
      </c>
      <c r="B3566" s="26">
        <v>100000395194</v>
      </c>
      <c r="C3566" s="25">
        <v>0</v>
      </c>
      <c r="D3566" s="24" t="s">
        <v>328</v>
      </c>
      <c r="E3566" s="24" t="s">
        <v>471</v>
      </c>
      <c r="F3566" s="23">
        <v>44429.1</v>
      </c>
      <c r="G3566" s="23">
        <v>-44428.1</v>
      </c>
      <c r="H3566" s="27">
        <v>1</v>
      </c>
      <c r="I3566" s="114"/>
      <c r="J3566" s="17"/>
    </row>
    <row r="3567" spans="1:10" s="15" customFormat="1" ht="23.25" customHeight="1" x14ac:dyDescent="0.55000000000000004">
      <c r="A3567" s="25">
        <v>442</v>
      </c>
      <c r="B3567" s="26">
        <v>100000395195</v>
      </c>
      <c r="C3567" s="25">
        <v>0</v>
      </c>
      <c r="D3567" s="24" t="s">
        <v>328</v>
      </c>
      <c r="E3567" s="24" t="s">
        <v>471</v>
      </c>
      <c r="F3567" s="23">
        <v>44429.1</v>
      </c>
      <c r="G3567" s="23">
        <v>-44428.1</v>
      </c>
      <c r="H3567" s="27">
        <v>1</v>
      </c>
      <c r="I3567" s="114"/>
      <c r="J3567" s="17"/>
    </row>
    <row r="3568" spans="1:10" s="15" customFormat="1" ht="23.25" customHeight="1" x14ac:dyDescent="0.55000000000000004">
      <c r="A3568" s="25">
        <v>443</v>
      </c>
      <c r="B3568" s="26">
        <v>100000395196</v>
      </c>
      <c r="C3568" s="25">
        <v>0</v>
      </c>
      <c r="D3568" s="24" t="s">
        <v>328</v>
      </c>
      <c r="E3568" s="24" t="s">
        <v>471</v>
      </c>
      <c r="F3568" s="23">
        <v>44429.1</v>
      </c>
      <c r="G3568" s="23">
        <v>-44428.1</v>
      </c>
      <c r="H3568" s="27">
        <v>1</v>
      </c>
      <c r="I3568" s="114"/>
      <c r="J3568" s="17"/>
    </row>
    <row r="3569" spans="1:10" s="15" customFormat="1" ht="23.25" customHeight="1" x14ac:dyDescent="0.55000000000000004">
      <c r="A3569" s="25">
        <v>444</v>
      </c>
      <c r="B3569" s="26">
        <v>100000395197</v>
      </c>
      <c r="C3569" s="25">
        <v>0</v>
      </c>
      <c r="D3569" s="24" t="s">
        <v>328</v>
      </c>
      <c r="E3569" s="24" t="s">
        <v>471</v>
      </c>
      <c r="F3569" s="23">
        <v>44429.1</v>
      </c>
      <c r="G3569" s="23">
        <v>-44428.1</v>
      </c>
      <c r="H3569" s="27">
        <v>1</v>
      </c>
      <c r="I3569" s="114"/>
      <c r="J3569" s="17"/>
    </row>
    <row r="3570" spans="1:10" s="15" customFormat="1" ht="23.25" customHeight="1" x14ac:dyDescent="0.55000000000000004">
      <c r="A3570" s="25">
        <v>445</v>
      </c>
      <c r="B3570" s="26">
        <v>100000395198</v>
      </c>
      <c r="C3570" s="25">
        <v>0</v>
      </c>
      <c r="D3570" s="24" t="s">
        <v>328</v>
      </c>
      <c r="E3570" s="24" t="s">
        <v>471</v>
      </c>
      <c r="F3570" s="23">
        <v>44429.1</v>
      </c>
      <c r="G3570" s="23">
        <v>-44428.1</v>
      </c>
      <c r="H3570" s="27">
        <v>1</v>
      </c>
      <c r="I3570" s="114"/>
      <c r="J3570" s="17"/>
    </row>
    <row r="3571" spans="1:10" s="15" customFormat="1" ht="23.25" customHeight="1" x14ac:dyDescent="0.55000000000000004">
      <c r="A3571" s="25">
        <v>446</v>
      </c>
      <c r="B3571" s="26">
        <v>100000395199</v>
      </c>
      <c r="C3571" s="25">
        <v>0</v>
      </c>
      <c r="D3571" s="24" t="s">
        <v>328</v>
      </c>
      <c r="E3571" s="24" t="s">
        <v>471</v>
      </c>
      <c r="F3571" s="23">
        <v>44429.1</v>
      </c>
      <c r="G3571" s="23">
        <v>-44428.1</v>
      </c>
      <c r="H3571" s="27">
        <v>1</v>
      </c>
      <c r="I3571" s="114"/>
      <c r="J3571" s="17"/>
    </row>
    <row r="3572" spans="1:10" s="15" customFormat="1" ht="23.25" customHeight="1" x14ac:dyDescent="0.55000000000000004">
      <c r="A3572" s="25">
        <v>447</v>
      </c>
      <c r="B3572" s="26">
        <v>100000395200</v>
      </c>
      <c r="C3572" s="25">
        <v>0</v>
      </c>
      <c r="D3572" s="24" t="s">
        <v>328</v>
      </c>
      <c r="E3572" s="24" t="s">
        <v>471</v>
      </c>
      <c r="F3572" s="23">
        <v>44429.1</v>
      </c>
      <c r="G3572" s="23">
        <v>-44428.1</v>
      </c>
      <c r="H3572" s="27">
        <v>1</v>
      </c>
      <c r="I3572" s="114"/>
      <c r="J3572" s="17"/>
    </row>
    <row r="3573" spans="1:10" s="15" customFormat="1" ht="23.25" customHeight="1" x14ac:dyDescent="0.55000000000000004">
      <c r="A3573" s="25">
        <v>448</v>
      </c>
      <c r="B3573" s="26">
        <v>100000395202</v>
      </c>
      <c r="C3573" s="25">
        <v>0</v>
      </c>
      <c r="D3573" s="24" t="s">
        <v>328</v>
      </c>
      <c r="E3573" s="24" t="s">
        <v>471</v>
      </c>
      <c r="F3573" s="23">
        <v>44429.1</v>
      </c>
      <c r="G3573" s="23">
        <v>-44428.1</v>
      </c>
      <c r="H3573" s="27">
        <v>1</v>
      </c>
      <c r="I3573" s="114"/>
      <c r="J3573" s="17"/>
    </row>
    <row r="3574" spans="1:10" s="15" customFormat="1" ht="23.25" customHeight="1" x14ac:dyDescent="0.55000000000000004">
      <c r="A3574" s="25">
        <v>449</v>
      </c>
      <c r="B3574" s="26">
        <v>100000395203</v>
      </c>
      <c r="C3574" s="25">
        <v>0</v>
      </c>
      <c r="D3574" s="24" t="s">
        <v>328</v>
      </c>
      <c r="E3574" s="24" t="s">
        <v>471</v>
      </c>
      <c r="F3574" s="23">
        <v>44429.1</v>
      </c>
      <c r="G3574" s="23">
        <v>-44428.1</v>
      </c>
      <c r="H3574" s="27">
        <v>1</v>
      </c>
      <c r="I3574" s="114"/>
      <c r="J3574" s="17"/>
    </row>
    <row r="3575" spans="1:10" s="15" customFormat="1" ht="23.25" customHeight="1" x14ac:dyDescent="0.55000000000000004">
      <c r="A3575" s="25">
        <v>450</v>
      </c>
      <c r="B3575" s="26">
        <v>100000395204</v>
      </c>
      <c r="C3575" s="25">
        <v>0</v>
      </c>
      <c r="D3575" s="24" t="s">
        <v>328</v>
      </c>
      <c r="E3575" s="24" t="s">
        <v>471</v>
      </c>
      <c r="F3575" s="23">
        <v>44429.1</v>
      </c>
      <c r="G3575" s="23">
        <v>-44428.1</v>
      </c>
      <c r="H3575" s="27">
        <v>1</v>
      </c>
      <c r="I3575" s="114"/>
      <c r="J3575" s="17"/>
    </row>
    <row r="3576" spans="1:10" s="15" customFormat="1" ht="23.25" customHeight="1" x14ac:dyDescent="0.55000000000000004">
      <c r="A3576" s="25">
        <v>451</v>
      </c>
      <c r="B3576" s="26">
        <v>100000395205</v>
      </c>
      <c r="C3576" s="25">
        <v>0</v>
      </c>
      <c r="D3576" s="24" t="s">
        <v>328</v>
      </c>
      <c r="E3576" s="24" t="s">
        <v>471</v>
      </c>
      <c r="F3576" s="23">
        <v>44429.1</v>
      </c>
      <c r="G3576" s="23">
        <v>-44428.1</v>
      </c>
      <c r="H3576" s="27">
        <v>1</v>
      </c>
      <c r="I3576" s="114"/>
      <c r="J3576" s="17"/>
    </row>
    <row r="3577" spans="1:10" s="15" customFormat="1" ht="23.25" customHeight="1" x14ac:dyDescent="0.55000000000000004">
      <c r="A3577" s="25">
        <v>452</v>
      </c>
      <c r="B3577" s="26">
        <v>100000395206</v>
      </c>
      <c r="C3577" s="25">
        <v>0</v>
      </c>
      <c r="D3577" s="24" t="s">
        <v>328</v>
      </c>
      <c r="E3577" s="24" t="s">
        <v>471</v>
      </c>
      <c r="F3577" s="23">
        <v>44429.1</v>
      </c>
      <c r="G3577" s="23">
        <v>-44428.1</v>
      </c>
      <c r="H3577" s="27">
        <v>1</v>
      </c>
      <c r="I3577" s="114"/>
      <c r="J3577" s="17"/>
    </row>
    <row r="3578" spans="1:10" s="15" customFormat="1" ht="23.25" customHeight="1" x14ac:dyDescent="0.55000000000000004">
      <c r="A3578" s="25">
        <v>453</v>
      </c>
      <c r="B3578" s="26">
        <v>100000395207</v>
      </c>
      <c r="C3578" s="25">
        <v>0</v>
      </c>
      <c r="D3578" s="24" t="s">
        <v>328</v>
      </c>
      <c r="E3578" s="24" t="s">
        <v>471</v>
      </c>
      <c r="F3578" s="23">
        <v>44429.1</v>
      </c>
      <c r="G3578" s="23">
        <v>-44428.1</v>
      </c>
      <c r="H3578" s="27">
        <v>1</v>
      </c>
      <c r="I3578" s="114"/>
      <c r="J3578" s="17"/>
    </row>
    <row r="3579" spans="1:10" s="15" customFormat="1" ht="23.25" customHeight="1" x14ac:dyDescent="0.55000000000000004">
      <c r="A3579" s="25">
        <v>454</v>
      </c>
      <c r="B3579" s="26">
        <v>100000395208</v>
      </c>
      <c r="C3579" s="25">
        <v>0</v>
      </c>
      <c r="D3579" s="24" t="s">
        <v>328</v>
      </c>
      <c r="E3579" s="24" t="s">
        <v>471</v>
      </c>
      <c r="F3579" s="23">
        <v>44429.1</v>
      </c>
      <c r="G3579" s="23">
        <v>-44428.1</v>
      </c>
      <c r="H3579" s="27">
        <v>1</v>
      </c>
      <c r="I3579" s="114"/>
      <c r="J3579" s="17"/>
    </row>
    <row r="3580" spans="1:10" s="15" customFormat="1" ht="23.25" customHeight="1" x14ac:dyDescent="0.55000000000000004">
      <c r="A3580" s="25">
        <v>455</v>
      </c>
      <c r="B3580" s="26">
        <v>100000395209</v>
      </c>
      <c r="C3580" s="25">
        <v>0</v>
      </c>
      <c r="D3580" s="24" t="s">
        <v>328</v>
      </c>
      <c r="E3580" s="24" t="s">
        <v>471</v>
      </c>
      <c r="F3580" s="23">
        <v>44429.1</v>
      </c>
      <c r="G3580" s="23">
        <v>-44428.1</v>
      </c>
      <c r="H3580" s="27">
        <v>1</v>
      </c>
      <c r="I3580" s="114"/>
      <c r="J3580" s="17"/>
    </row>
    <row r="3581" spans="1:10" s="15" customFormat="1" ht="23.25" customHeight="1" x14ac:dyDescent="0.55000000000000004">
      <c r="A3581" s="25">
        <v>456</v>
      </c>
      <c r="B3581" s="26">
        <v>100000395210</v>
      </c>
      <c r="C3581" s="25">
        <v>0</v>
      </c>
      <c r="D3581" s="24" t="s">
        <v>328</v>
      </c>
      <c r="E3581" s="24" t="s">
        <v>471</v>
      </c>
      <c r="F3581" s="23">
        <v>44429.1</v>
      </c>
      <c r="G3581" s="23">
        <v>-44428.1</v>
      </c>
      <c r="H3581" s="27">
        <v>1</v>
      </c>
      <c r="I3581" s="114"/>
      <c r="J3581" s="17"/>
    </row>
    <row r="3582" spans="1:10" s="15" customFormat="1" ht="23.25" customHeight="1" x14ac:dyDescent="0.55000000000000004">
      <c r="A3582" s="25">
        <v>457</v>
      </c>
      <c r="B3582" s="26">
        <v>100000395211</v>
      </c>
      <c r="C3582" s="25">
        <v>0</v>
      </c>
      <c r="D3582" s="24" t="s">
        <v>328</v>
      </c>
      <c r="E3582" s="24" t="s">
        <v>471</v>
      </c>
      <c r="F3582" s="23">
        <v>44429.1</v>
      </c>
      <c r="G3582" s="23">
        <v>-44428.1</v>
      </c>
      <c r="H3582" s="27">
        <v>1</v>
      </c>
      <c r="I3582" s="114"/>
      <c r="J3582" s="17"/>
    </row>
    <row r="3583" spans="1:10" s="15" customFormat="1" ht="23.25" customHeight="1" x14ac:dyDescent="0.55000000000000004">
      <c r="A3583" s="25">
        <v>458</v>
      </c>
      <c r="B3583" s="26">
        <v>100000395212</v>
      </c>
      <c r="C3583" s="25">
        <v>0</v>
      </c>
      <c r="D3583" s="24" t="s">
        <v>328</v>
      </c>
      <c r="E3583" s="24" t="s">
        <v>471</v>
      </c>
      <c r="F3583" s="23">
        <v>44429.1</v>
      </c>
      <c r="G3583" s="23">
        <v>-44428.1</v>
      </c>
      <c r="H3583" s="27">
        <v>1</v>
      </c>
      <c r="I3583" s="114"/>
      <c r="J3583" s="17"/>
    </row>
    <row r="3584" spans="1:10" s="15" customFormat="1" ht="23.25" customHeight="1" x14ac:dyDescent="0.55000000000000004">
      <c r="A3584" s="25">
        <v>459</v>
      </c>
      <c r="B3584" s="26">
        <v>100000395213</v>
      </c>
      <c r="C3584" s="25">
        <v>0</v>
      </c>
      <c r="D3584" s="24" t="s">
        <v>328</v>
      </c>
      <c r="E3584" s="24" t="s">
        <v>471</v>
      </c>
      <c r="F3584" s="23">
        <v>44429.1</v>
      </c>
      <c r="G3584" s="23">
        <v>-44428.1</v>
      </c>
      <c r="H3584" s="27">
        <v>1</v>
      </c>
      <c r="I3584" s="114"/>
      <c r="J3584" s="17"/>
    </row>
    <row r="3585" spans="1:10" s="15" customFormat="1" ht="23.25" customHeight="1" x14ac:dyDescent="0.55000000000000004">
      <c r="A3585" s="25">
        <v>460</v>
      </c>
      <c r="B3585" s="26">
        <v>100000395214</v>
      </c>
      <c r="C3585" s="25">
        <v>0</v>
      </c>
      <c r="D3585" s="24" t="s">
        <v>328</v>
      </c>
      <c r="E3585" s="24" t="s">
        <v>471</v>
      </c>
      <c r="F3585" s="23">
        <v>44429.1</v>
      </c>
      <c r="G3585" s="23">
        <v>-44428.1</v>
      </c>
      <c r="H3585" s="27">
        <v>1</v>
      </c>
      <c r="I3585" s="114"/>
      <c r="J3585" s="17"/>
    </row>
    <row r="3586" spans="1:10" s="15" customFormat="1" ht="23.25" customHeight="1" x14ac:dyDescent="0.55000000000000004">
      <c r="A3586" s="25">
        <v>461</v>
      </c>
      <c r="B3586" s="26">
        <v>100000395215</v>
      </c>
      <c r="C3586" s="25">
        <v>0</v>
      </c>
      <c r="D3586" s="24" t="s">
        <v>328</v>
      </c>
      <c r="E3586" s="24" t="s">
        <v>471</v>
      </c>
      <c r="F3586" s="23">
        <v>44429.1</v>
      </c>
      <c r="G3586" s="23">
        <v>-44428.1</v>
      </c>
      <c r="H3586" s="27">
        <v>1</v>
      </c>
      <c r="I3586" s="114"/>
      <c r="J3586" s="17"/>
    </row>
    <row r="3587" spans="1:10" s="15" customFormat="1" ht="23.25" customHeight="1" x14ac:dyDescent="0.55000000000000004">
      <c r="A3587" s="25">
        <v>462</v>
      </c>
      <c r="B3587" s="26">
        <v>100000395216</v>
      </c>
      <c r="C3587" s="25">
        <v>0</v>
      </c>
      <c r="D3587" s="24" t="s">
        <v>328</v>
      </c>
      <c r="E3587" s="24" t="s">
        <v>471</v>
      </c>
      <c r="F3587" s="23">
        <v>44429.1</v>
      </c>
      <c r="G3587" s="23">
        <v>-44428.1</v>
      </c>
      <c r="H3587" s="27">
        <v>1</v>
      </c>
      <c r="I3587" s="114"/>
      <c r="J3587" s="17"/>
    </row>
    <row r="3588" spans="1:10" s="15" customFormat="1" ht="23.25" customHeight="1" x14ac:dyDescent="0.55000000000000004">
      <c r="A3588" s="25">
        <v>463</v>
      </c>
      <c r="B3588" s="26">
        <v>100000395217</v>
      </c>
      <c r="C3588" s="25">
        <v>0</v>
      </c>
      <c r="D3588" s="24" t="s">
        <v>328</v>
      </c>
      <c r="E3588" s="24" t="s">
        <v>471</v>
      </c>
      <c r="F3588" s="23">
        <v>44429.1</v>
      </c>
      <c r="G3588" s="23">
        <v>-44428.1</v>
      </c>
      <c r="H3588" s="27">
        <v>1</v>
      </c>
      <c r="I3588" s="114"/>
      <c r="J3588" s="17"/>
    </row>
    <row r="3589" spans="1:10" s="15" customFormat="1" ht="23.25" customHeight="1" x14ac:dyDescent="0.55000000000000004">
      <c r="A3589" s="25">
        <v>464</v>
      </c>
      <c r="B3589" s="26">
        <v>100000395218</v>
      </c>
      <c r="C3589" s="25">
        <v>0</v>
      </c>
      <c r="D3589" s="24" t="s">
        <v>328</v>
      </c>
      <c r="E3589" s="24" t="s">
        <v>471</v>
      </c>
      <c r="F3589" s="23">
        <v>44429.1</v>
      </c>
      <c r="G3589" s="23">
        <v>-44428.1</v>
      </c>
      <c r="H3589" s="27">
        <v>1</v>
      </c>
      <c r="I3589" s="114"/>
      <c r="J3589" s="17"/>
    </row>
    <row r="3590" spans="1:10" s="15" customFormat="1" ht="23.25" customHeight="1" x14ac:dyDescent="0.55000000000000004">
      <c r="A3590" s="25">
        <v>465</v>
      </c>
      <c r="B3590" s="26">
        <v>100000395219</v>
      </c>
      <c r="C3590" s="25">
        <v>0</v>
      </c>
      <c r="D3590" s="24" t="s">
        <v>328</v>
      </c>
      <c r="E3590" s="24" t="s">
        <v>471</v>
      </c>
      <c r="F3590" s="23">
        <v>44429.1</v>
      </c>
      <c r="G3590" s="23">
        <v>-44428.1</v>
      </c>
      <c r="H3590" s="27">
        <v>1</v>
      </c>
      <c r="I3590" s="114"/>
      <c r="J3590" s="17"/>
    </row>
    <row r="3591" spans="1:10" s="15" customFormat="1" ht="23.25" customHeight="1" x14ac:dyDescent="0.55000000000000004">
      <c r="A3591" s="25">
        <v>466</v>
      </c>
      <c r="B3591" s="26">
        <v>100000395220</v>
      </c>
      <c r="C3591" s="25">
        <v>0</v>
      </c>
      <c r="D3591" s="24" t="s">
        <v>328</v>
      </c>
      <c r="E3591" s="24" t="s">
        <v>471</v>
      </c>
      <c r="F3591" s="23">
        <v>44429.1</v>
      </c>
      <c r="G3591" s="23">
        <v>-44428.1</v>
      </c>
      <c r="H3591" s="27">
        <v>1</v>
      </c>
      <c r="I3591" s="114"/>
      <c r="J3591" s="17"/>
    </row>
    <row r="3592" spans="1:10" s="15" customFormat="1" ht="23.25" customHeight="1" x14ac:dyDescent="0.55000000000000004">
      <c r="A3592" s="25">
        <v>467</v>
      </c>
      <c r="B3592" s="26">
        <v>100000395221</v>
      </c>
      <c r="C3592" s="25">
        <v>0</v>
      </c>
      <c r="D3592" s="24" t="s">
        <v>328</v>
      </c>
      <c r="E3592" s="24" t="s">
        <v>471</v>
      </c>
      <c r="F3592" s="23">
        <v>44429.1</v>
      </c>
      <c r="G3592" s="23">
        <v>-44428.1</v>
      </c>
      <c r="H3592" s="27">
        <v>1</v>
      </c>
      <c r="I3592" s="114"/>
      <c r="J3592" s="17"/>
    </row>
    <row r="3593" spans="1:10" s="15" customFormat="1" ht="23.25" customHeight="1" x14ac:dyDescent="0.55000000000000004">
      <c r="A3593" s="25">
        <v>468</v>
      </c>
      <c r="B3593" s="26">
        <v>100000395222</v>
      </c>
      <c r="C3593" s="25">
        <v>0</v>
      </c>
      <c r="D3593" s="24" t="s">
        <v>328</v>
      </c>
      <c r="E3593" s="24" t="s">
        <v>471</v>
      </c>
      <c r="F3593" s="23">
        <v>44429.1</v>
      </c>
      <c r="G3593" s="23">
        <v>-44428.1</v>
      </c>
      <c r="H3593" s="27">
        <v>1</v>
      </c>
      <c r="I3593" s="114"/>
      <c r="J3593" s="17"/>
    </row>
    <row r="3594" spans="1:10" s="15" customFormat="1" ht="23.25" customHeight="1" x14ac:dyDescent="0.55000000000000004">
      <c r="A3594" s="25">
        <v>469</v>
      </c>
      <c r="B3594" s="26">
        <v>100000395223</v>
      </c>
      <c r="C3594" s="25">
        <v>0</v>
      </c>
      <c r="D3594" s="24" t="s">
        <v>328</v>
      </c>
      <c r="E3594" s="24" t="s">
        <v>471</v>
      </c>
      <c r="F3594" s="23">
        <v>44429.1</v>
      </c>
      <c r="G3594" s="23">
        <v>-44428.1</v>
      </c>
      <c r="H3594" s="27">
        <v>1</v>
      </c>
      <c r="I3594" s="114"/>
      <c r="J3594" s="17"/>
    </row>
    <row r="3595" spans="1:10" s="15" customFormat="1" ht="23.25" customHeight="1" x14ac:dyDescent="0.55000000000000004">
      <c r="A3595" s="25">
        <v>470</v>
      </c>
      <c r="B3595" s="26">
        <v>100000395224</v>
      </c>
      <c r="C3595" s="25">
        <v>0</v>
      </c>
      <c r="D3595" s="24" t="s">
        <v>328</v>
      </c>
      <c r="E3595" s="24" t="s">
        <v>471</v>
      </c>
      <c r="F3595" s="23">
        <v>44429.1</v>
      </c>
      <c r="G3595" s="23">
        <v>-44428.1</v>
      </c>
      <c r="H3595" s="27">
        <v>1</v>
      </c>
      <c r="I3595" s="114"/>
      <c r="J3595" s="17"/>
    </row>
    <row r="3596" spans="1:10" s="15" customFormat="1" ht="23.25" customHeight="1" x14ac:dyDescent="0.55000000000000004">
      <c r="A3596" s="25">
        <v>471</v>
      </c>
      <c r="B3596" s="26">
        <v>100000395225</v>
      </c>
      <c r="C3596" s="25">
        <v>0</v>
      </c>
      <c r="D3596" s="24" t="s">
        <v>328</v>
      </c>
      <c r="E3596" s="24" t="s">
        <v>471</v>
      </c>
      <c r="F3596" s="23">
        <v>44429.1</v>
      </c>
      <c r="G3596" s="23">
        <v>-44428.1</v>
      </c>
      <c r="H3596" s="27">
        <v>1</v>
      </c>
      <c r="I3596" s="114"/>
      <c r="J3596" s="17"/>
    </row>
    <row r="3597" spans="1:10" s="15" customFormat="1" ht="23.25" customHeight="1" x14ac:dyDescent="0.55000000000000004">
      <c r="A3597" s="25">
        <v>472</v>
      </c>
      <c r="B3597" s="26">
        <v>100000395226</v>
      </c>
      <c r="C3597" s="25">
        <v>0</v>
      </c>
      <c r="D3597" s="24" t="s">
        <v>328</v>
      </c>
      <c r="E3597" s="24" t="s">
        <v>471</v>
      </c>
      <c r="F3597" s="23">
        <v>44429.1</v>
      </c>
      <c r="G3597" s="23">
        <v>-44428.1</v>
      </c>
      <c r="H3597" s="27">
        <v>1</v>
      </c>
      <c r="I3597" s="114"/>
      <c r="J3597" s="17"/>
    </row>
    <row r="3598" spans="1:10" s="15" customFormat="1" ht="23.25" customHeight="1" x14ac:dyDescent="0.55000000000000004">
      <c r="A3598" s="25">
        <v>473</v>
      </c>
      <c r="B3598" s="26">
        <v>100000395227</v>
      </c>
      <c r="C3598" s="25">
        <v>0</v>
      </c>
      <c r="D3598" s="24" t="s">
        <v>328</v>
      </c>
      <c r="E3598" s="24" t="s">
        <v>471</v>
      </c>
      <c r="F3598" s="23">
        <v>44429.1</v>
      </c>
      <c r="G3598" s="23">
        <v>-44428.1</v>
      </c>
      <c r="H3598" s="27">
        <v>1</v>
      </c>
      <c r="I3598" s="114"/>
      <c r="J3598" s="17"/>
    </row>
    <row r="3599" spans="1:10" s="15" customFormat="1" ht="23.25" customHeight="1" x14ac:dyDescent="0.55000000000000004">
      <c r="A3599" s="25">
        <v>474</v>
      </c>
      <c r="B3599" s="26">
        <v>100000395228</v>
      </c>
      <c r="C3599" s="25">
        <v>0</v>
      </c>
      <c r="D3599" s="24" t="s">
        <v>328</v>
      </c>
      <c r="E3599" s="24" t="s">
        <v>471</v>
      </c>
      <c r="F3599" s="23">
        <v>44429.1</v>
      </c>
      <c r="G3599" s="23">
        <v>-44428.1</v>
      </c>
      <c r="H3599" s="27">
        <v>1</v>
      </c>
      <c r="I3599" s="114"/>
      <c r="J3599" s="17"/>
    </row>
    <row r="3600" spans="1:10" s="15" customFormat="1" ht="23.25" customHeight="1" x14ac:dyDescent="0.55000000000000004">
      <c r="A3600" s="25">
        <v>475</v>
      </c>
      <c r="B3600" s="26">
        <v>100000395229</v>
      </c>
      <c r="C3600" s="25">
        <v>0</v>
      </c>
      <c r="D3600" s="24" t="s">
        <v>328</v>
      </c>
      <c r="E3600" s="24" t="s">
        <v>471</v>
      </c>
      <c r="F3600" s="23">
        <v>44429.1</v>
      </c>
      <c r="G3600" s="23">
        <v>-44428.1</v>
      </c>
      <c r="H3600" s="27">
        <v>1</v>
      </c>
      <c r="I3600" s="114"/>
      <c r="J3600" s="17"/>
    </row>
    <row r="3601" spans="1:10" s="15" customFormat="1" ht="23.25" customHeight="1" x14ac:dyDescent="0.55000000000000004">
      <c r="A3601" s="25">
        <v>476</v>
      </c>
      <c r="B3601" s="26">
        <v>100000395230</v>
      </c>
      <c r="C3601" s="25">
        <v>0</v>
      </c>
      <c r="D3601" s="24" t="s">
        <v>328</v>
      </c>
      <c r="E3601" s="24" t="s">
        <v>471</v>
      </c>
      <c r="F3601" s="23">
        <v>44429.1</v>
      </c>
      <c r="G3601" s="23">
        <v>-44428.1</v>
      </c>
      <c r="H3601" s="27">
        <v>1</v>
      </c>
      <c r="I3601" s="114"/>
      <c r="J3601" s="17"/>
    </row>
    <row r="3602" spans="1:10" s="15" customFormat="1" ht="23.25" customHeight="1" x14ac:dyDescent="0.55000000000000004">
      <c r="A3602" s="25">
        <v>477</v>
      </c>
      <c r="B3602" s="26">
        <v>100000395231</v>
      </c>
      <c r="C3602" s="25">
        <v>0</v>
      </c>
      <c r="D3602" s="24" t="s">
        <v>328</v>
      </c>
      <c r="E3602" s="24" t="s">
        <v>471</v>
      </c>
      <c r="F3602" s="23">
        <v>44429.1</v>
      </c>
      <c r="G3602" s="23">
        <v>-44428.1</v>
      </c>
      <c r="H3602" s="27">
        <v>1</v>
      </c>
      <c r="I3602" s="114"/>
      <c r="J3602" s="17"/>
    </row>
    <row r="3603" spans="1:10" s="15" customFormat="1" ht="23.25" customHeight="1" x14ac:dyDescent="0.55000000000000004">
      <c r="A3603" s="25">
        <v>478</v>
      </c>
      <c r="B3603" s="26">
        <v>100000395232</v>
      </c>
      <c r="C3603" s="25">
        <v>0</v>
      </c>
      <c r="D3603" s="24" t="s">
        <v>328</v>
      </c>
      <c r="E3603" s="24" t="s">
        <v>471</v>
      </c>
      <c r="F3603" s="23">
        <v>44429.1</v>
      </c>
      <c r="G3603" s="23">
        <v>-44428.1</v>
      </c>
      <c r="H3603" s="27">
        <v>1</v>
      </c>
      <c r="I3603" s="114"/>
      <c r="J3603" s="17"/>
    </row>
    <row r="3604" spans="1:10" s="15" customFormat="1" ht="23.25" customHeight="1" x14ac:dyDescent="0.55000000000000004">
      <c r="A3604" s="25">
        <v>479</v>
      </c>
      <c r="B3604" s="26">
        <v>100000395233</v>
      </c>
      <c r="C3604" s="25">
        <v>0</v>
      </c>
      <c r="D3604" s="24" t="s">
        <v>328</v>
      </c>
      <c r="E3604" s="24" t="s">
        <v>471</v>
      </c>
      <c r="F3604" s="23">
        <v>44429.1</v>
      </c>
      <c r="G3604" s="23">
        <v>-44428.1</v>
      </c>
      <c r="H3604" s="27">
        <v>1</v>
      </c>
      <c r="I3604" s="114"/>
      <c r="J3604" s="17"/>
    </row>
    <row r="3605" spans="1:10" s="15" customFormat="1" ht="23.25" customHeight="1" x14ac:dyDescent="0.55000000000000004">
      <c r="A3605" s="25">
        <v>480</v>
      </c>
      <c r="B3605" s="26">
        <v>100000395234</v>
      </c>
      <c r="C3605" s="25">
        <v>0</v>
      </c>
      <c r="D3605" s="24" t="s">
        <v>328</v>
      </c>
      <c r="E3605" s="24" t="s">
        <v>471</v>
      </c>
      <c r="F3605" s="23">
        <v>44429.1</v>
      </c>
      <c r="G3605" s="23">
        <v>-44428.1</v>
      </c>
      <c r="H3605" s="27">
        <v>1</v>
      </c>
      <c r="I3605" s="114"/>
      <c r="J3605" s="17"/>
    </row>
    <row r="3606" spans="1:10" s="15" customFormat="1" ht="23.25" customHeight="1" x14ac:dyDescent="0.55000000000000004">
      <c r="A3606" s="25">
        <v>481</v>
      </c>
      <c r="B3606" s="26">
        <v>100000395235</v>
      </c>
      <c r="C3606" s="25">
        <v>0</v>
      </c>
      <c r="D3606" s="24" t="s">
        <v>328</v>
      </c>
      <c r="E3606" s="24" t="s">
        <v>471</v>
      </c>
      <c r="F3606" s="23">
        <v>44429.1</v>
      </c>
      <c r="G3606" s="23">
        <v>-44428.1</v>
      </c>
      <c r="H3606" s="27">
        <v>1</v>
      </c>
      <c r="I3606" s="114"/>
      <c r="J3606" s="17"/>
    </row>
    <row r="3607" spans="1:10" s="15" customFormat="1" ht="23.25" customHeight="1" x14ac:dyDescent="0.55000000000000004">
      <c r="A3607" s="25">
        <v>482</v>
      </c>
      <c r="B3607" s="26">
        <v>100000395236</v>
      </c>
      <c r="C3607" s="25">
        <v>0</v>
      </c>
      <c r="D3607" s="24" t="s">
        <v>328</v>
      </c>
      <c r="E3607" s="24" t="s">
        <v>471</v>
      </c>
      <c r="F3607" s="23">
        <v>88858.2</v>
      </c>
      <c r="G3607" s="23">
        <v>-88857.2</v>
      </c>
      <c r="H3607" s="27">
        <v>1</v>
      </c>
      <c r="I3607" s="114"/>
      <c r="J3607" s="17"/>
    </row>
    <row r="3608" spans="1:10" s="15" customFormat="1" ht="23.25" customHeight="1" x14ac:dyDescent="0.55000000000000004">
      <c r="A3608" s="25">
        <v>483</v>
      </c>
      <c r="B3608" s="26">
        <v>100000395237</v>
      </c>
      <c r="C3608" s="25">
        <v>0</v>
      </c>
      <c r="D3608" s="24" t="s">
        <v>328</v>
      </c>
      <c r="E3608" s="24" t="s">
        <v>471</v>
      </c>
      <c r="F3608" s="23">
        <v>44429.1</v>
      </c>
      <c r="G3608" s="23">
        <v>-44428.1</v>
      </c>
      <c r="H3608" s="27">
        <v>1</v>
      </c>
      <c r="I3608" s="114"/>
      <c r="J3608" s="17"/>
    </row>
    <row r="3609" spans="1:10" s="15" customFormat="1" ht="23.25" customHeight="1" x14ac:dyDescent="0.55000000000000004">
      <c r="A3609" s="25">
        <v>484</v>
      </c>
      <c r="B3609" s="26">
        <v>100000395238</v>
      </c>
      <c r="C3609" s="25">
        <v>0</v>
      </c>
      <c r="D3609" s="24" t="s">
        <v>328</v>
      </c>
      <c r="E3609" s="24" t="s">
        <v>471</v>
      </c>
      <c r="F3609" s="23">
        <v>44429.1</v>
      </c>
      <c r="G3609" s="23">
        <v>-44428.1</v>
      </c>
      <c r="H3609" s="27">
        <v>1</v>
      </c>
      <c r="I3609" s="114"/>
      <c r="J3609" s="17"/>
    </row>
    <row r="3610" spans="1:10" s="15" customFormat="1" ht="23.25" customHeight="1" x14ac:dyDescent="0.55000000000000004">
      <c r="A3610" s="25">
        <v>485</v>
      </c>
      <c r="B3610" s="26">
        <v>100000395239</v>
      </c>
      <c r="C3610" s="25">
        <v>0</v>
      </c>
      <c r="D3610" s="24" t="s">
        <v>328</v>
      </c>
      <c r="E3610" s="24" t="s">
        <v>471</v>
      </c>
      <c r="F3610" s="23">
        <v>44429.1</v>
      </c>
      <c r="G3610" s="23">
        <v>-44428.1</v>
      </c>
      <c r="H3610" s="27">
        <v>1</v>
      </c>
      <c r="I3610" s="114"/>
      <c r="J3610" s="17"/>
    </row>
    <row r="3611" spans="1:10" s="15" customFormat="1" ht="23.25" customHeight="1" x14ac:dyDescent="0.55000000000000004">
      <c r="A3611" s="25">
        <v>486</v>
      </c>
      <c r="B3611" s="26">
        <v>100000395240</v>
      </c>
      <c r="C3611" s="25">
        <v>0</v>
      </c>
      <c r="D3611" s="24" t="s">
        <v>328</v>
      </c>
      <c r="E3611" s="24" t="s">
        <v>471</v>
      </c>
      <c r="F3611" s="23">
        <v>44429.1</v>
      </c>
      <c r="G3611" s="23">
        <v>-44428.1</v>
      </c>
      <c r="H3611" s="27">
        <v>1</v>
      </c>
      <c r="I3611" s="114"/>
      <c r="J3611" s="17"/>
    </row>
    <row r="3612" spans="1:10" s="15" customFormat="1" ht="23.25" customHeight="1" x14ac:dyDescent="0.55000000000000004">
      <c r="A3612" s="25">
        <v>487</v>
      </c>
      <c r="B3612" s="26">
        <v>100000395241</v>
      </c>
      <c r="C3612" s="25">
        <v>0</v>
      </c>
      <c r="D3612" s="24" t="s">
        <v>328</v>
      </c>
      <c r="E3612" s="24" t="s">
        <v>471</v>
      </c>
      <c r="F3612" s="23">
        <v>44429.1</v>
      </c>
      <c r="G3612" s="23">
        <v>-44428.1</v>
      </c>
      <c r="H3612" s="27">
        <v>1</v>
      </c>
      <c r="I3612" s="114"/>
      <c r="J3612" s="17"/>
    </row>
    <row r="3613" spans="1:10" s="15" customFormat="1" ht="23.25" customHeight="1" x14ac:dyDescent="0.55000000000000004">
      <c r="A3613" s="25">
        <v>488</v>
      </c>
      <c r="B3613" s="26">
        <v>100000395242</v>
      </c>
      <c r="C3613" s="25">
        <v>0</v>
      </c>
      <c r="D3613" s="24" t="s">
        <v>328</v>
      </c>
      <c r="E3613" s="24" t="s">
        <v>471</v>
      </c>
      <c r="F3613" s="23">
        <v>44429.1</v>
      </c>
      <c r="G3613" s="23">
        <v>-44428.1</v>
      </c>
      <c r="H3613" s="27">
        <v>1</v>
      </c>
      <c r="I3613" s="114"/>
      <c r="J3613" s="17"/>
    </row>
    <row r="3614" spans="1:10" s="15" customFormat="1" ht="23.25" customHeight="1" x14ac:dyDescent="0.55000000000000004">
      <c r="A3614" s="25">
        <v>489</v>
      </c>
      <c r="B3614" s="26">
        <v>100000395243</v>
      </c>
      <c r="C3614" s="25">
        <v>0</v>
      </c>
      <c r="D3614" s="24" t="s">
        <v>328</v>
      </c>
      <c r="E3614" s="24" t="s">
        <v>471</v>
      </c>
      <c r="F3614" s="23">
        <v>44429.1</v>
      </c>
      <c r="G3614" s="23">
        <v>-44428.1</v>
      </c>
      <c r="H3614" s="27">
        <v>1</v>
      </c>
      <c r="I3614" s="114"/>
      <c r="J3614" s="17"/>
    </row>
    <row r="3615" spans="1:10" s="15" customFormat="1" ht="23.25" customHeight="1" x14ac:dyDescent="0.55000000000000004">
      <c r="A3615" s="25">
        <v>490</v>
      </c>
      <c r="B3615" s="26">
        <v>100000395244</v>
      </c>
      <c r="C3615" s="25">
        <v>0</v>
      </c>
      <c r="D3615" s="24" t="s">
        <v>328</v>
      </c>
      <c r="E3615" s="24" t="s">
        <v>471</v>
      </c>
      <c r="F3615" s="23">
        <v>44429.1</v>
      </c>
      <c r="G3615" s="23">
        <v>-44428.1</v>
      </c>
      <c r="H3615" s="27">
        <v>1</v>
      </c>
      <c r="I3615" s="114"/>
      <c r="J3615" s="17"/>
    </row>
    <row r="3616" spans="1:10" s="15" customFormat="1" ht="23.25" customHeight="1" x14ac:dyDescent="0.55000000000000004">
      <c r="A3616" s="25">
        <v>491</v>
      </c>
      <c r="B3616" s="26">
        <v>100000395245</v>
      </c>
      <c r="C3616" s="25">
        <v>0</v>
      </c>
      <c r="D3616" s="24" t="s">
        <v>328</v>
      </c>
      <c r="E3616" s="24" t="s">
        <v>471</v>
      </c>
      <c r="F3616" s="23">
        <v>44429.1</v>
      </c>
      <c r="G3616" s="23">
        <v>-44428.1</v>
      </c>
      <c r="H3616" s="27">
        <v>1</v>
      </c>
      <c r="I3616" s="114"/>
      <c r="J3616" s="17"/>
    </row>
    <row r="3617" spans="1:10" s="15" customFormat="1" ht="23.25" customHeight="1" x14ac:dyDescent="0.55000000000000004">
      <c r="A3617" s="25">
        <v>492</v>
      </c>
      <c r="B3617" s="26">
        <v>100000395246</v>
      </c>
      <c r="C3617" s="25">
        <v>0</v>
      </c>
      <c r="D3617" s="24" t="s">
        <v>328</v>
      </c>
      <c r="E3617" s="24" t="s">
        <v>471</v>
      </c>
      <c r="F3617" s="23">
        <v>44429.1</v>
      </c>
      <c r="G3617" s="23">
        <v>-44428.1</v>
      </c>
      <c r="H3617" s="27">
        <v>1</v>
      </c>
      <c r="I3617" s="114"/>
      <c r="J3617" s="17"/>
    </row>
    <row r="3618" spans="1:10" s="15" customFormat="1" ht="23.25" customHeight="1" x14ac:dyDescent="0.55000000000000004">
      <c r="A3618" s="25">
        <v>493</v>
      </c>
      <c r="B3618" s="26">
        <v>100000395247</v>
      </c>
      <c r="C3618" s="25">
        <v>0</v>
      </c>
      <c r="D3618" s="24" t="s">
        <v>328</v>
      </c>
      <c r="E3618" s="24" t="s">
        <v>471</v>
      </c>
      <c r="F3618" s="23">
        <v>44429.1</v>
      </c>
      <c r="G3618" s="23">
        <v>-44428.1</v>
      </c>
      <c r="H3618" s="27">
        <v>1</v>
      </c>
      <c r="I3618" s="114"/>
      <c r="J3618" s="17"/>
    </row>
    <row r="3619" spans="1:10" s="15" customFormat="1" ht="23.25" customHeight="1" x14ac:dyDescent="0.55000000000000004">
      <c r="A3619" s="25">
        <v>494</v>
      </c>
      <c r="B3619" s="26">
        <v>100000395248</v>
      </c>
      <c r="C3619" s="25">
        <v>0</v>
      </c>
      <c r="D3619" s="24" t="s">
        <v>328</v>
      </c>
      <c r="E3619" s="24" t="s">
        <v>471</v>
      </c>
      <c r="F3619" s="23">
        <v>44429.1</v>
      </c>
      <c r="G3619" s="23">
        <v>-44428.1</v>
      </c>
      <c r="H3619" s="27">
        <v>1</v>
      </c>
      <c r="I3619" s="114"/>
      <c r="J3619" s="17"/>
    </row>
    <row r="3620" spans="1:10" s="15" customFormat="1" ht="23.25" customHeight="1" x14ac:dyDescent="0.55000000000000004">
      <c r="A3620" s="25">
        <v>495</v>
      </c>
      <c r="B3620" s="26">
        <v>100000395249</v>
      </c>
      <c r="C3620" s="25">
        <v>0</v>
      </c>
      <c r="D3620" s="24" t="s">
        <v>328</v>
      </c>
      <c r="E3620" s="24" t="s">
        <v>471</v>
      </c>
      <c r="F3620" s="23">
        <v>44429.1</v>
      </c>
      <c r="G3620" s="23">
        <v>-44428.1</v>
      </c>
      <c r="H3620" s="27">
        <v>1</v>
      </c>
      <c r="I3620" s="114"/>
      <c r="J3620" s="17"/>
    </row>
    <row r="3621" spans="1:10" s="15" customFormat="1" ht="23.25" customHeight="1" x14ac:dyDescent="0.55000000000000004">
      <c r="A3621" s="25">
        <v>496</v>
      </c>
      <c r="B3621" s="26">
        <v>100000395250</v>
      </c>
      <c r="C3621" s="25">
        <v>0</v>
      </c>
      <c r="D3621" s="24" t="s">
        <v>328</v>
      </c>
      <c r="E3621" s="24" t="s">
        <v>471</v>
      </c>
      <c r="F3621" s="23">
        <v>44429.1</v>
      </c>
      <c r="G3621" s="23">
        <v>-44428.1</v>
      </c>
      <c r="H3621" s="27">
        <v>1</v>
      </c>
      <c r="I3621" s="114"/>
      <c r="J3621" s="17"/>
    </row>
    <row r="3622" spans="1:10" s="15" customFormat="1" ht="23.25" customHeight="1" x14ac:dyDescent="0.55000000000000004">
      <c r="A3622" s="25">
        <v>497</v>
      </c>
      <c r="B3622" s="26">
        <v>100000395251</v>
      </c>
      <c r="C3622" s="25">
        <v>0</v>
      </c>
      <c r="D3622" s="24" t="s">
        <v>328</v>
      </c>
      <c r="E3622" s="24" t="s">
        <v>471</v>
      </c>
      <c r="F3622" s="23">
        <v>44429.1</v>
      </c>
      <c r="G3622" s="23">
        <v>-44428.1</v>
      </c>
      <c r="H3622" s="27">
        <v>1</v>
      </c>
      <c r="I3622" s="114"/>
      <c r="J3622" s="17"/>
    </row>
    <row r="3623" spans="1:10" s="15" customFormat="1" ht="23.25" customHeight="1" x14ac:dyDescent="0.55000000000000004">
      <c r="A3623" s="25">
        <v>498</v>
      </c>
      <c r="B3623" s="26">
        <v>100000395252</v>
      </c>
      <c r="C3623" s="25">
        <v>0</v>
      </c>
      <c r="D3623" s="24" t="s">
        <v>328</v>
      </c>
      <c r="E3623" s="24" t="s">
        <v>471</v>
      </c>
      <c r="F3623" s="23">
        <v>44429.1</v>
      </c>
      <c r="G3623" s="23">
        <v>-44428.1</v>
      </c>
      <c r="H3623" s="27">
        <v>1</v>
      </c>
      <c r="I3623" s="114"/>
      <c r="J3623" s="17"/>
    </row>
    <row r="3624" spans="1:10" s="15" customFormat="1" ht="23.25" customHeight="1" x14ac:dyDescent="0.55000000000000004">
      <c r="A3624" s="25">
        <v>499</v>
      </c>
      <c r="B3624" s="26">
        <v>100000395253</v>
      </c>
      <c r="C3624" s="25">
        <v>0</v>
      </c>
      <c r="D3624" s="24" t="s">
        <v>328</v>
      </c>
      <c r="E3624" s="24" t="s">
        <v>471</v>
      </c>
      <c r="F3624" s="23">
        <v>44429.1</v>
      </c>
      <c r="G3624" s="23">
        <v>-44428.1</v>
      </c>
      <c r="H3624" s="27">
        <v>1</v>
      </c>
      <c r="I3624" s="114"/>
      <c r="J3624" s="17"/>
    </row>
    <row r="3625" spans="1:10" s="15" customFormat="1" ht="23.25" customHeight="1" x14ac:dyDescent="0.55000000000000004">
      <c r="A3625" s="25">
        <v>500</v>
      </c>
      <c r="B3625" s="26">
        <v>100000395254</v>
      </c>
      <c r="C3625" s="25">
        <v>0</v>
      </c>
      <c r="D3625" s="24" t="s">
        <v>328</v>
      </c>
      <c r="E3625" s="24" t="s">
        <v>471</v>
      </c>
      <c r="F3625" s="23">
        <v>44429.1</v>
      </c>
      <c r="G3625" s="23">
        <v>-44428.1</v>
      </c>
      <c r="H3625" s="27">
        <v>1</v>
      </c>
      <c r="I3625" s="114"/>
      <c r="J3625" s="17"/>
    </row>
    <row r="3626" spans="1:10" s="15" customFormat="1" ht="23.25" customHeight="1" x14ac:dyDescent="0.55000000000000004">
      <c r="A3626" s="25">
        <v>501</v>
      </c>
      <c r="B3626" s="26">
        <v>100000395255</v>
      </c>
      <c r="C3626" s="25">
        <v>0</v>
      </c>
      <c r="D3626" s="24" t="s">
        <v>328</v>
      </c>
      <c r="E3626" s="24" t="s">
        <v>471</v>
      </c>
      <c r="F3626" s="23">
        <v>44429.1</v>
      </c>
      <c r="G3626" s="23">
        <v>-44428.1</v>
      </c>
      <c r="H3626" s="27">
        <v>1</v>
      </c>
      <c r="I3626" s="114"/>
      <c r="J3626" s="17"/>
    </row>
    <row r="3627" spans="1:10" s="15" customFormat="1" ht="23.25" customHeight="1" x14ac:dyDescent="0.55000000000000004">
      <c r="A3627" s="25">
        <v>502</v>
      </c>
      <c r="B3627" s="26">
        <v>100000395256</v>
      </c>
      <c r="C3627" s="25">
        <v>0</v>
      </c>
      <c r="D3627" s="24" t="s">
        <v>328</v>
      </c>
      <c r="E3627" s="24" t="s">
        <v>471</v>
      </c>
      <c r="F3627" s="23">
        <v>44429.1</v>
      </c>
      <c r="G3627" s="23">
        <v>-44428.1</v>
      </c>
      <c r="H3627" s="27">
        <v>1</v>
      </c>
      <c r="I3627" s="114"/>
      <c r="J3627" s="17"/>
    </row>
    <row r="3628" spans="1:10" s="15" customFormat="1" ht="23.25" customHeight="1" x14ac:dyDescent="0.55000000000000004">
      <c r="A3628" s="25">
        <v>503</v>
      </c>
      <c r="B3628" s="26">
        <v>100000395257</v>
      </c>
      <c r="C3628" s="25">
        <v>0</v>
      </c>
      <c r="D3628" s="24" t="s">
        <v>328</v>
      </c>
      <c r="E3628" s="24" t="s">
        <v>471</v>
      </c>
      <c r="F3628" s="23">
        <v>44429.1</v>
      </c>
      <c r="G3628" s="23">
        <v>-44428.1</v>
      </c>
      <c r="H3628" s="27">
        <v>1</v>
      </c>
      <c r="I3628" s="114"/>
      <c r="J3628" s="17"/>
    </row>
    <row r="3629" spans="1:10" s="15" customFormat="1" ht="23.25" customHeight="1" x14ac:dyDescent="0.55000000000000004">
      <c r="A3629" s="25">
        <v>504</v>
      </c>
      <c r="B3629" s="26">
        <v>100000395258</v>
      </c>
      <c r="C3629" s="25">
        <v>0</v>
      </c>
      <c r="D3629" s="24" t="s">
        <v>328</v>
      </c>
      <c r="E3629" s="24" t="s">
        <v>471</v>
      </c>
      <c r="F3629" s="23">
        <v>44429.1</v>
      </c>
      <c r="G3629" s="23">
        <v>-44428.1</v>
      </c>
      <c r="H3629" s="27">
        <v>1</v>
      </c>
      <c r="I3629" s="114"/>
      <c r="J3629" s="17"/>
    </row>
    <row r="3630" spans="1:10" s="15" customFormat="1" ht="23.25" customHeight="1" x14ac:dyDescent="0.55000000000000004">
      <c r="A3630" s="25">
        <v>505</v>
      </c>
      <c r="B3630" s="26">
        <v>100000395259</v>
      </c>
      <c r="C3630" s="25">
        <v>0</v>
      </c>
      <c r="D3630" s="24" t="s">
        <v>328</v>
      </c>
      <c r="E3630" s="24" t="s">
        <v>471</v>
      </c>
      <c r="F3630" s="23">
        <v>44429.1</v>
      </c>
      <c r="G3630" s="23">
        <v>-44428.1</v>
      </c>
      <c r="H3630" s="27">
        <v>1</v>
      </c>
      <c r="I3630" s="114"/>
      <c r="J3630" s="17"/>
    </row>
    <row r="3631" spans="1:10" s="15" customFormat="1" ht="23.25" customHeight="1" x14ac:dyDescent="0.55000000000000004">
      <c r="A3631" s="25">
        <v>506</v>
      </c>
      <c r="B3631" s="26">
        <v>100000395260</v>
      </c>
      <c r="C3631" s="25">
        <v>0</v>
      </c>
      <c r="D3631" s="24" t="s">
        <v>328</v>
      </c>
      <c r="E3631" s="24" t="s">
        <v>471</v>
      </c>
      <c r="F3631" s="23">
        <v>44429.1</v>
      </c>
      <c r="G3631" s="23">
        <v>-44428.1</v>
      </c>
      <c r="H3631" s="27">
        <v>1</v>
      </c>
      <c r="I3631" s="114"/>
      <c r="J3631" s="17"/>
    </row>
    <row r="3632" spans="1:10" s="15" customFormat="1" ht="23.25" customHeight="1" x14ac:dyDescent="0.55000000000000004">
      <c r="A3632" s="25">
        <v>507</v>
      </c>
      <c r="B3632" s="26">
        <v>100000395261</v>
      </c>
      <c r="C3632" s="25">
        <v>0</v>
      </c>
      <c r="D3632" s="24" t="s">
        <v>328</v>
      </c>
      <c r="E3632" s="24" t="s">
        <v>471</v>
      </c>
      <c r="F3632" s="23">
        <v>44429.1</v>
      </c>
      <c r="G3632" s="23">
        <v>-44428.1</v>
      </c>
      <c r="H3632" s="27">
        <v>1</v>
      </c>
      <c r="I3632" s="114"/>
      <c r="J3632" s="17"/>
    </row>
    <row r="3633" spans="1:10" s="15" customFormat="1" ht="23.25" customHeight="1" x14ac:dyDescent="0.55000000000000004">
      <c r="A3633" s="25">
        <v>508</v>
      </c>
      <c r="B3633" s="26">
        <v>100000395262</v>
      </c>
      <c r="C3633" s="25">
        <v>0</v>
      </c>
      <c r="D3633" s="24" t="s">
        <v>328</v>
      </c>
      <c r="E3633" s="24" t="s">
        <v>471</v>
      </c>
      <c r="F3633" s="23">
        <v>44429.1</v>
      </c>
      <c r="G3633" s="23">
        <v>-44428.1</v>
      </c>
      <c r="H3633" s="27">
        <v>1</v>
      </c>
      <c r="I3633" s="114"/>
      <c r="J3633" s="17"/>
    </row>
    <row r="3634" spans="1:10" s="15" customFormat="1" ht="23.25" customHeight="1" x14ac:dyDescent="0.55000000000000004">
      <c r="A3634" s="25">
        <v>509</v>
      </c>
      <c r="B3634" s="26">
        <v>100000395263</v>
      </c>
      <c r="C3634" s="25">
        <v>0</v>
      </c>
      <c r="D3634" s="24" t="s">
        <v>328</v>
      </c>
      <c r="E3634" s="24" t="s">
        <v>471</v>
      </c>
      <c r="F3634" s="23">
        <v>44429.1</v>
      </c>
      <c r="G3634" s="23">
        <v>-44428.1</v>
      </c>
      <c r="H3634" s="27">
        <v>1</v>
      </c>
      <c r="I3634" s="114"/>
      <c r="J3634" s="17"/>
    </row>
    <row r="3635" spans="1:10" s="15" customFormat="1" ht="23.25" customHeight="1" x14ac:dyDescent="0.55000000000000004">
      <c r="A3635" s="25">
        <v>510</v>
      </c>
      <c r="B3635" s="26">
        <v>100000395264</v>
      </c>
      <c r="C3635" s="25">
        <v>0</v>
      </c>
      <c r="D3635" s="24" t="s">
        <v>328</v>
      </c>
      <c r="E3635" s="24" t="s">
        <v>471</v>
      </c>
      <c r="F3635" s="23">
        <v>44429.1</v>
      </c>
      <c r="G3635" s="23">
        <v>-44428.1</v>
      </c>
      <c r="H3635" s="27">
        <v>1</v>
      </c>
      <c r="I3635" s="114"/>
      <c r="J3635" s="17"/>
    </row>
    <row r="3636" spans="1:10" s="15" customFormat="1" ht="23.25" customHeight="1" x14ac:dyDescent="0.55000000000000004">
      <c r="A3636" s="25">
        <v>511</v>
      </c>
      <c r="B3636" s="26">
        <v>100000395265</v>
      </c>
      <c r="C3636" s="25">
        <v>0</v>
      </c>
      <c r="D3636" s="24" t="s">
        <v>328</v>
      </c>
      <c r="E3636" s="24" t="s">
        <v>471</v>
      </c>
      <c r="F3636" s="23">
        <v>44429.1</v>
      </c>
      <c r="G3636" s="23">
        <v>-44428.1</v>
      </c>
      <c r="H3636" s="27">
        <v>1</v>
      </c>
      <c r="I3636" s="114"/>
      <c r="J3636" s="17"/>
    </row>
    <row r="3637" spans="1:10" s="15" customFormat="1" ht="23.25" customHeight="1" x14ac:dyDescent="0.55000000000000004">
      <c r="A3637" s="25">
        <v>512</v>
      </c>
      <c r="B3637" s="26">
        <v>100000395266</v>
      </c>
      <c r="C3637" s="25">
        <v>0</v>
      </c>
      <c r="D3637" s="24" t="s">
        <v>328</v>
      </c>
      <c r="E3637" s="24" t="s">
        <v>471</v>
      </c>
      <c r="F3637" s="23">
        <v>44429.1</v>
      </c>
      <c r="G3637" s="23">
        <v>-44428.1</v>
      </c>
      <c r="H3637" s="27">
        <v>1</v>
      </c>
      <c r="I3637" s="114"/>
      <c r="J3637" s="17"/>
    </row>
    <row r="3638" spans="1:10" s="15" customFormat="1" ht="23.25" customHeight="1" x14ac:dyDescent="0.55000000000000004">
      <c r="A3638" s="25">
        <v>513</v>
      </c>
      <c r="B3638" s="26">
        <v>100000395267</v>
      </c>
      <c r="C3638" s="25">
        <v>0</v>
      </c>
      <c r="D3638" s="24" t="s">
        <v>328</v>
      </c>
      <c r="E3638" s="24" t="s">
        <v>471</v>
      </c>
      <c r="F3638" s="23">
        <v>44429.1</v>
      </c>
      <c r="G3638" s="23">
        <v>-44428.1</v>
      </c>
      <c r="H3638" s="27">
        <v>1</v>
      </c>
      <c r="I3638" s="114"/>
      <c r="J3638" s="17"/>
    </row>
    <row r="3639" spans="1:10" s="15" customFormat="1" ht="23.25" customHeight="1" x14ac:dyDescent="0.55000000000000004">
      <c r="A3639" s="25">
        <v>514</v>
      </c>
      <c r="B3639" s="26">
        <v>100000395268</v>
      </c>
      <c r="C3639" s="25">
        <v>0</v>
      </c>
      <c r="D3639" s="24" t="s">
        <v>328</v>
      </c>
      <c r="E3639" s="24" t="s">
        <v>471</v>
      </c>
      <c r="F3639" s="23">
        <v>44429.1</v>
      </c>
      <c r="G3639" s="23">
        <v>-44428.1</v>
      </c>
      <c r="H3639" s="27">
        <v>1</v>
      </c>
      <c r="I3639" s="114"/>
      <c r="J3639" s="17"/>
    </row>
    <row r="3640" spans="1:10" s="15" customFormat="1" ht="23.25" customHeight="1" x14ac:dyDescent="0.55000000000000004">
      <c r="A3640" s="25">
        <v>515</v>
      </c>
      <c r="B3640" s="26">
        <v>100000395269</v>
      </c>
      <c r="C3640" s="25">
        <v>0</v>
      </c>
      <c r="D3640" s="24" t="s">
        <v>328</v>
      </c>
      <c r="E3640" s="24" t="s">
        <v>471</v>
      </c>
      <c r="F3640" s="23">
        <v>44429.1</v>
      </c>
      <c r="G3640" s="23">
        <v>-44428.1</v>
      </c>
      <c r="H3640" s="27">
        <v>1</v>
      </c>
      <c r="I3640" s="114"/>
      <c r="J3640" s="17"/>
    </row>
    <row r="3641" spans="1:10" s="15" customFormat="1" ht="23.25" customHeight="1" x14ac:dyDescent="0.55000000000000004">
      <c r="A3641" s="25">
        <v>516</v>
      </c>
      <c r="B3641" s="26">
        <v>100000395270</v>
      </c>
      <c r="C3641" s="25">
        <v>0</v>
      </c>
      <c r="D3641" s="24" t="s">
        <v>328</v>
      </c>
      <c r="E3641" s="24" t="s">
        <v>471</v>
      </c>
      <c r="F3641" s="23">
        <v>44429.1</v>
      </c>
      <c r="G3641" s="23">
        <v>-44428.1</v>
      </c>
      <c r="H3641" s="27">
        <v>1</v>
      </c>
      <c r="I3641" s="114"/>
      <c r="J3641" s="17"/>
    </row>
    <row r="3642" spans="1:10" s="15" customFormat="1" ht="23.25" customHeight="1" x14ac:dyDescent="0.55000000000000004">
      <c r="A3642" s="25">
        <v>517</v>
      </c>
      <c r="B3642" s="26">
        <v>100000395271</v>
      </c>
      <c r="C3642" s="25">
        <v>0</v>
      </c>
      <c r="D3642" s="24" t="s">
        <v>328</v>
      </c>
      <c r="E3642" s="24" t="s">
        <v>471</v>
      </c>
      <c r="F3642" s="23">
        <v>44429.1</v>
      </c>
      <c r="G3642" s="23">
        <v>-44428.1</v>
      </c>
      <c r="H3642" s="27">
        <v>1</v>
      </c>
      <c r="I3642" s="114"/>
      <c r="J3642" s="17"/>
    </row>
    <row r="3643" spans="1:10" s="15" customFormat="1" ht="23.25" customHeight="1" x14ac:dyDescent="0.55000000000000004">
      <c r="A3643" s="25">
        <v>518</v>
      </c>
      <c r="B3643" s="26">
        <v>100000395272</v>
      </c>
      <c r="C3643" s="25">
        <v>0</v>
      </c>
      <c r="D3643" s="24" t="s">
        <v>328</v>
      </c>
      <c r="E3643" s="24" t="s">
        <v>471</v>
      </c>
      <c r="F3643" s="23">
        <v>44429.1</v>
      </c>
      <c r="G3643" s="23">
        <v>-44428.1</v>
      </c>
      <c r="H3643" s="27">
        <v>1</v>
      </c>
      <c r="I3643" s="114"/>
      <c r="J3643" s="17"/>
    </row>
    <row r="3644" spans="1:10" s="15" customFormat="1" ht="23.25" customHeight="1" x14ac:dyDescent="0.55000000000000004">
      <c r="A3644" s="25">
        <v>519</v>
      </c>
      <c r="B3644" s="26">
        <v>100000395273</v>
      </c>
      <c r="C3644" s="25">
        <v>0</v>
      </c>
      <c r="D3644" s="24" t="s">
        <v>328</v>
      </c>
      <c r="E3644" s="24" t="s">
        <v>471</v>
      </c>
      <c r="F3644" s="23">
        <v>44429.1</v>
      </c>
      <c r="G3644" s="23">
        <v>-44428.1</v>
      </c>
      <c r="H3644" s="27">
        <v>1</v>
      </c>
      <c r="I3644" s="114"/>
      <c r="J3644" s="17"/>
    </row>
    <row r="3645" spans="1:10" s="15" customFormat="1" ht="23.25" customHeight="1" x14ac:dyDescent="0.55000000000000004">
      <c r="A3645" s="25">
        <v>520</v>
      </c>
      <c r="B3645" s="26">
        <v>100000395274</v>
      </c>
      <c r="C3645" s="25">
        <v>0</v>
      </c>
      <c r="D3645" s="24" t="s">
        <v>328</v>
      </c>
      <c r="E3645" s="24" t="s">
        <v>471</v>
      </c>
      <c r="F3645" s="23">
        <v>44429.1</v>
      </c>
      <c r="G3645" s="23">
        <v>-44428.1</v>
      </c>
      <c r="H3645" s="27">
        <v>1</v>
      </c>
      <c r="I3645" s="114"/>
      <c r="J3645" s="17"/>
    </row>
    <row r="3646" spans="1:10" s="15" customFormat="1" ht="23.25" customHeight="1" x14ac:dyDescent="0.55000000000000004">
      <c r="A3646" s="25">
        <v>521</v>
      </c>
      <c r="B3646" s="26">
        <v>100000395275</v>
      </c>
      <c r="C3646" s="25">
        <v>0</v>
      </c>
      <c r="D3646" s="24" t="s">
        <v>328</v>
      </c>
      <c r="E3646" s="24" t="s">
        <v>471</v>
      </c>
      <c r="F3646" s="23">
        <v>44429.1</v>
      </c>
      <c r="G3646" s="23">
        <v>-44428.1</v>
      </c>
      <c r="H3646" s="27">
        <v>1</v>
      </c>
      <c r="I3646" s="114"/>
      <c r="J3646" s="17"/>
    </row>
    <row r="3647" spans="1:10" s="15" customFormat="1" ht="23.25" customHeight="1" x14ac:dyDescent="0.55000000000000004">
      <c r="A3647" s="25">
        <v>522</v>
      </c>
      <c r="B3647" s="26">
        <v>100000395276</v>
      </c>
      <c r="C3647" s="25">
        <v>0</v>
      </c>
      <c r="D3647" s="24" t="s">
        <v>328</v>
      </c>
      <c r="E3647" s="24" t="s">
        <v>471</v>
      </c>
      <c r="F3647" s="23">
        <v>44429.1</v>
      </c>
      <c r="G3647" s="23">
        <v>-44428.1</v>
      </c>
      <c r="H3647" s="27">
        <v>1</v>
      </c>
      <c r="I3647" s="114"/>
      <c r="J3647" s="17"/>
    </row>
    <row r="3648" spans="1:10" s="15" customFormat="1" ht="23.25" customHeight="1" x14ac:dyDescent="0.55000000000000004">
      <c r="A3648" s="25">
        <v>523</v>
      </c>
      <c r="B3648" s="26">
        <v>100000395277</v>
      </c>
      <c r="C3648" s="25">
        <v>0</v>
      </c>
      <c r="D3648" s="24" t="s">
        <v>328</v>
      </c>
      <c r="E3648" s="24" t="s">
        <v>471</v>
      </c>
      <c r="F3648" s="23">
        <v>44429.1</v>
      </c>
      <c r="G3648" s="23">
        <v>-44428.1</v>
      </c>
      <c r="H3648" s="27">
        <v>1</v>
      </c>
      <c r="I3648" s="114"/>
      <c r="J3648" s="17"/>
    </row>
    <row r="3649" spans="1:10" s="15" customFormat="1" ht="23.25" customHeight="1" x14ac:dyDescent="0.55000000000000004">
      <c r="A3649" s="25">
        <v>524</v>
      </c>
      <c r="B3649" s="26">
        <v>100000395278</v>
      </c>
      <c r="C3649" s="25">
        <v>0</v>
      </c>
      <c r="D3649" s="24" t="s">
        <v>328</v>
      </c>
      <c r="E3649" s="24" t="s">
        <v>471</v>
      </c>
      <c r="F3649" s="23">
        <v>44429.1</v>
      </c>
      <c r="G3649" s="23">
        <v>-44428.1</v>
      </c>
      <c r="H3649" s="27">
        <v>1</v>
      </c>
      <c r="I3649" s="114"/>
      <c r="J3649" s="17"/>
    </row>
    <row r="3650" spans="1:10" s="15" customFormat="1" ht="23.25" customHeight="1" x14ac:dyDescent="0.55000000000000004">
      <c r="A3650" s="25">
        <v>525</v>
      </c>
      <c r="B3650" s="26">
        <v>100000395279</v>
      </c>
      <c r="C3650" s="25">
        <v>0</v>
      </c>
      <c r="D3650" s="24" t="s">
        <v>328</v>
      </c>
      <c r="E3650" s="24" t="s">
        <v>471</v>
      </c>
      <c r="F3650" s="23">
        <v>44429.1</v>
      </c>
      <c r="G3650" s="23">
        <v>-44428.1</v>
      </c>
      <c r="H3650" s="27">
        <v>1</v>
      </c>
      <c r="I3650" s="114"/>
      <c r="J3650" s="17"/>
    </row>
    <row r="3651" spans="1:10" s="15" customFormat="1" ht="23.25" customHeight="1" x14ac:dyDescent="0.55000000000000004">
      <c r="A3651" s="25">
        <v>526</v>
      </c>
      <c r="B3651" s="26">
        <v>100000395280</v>
      </c>
      <c r="C3651" s="25">
        <v>0</v>
      </c>
      <c r="D3651" s="24" t="s">
        <v>328</v>
      </c>
      <c r="E3651" s="24" t="s">
        <v>471</v>
      </c>
      <c r="F3651" s="23">
        <v>44429.1</v>
      </c>
      <c r="G3651" s="23">
        <v>-44428.1</v>
      </c>
      <c r="H3651" s="27">
        <v>1</v>
      </c>
      <c r="I3651" s="114"/>
      <c r="J3651" s="17"/>
    </row>
    <row r="3652" spans="1:10" s="15" customFormat="1" ht="23.25" customHeight="1" x14ac:dyDescent="0.55000000000000004">
      <c r="A3652" s="25">
        <v>527</v>
      </c>
      <c r="B3652" s="26">
        <v>100000395281</v>
      </c>
      <c r="C3652" s="25">
        <v>0</v>
      </c>
      <c r="D3652" s="24" t="s">
        <v>328</v>
      </c>
      <c r="E3652" s="24" t="s">
        <v>471</v>
      </c>
      <c r="F3652" s="23">
        <v>44429.1</v>
      </c>
      <c r="G3652" s="23">
        <v>-44428.1</v>
      </c>
      <c r="H3652" s="27">
        <v>1</v>
      </c>
      <c r="I3652" s="114"/>
      <c r="J3652" s="17"/>
    </row>
    <row r="3653" spans="1:10" s="15" customFormat="1" ht="23.25" customHeight="1" x14ac:dyDescent="0.55000000000000004">
      <c r="A3653" s="25">
        <v>528</v>
      </c>
      <c r="B3653" s="26">
        <v>100000395282</v>
      </c>
      <c r="C3653" s="25">
        <v>0</v>
      </c>
      <c r="D3653" s="24" t="s">
        <v>328</v>
      </c>
      <c r="E3653" s="24" t="s">
        <v>471</v>
      </c>
      <c r="F3653" s="23">
        <v>44429.1</v>
      </c>
      <c r="G3653" s="23">
        <v>-44428.1</v>
      </c>
      <c r="H3653" s="27">
        <v>1</v>
      </c>
      <c r="I3653" s="114"/>
      <c r="J3653" s="17"/>
    </row>
    <row r="3654" spans="1:10" s="15" customFormat="1" ht="23.25" customHeight="1" x14ac:dyDescent="0.55000000000000004">
      <c r="A3654" s="25">
        <v>529</v>
      </c>
      <c r="B3654" s="26">
        <v>100000395283</v>
      </c>
      <c r="C3654" s="25">
        <v>0</v>
      </c>
      <c r="D3654" s="24" t="s">
        <v>328</v>
      </c>
      <c r="E3654" s="24" t="s">
        <v>471</v>
      </c>
      <c r="F3654" s="23">
        <v>44429.1</v>
      </c>
      <c r="G3654" s="23">
        <v>-44428.1</v>
      </c>
      <c r="H3654" s="27">
        <v>1</v>
      </c>
      <c r="I3654" s="114"/>
      <c r="J3654" s="17"/>
    </row>
    <row r="3655" spans="1:10" s="15" customFormat="1" ht="23.25" customHeight="1" x14ac:dyDescent="0.55000000000000004">
      <c r="A3655" s="25">
        <v>530</v>
      </c>
      <c r="B3655" s="26">
        <v>100000395284</v>
      </c>
      <c r="C3655" s="25">
        <v>0</v>
      </c>
      <c r="D3655" s="24" t="s">
        <v>328</v>
      </c>
      <c r="E3655" s="24" t="s">
        <v>471</v>
      </c>
      <c r="F3655" s="23">
        <v>44429.1</v>
      </c>
      <c r="G3655" s="23">
        <v>-44428.1</v>
      </c>
      <c r="H3655" s="27">
        <v>1</v>
      </c>
      <c r="I3655" s="114"/>
      <c r="J3655" s="17"/>
    </row>
    <row r="3656" spans="1:10" s="15" customFormat="1" ht="23.25" customHeight="1" x14ac:dyDescent="0.55000000000000004">
      <c r="A3656" s="25">
        <v>531</v>
      </c>
      <c r="B3656" s="26">
        <v>100000395285</v>
      </c>
      <c r="C3656" s="25">
        <v>0</v>
      </c>
      <c r="D3656" s="24" t="s">
        <v>328</v>
      </c>
      <c r="E3656" s="24" t="s">
        <v>471</v>
      </c>
      <c r="F3656" s="23">
        <v>44429.1</v>
      </c>
      <c r="G3656" s="23">
        <v>-44428.1</v>
      </c>
      <c r="H3656" s="27">
        <v>1</v>
      </c>
      <c r="I3656" s="114"/>
      <c r="J3656" s="17"/>
    </row>
    <row r="3657" spans="1:10" s="15" customFormat="1" ht="23.25" customHeight="1" x14ac:dyDescent="0.55000000000000004">
      <c r="A3657" s="25">
        <v>532</v>
      </c>
      <c r="B3657" s="26">
        <v>100000395286</v>
      </c>
      <c r="C3657" s="25">
        <v>0</v>
      </c>
      <c r="D3657" s="24" t="s">
        <v>328</v>
      </c>
      <c r="E3657" s="24" t="s">
        <v>471</v>
      </c>
      <c r="F3657" s="23">
        <v>44429.1</v>
      </c>
      <c r="G3657" s="23">
        <v>-44428.1</v>
      </c>
      <c r="H3657" s="27">
        <v>1</v>
      </c>
      <c r="I3657" s="114"/>
      <c r="J3657" s="17"/>
    </row>
    <row r="3658" spans="1:10" s="15" customFormat="1" ht="23.25" customHeight="1" x14ac:dyDescent="0.55000000000000004">
      <c r="A3658" s="25">
        <v>533</v>
      </c>
      <c r="B3658" s="26">
        <v>100000395287</v>
      </c>
      <c r="C3658" s="25">
        <v>0</v>
      </c>
      <c r="D3658" s="24" t="s">
        <v>328</v>
      </c>
      <c r="E3658" s="24" t="s">
        <v>471</v>
      </c>
      <c r="F3658" s="23">
        <v>44429.1</v>
      </c>
      <c r="G3658" s="23">
        <v>-44428.1</v>
      </c>
      <c r="H3658" s="27">
        <v>1</v>
      </c>
      <c r="I3658" s="114"/>
      <c r="J3658" s="17"/>
    </row>
    <row r="3659" spans="1:10" s="15" customFormat="1" ht="23.25" customHeight="1" x14ac:dyDescent="0.55000000000000004">
      <c r="A3659" s="25">
        <v>534</v>
      </c>
      <c r="B3659" s="26">
        <v>100000395288</v>
      </c>
      <c r="C3659" s="25">
        <v>0</v>
      </c>
      <c r="D3659" s="24" t="s">
        <v>328</v>
      </c>
      <c r="E3659" s="24" t="s">
        <v>471</v>
      </c>
      <c r="F3659" s="23">
        <v>44429.1</v>
      </c>
      <c r="G3659" s="23">
        <v>-44428.1</v>
      </c>
      <c r="H3659" s="27">
        <v>1</v>
      </c>
      <c r="I3659" s="114"/>
      <c r="J3659" s="17"/>
    </row>
    <row r="3660" spans="1:10" s="15" customFormat="1" ht="23.25" customHeight="1" x14ac:dyDescent="0.55000000000000004">
      <c r="A3660" s="25">
        <v>535</v>
      </c>
      <c r="B3660" s="26">
        <v>100000395289</v>
      </c>
      <c r="C3660" s="25">
        <v>0</v>
      </c>
      <c r="D3660" s="24" t="s">
        <v>328</v>
      </c>
      <c r="E3660" s="24" t="s">
        <v>471</v>
      </c>
      <c r="F3660" s="23">
        <v>44429.1</v>
      </c>
      <c r="G3660" s="23">
        <v>-44428.1</v>
      </c>
      <c r="H3660" s="27">
        <v>1</v>
      </c>
      <c r="I3660" s="114"/>
      <c r="J3660" s="17"/>
    </row>
    <row r="3661" spans="1:10" s="15" customFormat="1" ht="23.25" customHeight="1" x14ac:dyDescent="0.55000000000000004">
      <c r="A3661" s="25">
        <v>536</v>
      </c>
      <c r="B3661" s="26">
        <v>100000395290</v>
      </c>
      <c r="C3661" s="25">
        <v>0</v>
      </c>
      <c r="D3661" s="24" t="s">
        <v>328</v>
      </c>
      <c r="E3661" s="24" t="s">
        <v>471</v>
      </c>
      <c r="F3661" s="23">
        <v>44429.1</v>
      </c>
      <c r="G3661" s="23">
        <v>-44428.1</v>
      </c>
      <c r="H3661" s="27">
        <v>1</v>
      </c>
      <c r="I3661" s="114"/>
      <c r="J3661" s="17"/>
    </row>
    <row r="3662" spans="1:10" s="15" customFormat="1" ht="23.25" customHeight="1" x14ac:dyDescent="0.55000000000000004">
      <c r="A3662" s="25">
        <v>537</v>
      </c>
      <c r="B3662" s="26">
        <v>100000395291</v>
      </c>
      <c r="C3662" s="25">
        <v>0</v>
      </c>
      <c r="D3662" s="24" t="s">
        <v>328</v>
      </c>
      <c r="E3662" s="24" t="s">
        <v>471</v>
      </c>
      <c r="F3662" s="23">
        <v>44429.1</v>
      </c>
      <c r="G3662" s="23">
        <v>-44428.1</v>
      </c>
      <c r="H3662" s="27">
        <v>1</v>
      </c>
      <c r="I3662" s="114"/>
      <c r="J3662" s="17"/>
    </row>
    <row r="3663" spans="1:10" s="15" customFormat="1" ht="23.25" customHeight="1" x14ac:dyDescent="0.55000000000000004">
      <c r="A3663" s="25">
        <v>538</v>
      </c>
      <c r="B3663" s="26">
        <v>100000395292</v>
      </c>
      <c r="C3663" s="25">
        <v>0</v>
      </c>
      <c r="D3663" s="24" t="s">
        <v>328</v>
      </c>
      <c r="E3663" s="24" t="s">
        <v>471</v>
      </c>
      <c r="F3663" s="23">
        <v>44429.1</v>
      </c>
      <c r="G3663" s="23">
        <v>-44428.1</v>
      </c>
      <c r="H3663" s="27">
        <v>1</v>
      </c>
      <c r="I3663" s="114"/>
      <c r="J3663" s="17"/>
    </row>
    <row r="3664" spans="1:10" s="15" customFormat="1" ht="23.25" customHeight="1" x14ac:dyDescent="0.55000000000000004">
      <c r="A3664" s="25">
        <v>539</v>
      </c>
      <c r="B3664" s="26">
        <v>100000395293</v>
      </c>
      <c r="C3664" s="25">
        <v>0</v>
      </c>
      <c r="D3664" s="24" t="s">
        <v>328</v>
      </c>
      <c r="E3664" s="24" t="s">
        <v>471</v>
      </c>
      <c r="F3664" s="23">
        <v>44429.1</v>
      </c>
      <c r="G3664" s="23">
        <v>-44428.1</v>
      </c>
      <c r="H3664" s="27">
        <v>1</v>
      </c>
      <c r="I3664" s="114"/>
      <c r="J3664" s="17"/>
    </row>
    <row r="3665" spans="1:10" s="15" customFormat="1" ht="23.25" customHeight="1" x14ac:dyDescent="0.55000000000000004">
      <c r="A3665" s="25">
        <v>540</v>
      </c>
      <c r="B3665" s="26">
        <v>100000395294</v>
      </c>
      <c r="C3665" s="25">
        <v>0</v>
      </c>
      <c r="D3665" s="24" t="s">
        <v>328</v>
      </c>
      <c r="E3665" s="24" t="s">
        <v>471</v>
      </c>
      <c r="F3665" s="23">
        <v>44429.1</v>
      </c>
      <c r="G3665" s="23">
        <v>-44428.1</v>
      </c>
      <c r="H3665" s="27">
        <v>1</v>
      </c>
      <c r="I3665" s="114"/>
      <c r="J3665" s="17"/>
    </row>
    <row r="3666" spans="1:10" s="15" customFormat="1" ht="23.25" customHeight="1" x14ac:dyDescent="0.55000000000000004">
      <c r="A3666" s="25">
        <v>541</v>
      </c>
      <c r="B3666" s="26">
        <v>100000395295</v>
      </c>
      <c r="C3666" s="25">
        <v>0</v>
      </c>
      <c r="D3666" s="24" t="s">
        <v>328</v>
      </c>
      <c r="E3666" s="24" t="s">
        <v>471</v>
      </c>
      <c r="F3666" s="23">
        <v>44429.1</v>
      </c>
      <c r="G3666" s="23">
        <v>-44428.1</v>
      </c>
      <c r="H3666" s="27">
        <v>1</v>
      </c>
      <c r="I3666" s="114"/>
      <c r="J3666" s="17"/>
    </row>
    <row r="3667" spans="1:10" s="15" customFormat="1" ht="23.25" customHeight="1" x14ac:dyDescent="0.55000000000000004">
      <c r="A3667" s="25">
        <v>542</v>
      </c>
      <c r="B3667" s="26">
        <v>100000395296</v>
      </c>
      <c r="C3667" s="25">
        <v>0</v>
      </c>
      <c r="D3667" s="24" t="s">
        <v>328</v>
      </c>
      <c r="E3667" s="24" t="s">
        <v>471</v>
      </c>
      <c r="F3667" s="23">
        <v>44429.1</v>
      </c>
      <c r="G3667" s="23">
        <v>-44428.1</v>
      </c>
      <c r="H3667" s="27">
        <v>1</v>
      </c>
      <c r="I3667" s="114"/>
      <c r="J3667" s="17"/>
    </row>
    <row r="3668" spans="1:10" s="15" customFormat="1" ht="23.25" customHeight="1" x14ac:dyDescent="0.55000000000000004">
      <c r="A3668" s="25">
        <v>543</v>
      </c>
      <c r="B3668" s="26">
        <v>100000395297</v>
      </c>
      <c r="C3668" s="25">
        <v>0</v>
      </c>
      <c r="D3668" s="24" t="s">
        <v>328</v>
      </c>
      <c r="E3668" s="24" t="s">
        <v>471</v>
      </c>
      <c r="F3668" s="23">
        <v>44429.1</v>
      </c>
      <c r="G3668" s="23">
        <v>-44428.1</v>
      </c>
      <c r="H3668" s="27">
        <v>1</v>
      </c>
      <c r="I3668" s="114"/>
      <c r="J3668" s="17"/>
    </row>
    <row r="3669" spans="1:10" s="15" customFormat="1" ht="23.25" customHeight="1" x14ac:dyDescent="0.55000000000000004">
      <c r="A3669" s="25">
        <v>544</v>
      </c>
      <c r="B3669" s="26">
        <v>100000395298</v>
      </c>
      <c r="C3669" s="25">
        <v>0</v>
      </c>
      <c r="D3669" s="24" t="s">
        <v>328</v>
      </c>
      <c r="E3669" s="24" t="s">
        <v>471</v>
      </c>
      <c r="F3669" s="23">
        <v>44429.1</v>
      </c>
      <c r="G3669" s="23">
        <v>-44428.1</v>
      </c>
      <c r="H3669" s="27">
        <v>1</v>
      </c>
      <c r="I3669" s="114"/>
      <c r="J3669" s="17"/>
    </row>
    <row r="3670" spans="1:10" s="15" customFormat="1" ht="23.25" customHeight="1" x14ac:dyDescent="0.55000000000000004">
      <c r="A3670" s="25">
        <v>545</v>
      </c>
      <c r="B3670" s="26">
        <v>100000395299</v>
      </c>
      <c r="C3670" s="25">
        <v>0</v>
      </c>
      <c r="D3670" s="24" t="s">
        <v>328</v>
      </c>
      <c r="E3670" s="24" t="s">
        <v>471</v>
      </c>
      <c r="F3670" s="23">
        <v>44429.1</v>
      </c>
      <c r="G3670" s="23">
        <v>-44428.1</v>
      </c>
      <c r="H3670" s="27">
        <v>1</v>
      </c>
      <c r="I3670" s="114"/>
      <c r="J3670" s="17"/>
    </row>
    <row r="3671" spans="1:10" s="15" customFormat="1" ht="23.25" customHeight="1" x14ac:dyDescent="0.55000000000000004">
      <c r="A3671" s="25">
        <v>546</v>
      </c>
      <c r="B3671" s="26">
        <v>100000395300</v>
      </c>
      <c r="C3671" s="25">
        <v>0</v>
      </c>
      <c r="D3671" s="24" t="s">
        <v>328</v>
      </c>
      <c r="E3671" s="24" t="s">
        <v>471</v>
      </c>
      <c r="F3671" s="23">
        <v>44429.1</v>
      </c>
      <c r="G3671" s="23">
        <v>-44428.1</v>
      </c>
      <c r="H3671" s="27">
        <v>1</v>
      </c>
      <c r="I3671" s="114"/>
      <c r="J3671" s="17"/>
    </row>
    <row r="3672" spans="1:10" s="15" customFormat="1" ht="23.25" customHeight="1" x14ac:dyDescent="0.55000000000000004">
      <c r="A3672" s="25">
        <v>547</v>
      </c>
      <c r="B3672" s="26">
        <v>100000395301</v>
      </c>
      <c r="C3672" s="25">
        <v>0</v>
      </c>
      <c r="D3672" s="24" t="s">
        <v>328</v>
      </c>
      <c r="E3672" s="24" t="s">
        <v>471</v>
      </c>
      <c r="F3672" s="23">
        <v>44429.1</v>
      </c>
      <c r="G3672" s="23">
        <v>-44428.1</v>
      </c>
      <c r="H3672" s="27">
        <v>1</v>
      </c>
      <c r="I3672" s="114"/>
      <c r="J3672" s="17"/>
    </row>
    <row r="3673" spans="1:10" s="15" customFormat="1" ht="23.25" customHeight="1" x14ac:dyDescent="0.55000000000000004">
      <c r="A3673" s="25">
        <v>548</v>
      </c>
      <c r="B3673" s="26">
        <v>100000395302</v>
      </c>
      <c r="C3673" s="25">
        <v>0</v>
      </c>
      <c r="D3673" s="24" t="s">
        <v>328</v>
      </c>
      <c r="E3673" s="24" t="s">
        <v>471</v>
      </c>
      <c r="F3673" s="23">
        <v>44429.1</v>
      </c>
      <c r="G3673" s="23">
        <v>-44428.1</v>
      </c>
      <c r="H3673" s="27">
        <v>1</v>
      </c>
      <c r="I3673" s="114"/>
      <c r="J3673" s="17"/>
    </row>
    <row r="3674" spans="1:10" s="15" customFormat="1" ht="23.25" customHeight="1" x14ac:dyDescent="0.55000000000000004">
      <c r="A3674" s="25">
        <v>549</v>
      </c>
      <c r="B3674" s="26">
        <v>100000395303</v>
      </c>
      <c r="C3674" s="25">
        <v>0</v>
      </c>
      <c r="D3674" s="24" t="s">
        <v>328</v>
      </c>
      <c r="E3674" s="24" t="s">
        <v>471</v>
      </c>
      <c r="F3674" s="23">
        <v>44429.1</v>
      </c>
      <c r="G3674" s="23">
        <v>-44428.1</v>
      </c>
      <c r="H3674" s="27">
        <v>1</v>
      </c>
      <c r="I3674" s="114"/>
      <c r="J3674" s="17"/>
    </row>
    <row r="3675" spans="1:10" s="15" customFormat="1" ht="23.25" customHeight="1" x14ac:dyDescent="0.55000000000000004">
      <c r="A3675" s="25">
        <v>550</v>
      </c>
      <c r="B3675" s="26">
        <v>100000395304</v>
      </c>
      <c r="C3675" s="25">
        <v>0</v>
      </c>
      <c r="D3675" s="24" t="s">
        <v>328</v>
      </c>
      <c r="E3675" s="24" t="s">
        <v>471</v>
      </c>
      <c r="F3675" s="23">
        <v>44429.1</v>
      </c>
      <c r="G3675" s="23">
        <v>-44428.1</v>
      </c>
      <c r="H3675" s="27">
        <v>1</v>
      </c>
      <c r="I3675" s="114"/>
      <c r="J3675" s="17"/>
    </row>
    <row r="3676" spans="1:10" s="15" customFormat="1" ht="23.25" customHeight="1" x14ac:dyDescent="0.55000000000000004">
      <c r="A3676" s="25">
        <v>551</v>
      </c>
      <c r="B3676" s="26">
        <v>100000395305</v>
      </c>
      <c r="C3676" s="25">
        <v>0</v>
      </c>
      <c r="D3676" s="24" t="s">
        <v>328</v>
      </c>
      <c r="E3676" s="24" t="s">
        <v>471</v>
      </c>
      <c r="F3676" s="23">
        <v>44429.1</v>
      </c>
      <c r="G3676" s="23">
        <v>-44428.1</v>
      </c>
      <c r="H3676" s="27">
        <v>1</v>
      </c>
      <c r="I3676" s="114"/>
      <c r="J3676" s="17"/>
    </row>
    <row r="3677" spans="1:10" s="15" customFormat="1" ht="23.25" customHeight="1" x14ac:dyDescent="0.55000000000000004">
      <c r="A3677" s="25">
        <v>552</v>
      </c>
      <c r="B3677" s="26">
        <v>100000395306</v>
      </c>
      <c r="C3677" s="25">
        <v>0</v>
      </c>
      <c r="D3677" s="24" t="s">
        <v>328</v>
      </c>
      <c r="E3677" s="24" t="s">
        <v>471</v>
      </c>
      <c r="F3677" s="23">
        <v>44429.1</v>
      </c>
      <c r="G3677" s="23">
        <v>-44428.1</v>
      </c>
      <c r="H3677" s="27">
        <v>1</v>
      </c>
      <c r="I3677" s="114"/>
      <c r="J3677" s="17"/>
    </row>
    <row r="3678" spans="1:10" s="15" customFormat="1" ht="23.25" customHeight="1" x14ac:dyDescent="0.55000000000000004">
      <c r="A3678" s="25">
        <v>553</v>
      </c>
      <c r="B3678" s="26">
        <v>100000395307</v>
      </c>
      <c r="C3678" s="25">
        <v>0</v>
      </c>
      <c r="D3678" s="24" t="s">
        <v>328</v>
      </c>
      <c r="E3678" s="24" t="s">
        <v>471</v>
      </c>
      <c r="F3678" s="23">
        <v>44429.1</v>
      </c>
      <c r="G3678" s="23">
        <v>-44428.1</v>
      </c>
      <c r="H3678" s="27">
        <v>1</v>
      </c>
      <c r="I3678" s="114"/>
      <c r="J3678" s="17"/>
    </row>
    <row r="3679" spans="1:10" s="15" customFormat="1" ht="23.25" customHeight="1" x14ac:dyDescent="0.55000000000000004">
      <c r="A3679" s="25">
        <v>554</v>
      </c>
      <c r="B3679" s="26">
        <v>100000395308</v>
      </c>
      <c r="C3679" s="25">
        <v>0</v>
      </c>
      <c r="D3679" s="24" t="s">
        <v>328</v>
      </c>
      <c r="E3679" s="24" t="s">
        <v>471</v>
      </c>
      <c r="F3679" s="23">
        <v>44429.1</v>
      </c>
      <c r="G3679" s="23">
        <v>-44428.1</v>
      </c>
      <c r="H3679" s="27">
        <v>1</v>
      </c>
      <c r="I3679" s="114"/>
      <c r="J3679" s="17"/>
    </row>
    <row r="3680" spans="1:10" s="15" customFormat="1" ht="23.25" customHeight="1" x14ac:dyDescent="0.55000000000000004">
      <c r="A3680" s="25">
        <v>555</v>
      </c>
      <c r="B3680" s="26">
        <v>100000395309</v>
      </c>
      <c r="C3680" s="25">
        <v>0</v>
      </c>
      <c r="D3680" s="24" t="s">
        <v>328</v>
      </c>
      <c r="E3680" s="24" t="s">
        <v>471</v>
      </c>
      <c r="F3680" s="23">
        <v>44429.1</v>
      </c>
      <c r="G3680" s="23">
        <v>-44428.1</v>
      </c>
      <c r="H3680" s="27">
        <v>1</v>
      </c>
      <c r="I3680" s="114"/>
      <c r="J3680" s="17"/>
    </row>
    <row r="3681" spans="1:10" s="15" customFormat="1" ht="23.25" customHeight="1" x14ac:dyDescent="0.55000000000000004">
      <c r="A3681" s="25">
        <v>556</v>
      </c>
      <c r="B3681" s="26">
        <v>100000395310</v>
      </c>
      <c r="C3681" s="25">
        <v>0</v>
      </c>
      <c r="D3681" s="24" t="s">
        <v>328</v>
      </c>
      <c r="E3681" s="24" t="s">
        <v>471</v>
      </c>
      <c r="F3681" s="23">
        <v>44429.1</v>
      </c>
      <c r="G3681" s="23">
        <v>-44428.1</v>
      </c>
      <c r="H3681" s="27">
        <v>1</v>
      </c>
      <c r="I3681" s="114"/>
      <c r="J3681" s="17"/>
    </row>
    <row r="3682" spans="1:10" s="15" customFormat="1" ht="23.25" customHeight="1" x14ac:dyDescent="0.55000000000000004">
      <c r="A3682" s="25">
        <v>557</v>
      </c>
      <c r="B3682" s="26">
        <v>100000395311</v>
      </c>
      <c r="C3682" s="25">
        <v>0</v>
      </c>
      <c r="D3682" s="24" t="s">
        <v>328</v>
      </c>
      <c r="E3682" s="24" t="s">
        <v>471</v>
      </c>
      <c r="F3682" s="23">
        <v>44429.1</v>
      </c>
      <c r="G3682" s="23">
        <v>-44428.1</v>
      </c>
      <c r="H3682" s="27">
        <v>1</v>
      </c>
      <c r="I3682" s="114"/>
      <c r="J3682" s="17"/>
    </row>
    <row r="3683" spans="1:10" s="15" customFormat="1" ht="23.25" customHeight="1" x14ac:dyDescent="0.55000000000000004">
      <c r="A3683" s="25">
        <v>558</v>
      </c>
      <c r="B3683" s="26">
        <v>100000395312</v>
      </c>
      <c r="C3683" s="25">
        <v>0</v>
      </c>
      <c r="D3683" s="24" t="s">
        <v>328</v>
      </c>
      <c r="E3683" s="24" t="s">
        <v>471</v>
      </c>
      <c r="F3683" s="23">
        <v>44429.1</v>
      </c>
      <c r="G3683" s="23">
        <v>-44428.1</v>
      </c>
      <c r="H3683" s="27">
        <v>1</v>
      </c>
      <c r="I3683" s="114"/>
      <c r="J3683" s="17"/>
    </row>
    <row r="3684" spans="1:10" s="15" customFormat="1" ht="23.25" customHeight="1" x14ac:dyDescent="0.55000000000000004">
      <c r="A3684" s="25">
        <v>559</v>
      </c>
      <c r="B3684" s="26">
        <v>100000395313</v>
      </c>
      <c r="C3684" s="25">
        <v>0</v>
      </c>
      <c r="D3684" s="24" t="s">
        <v>328</v>
      </c>
      <c r="E3684" s="24" t="s">
        <v>471</v>
      </c>
      <c r="F3684" s="23">
        <v>44429.1</v>
      </c>
      <c r="G3684" s="23">
        <v>-44428.1</v>
      </c>
      <c r="H3684" s="27">
        <v>1</v>
      </c>
      <c r="I3684" s="114"/>
      <c r="J3684" s="17"/>
    </row>
    <row r="3685" spans="1:10" s="15" customFormat="1" ht="23.25" customHeight="1" x14ac:dyDescent="0.55000000000000004">
      <c r="A3685" s="25">
        <v>560</v>
      </c>
      <c r="B3685" s="26">
        <v>100000395314</v>
      </c>
      <c r="C3685" s="25">
        <v>0</v>
      </c>
      <c r="D3685" s="24" t="s">
        <v>328</v>
      </c>
      <c r="E3685" s="24" t="s">
        <v>471</v>
      </c>
      <c r="F3685" s="23">
        <v>44429.1</v>
      </c>
      <c r="G3685" s="23">
        <v>-44428.1</v>
      </c>
      <c r="H3685" s="27">
        <v>1</v>
      </c>
      <c r="I3685" s="114"/>
      <c r="J3685" s="17"/>
    </row>
    <row r="3686" spans="1:10" s="15" customFormat="1" ht="23.25" customHeight="1" x14ac:dyDescent="0.55000000000000004">
      <c r="A3686" s="25">
        <v>561</v>
      </c>
      <c r="B3686" s="26">
        <v>100000395315</v>
      </c>
      <c r="C3686" s="25">
        <v>0</v>
      </c>
      <c r="D3686" s="24" t="s">
        <v>328</v>
      </c>
      <c r="E3686" s="24" t="s">
        <v>471</v>
      </c>
      <c r="F3686" s="23">
        <v>44429.1</v>
      </c>
      <c r="G3686" s="23">
        <v>-44428.1</v>
      </c>
      <c r="H3686" s="27">
        <v>1</v>
      </c>
      <c r="I3686" s="114"/>
      <c r="J3686" s="17"/>
    </row>
    <row r="3687" spans="1:10" s="15" customFormat="1" ht="23.25" customHeight="1" x14ac:dyDescent="0.55000000000000004">
      <c r="A3687" s="25">
        <v>562</v>
      </c>
      <c r="B3687" s="26">
        <v>100000395316</v>
      </c>
      <c r="C3687" s="25">
        <v>0</v>
      </c>
      <c r="D3687" s="24" t="s">
        <v>328</v>
      </c>
      <c r="E3687" s="24" t="s">
        <v>471</v>
      </c>
      <c r="F3687" s="23">
        <v>44429.1</v>
      </c>
      <c r="G3687" s="23">
        <v>-44428.1</v>
      </c>
      <c r="H3687" s="27">
        <v>1</v>
      </c>
      <c r="I3687" s="114"/>
      <c r="J3687" s="17"/>
    </row>
    <row r="3688" spans="1:10" s="15" customFormat="1" ht="23.25" customHeight="1" x14ac:dyDescent="0.55000000000000004">
      <c r="A3688" s="25">
        <v>563</v>
      </c>
      <c r="B3688" s="26">
        <v>100000395317</v>
      </c>
      <c r="C3688" s="25">
        <v>0</v>
      </c>
      <c r="D3688" s="24" t="s">
        <v>328</v>
      </c>
      <c r="E3688" s="24" t="s">
        <v>471</v>
      </c>
      <c r="F3688" s="23">
        <v>44429.1</v>
      </c>
      <c r="G3688" s="23">
        <v>-44428.1</v>
      </c>
      <c r="H3688" s="27">
        <v>1</v>
      </c>
      <c r="I3688" s="114"/>
      <c r="J3688" s="17"/>
    </row>
    <row r="3689" spans="1:10" s="15" customFormat="1" ht="23.25" customHeight="1" x14ac:dyDescent="0.55000000000000004">
      <c r="A3689" s="25">
        <v>564</v>
      </c>
      <c r="B3689" s="26">
        <v>100000395318</v>
      </c>
      <c r="C3689" s="25">
        <v>0</v>
      </c>
      <c r="D3689" s="24" t="s">
        <v>328</v>
      </c>
      <c r="E3689" s="24" t="s">
        <v>471</v>
      </c>
      <c r="F3689" s="23">
        <v>44429.1</v>
      </c>
      <c r="G3689" s="23">
        <v>-44428.1</v>
      </c>
      <c r="H3689" s="27">
        <v>1</v>
      </c>
      <c r="I3689" s="114"/>
      <c r="J3689" s="17"/>
    </row>
    <row r="3690" spans="1:10" s="15" customFormat="1" ht="23.25" customHeight="1" x14ac:dyDescent="0.55000000000000004">
      <c r="A3690" s="25">
        <v>565</v>
      </c>
      <c r="B3690" s="26">
        <v>100000395319</v>
      </c>
      <c r="C3690" s="25">
        <v>0</v>
      </c>
      <c r="D3690" s="24" t="s">
        <v>328</v>
      </c>
      <c r="E3690" s="24" t="s">
        <v>471</v>
      </c>
      <c r="F3690" s="23">
        <v>44429.1</v>
      </c>
      <c r="G3690" s="23">
        <v>-44428.1</v>
      </c>
      <c r="H3690" s="27">
        <v>1</v>
      </c>
      <c r="I3690" s="114"/>
      <c r="J3690" s="17"/>
    </row>
    <row r="3691" spans="1:10" s="15" customFormat="1" ht="23.25" customHeight="1" x14ac:dyDescent="0.55000000000000004">
      <c r="A3691" s="25">
        <v>566</v>
      </c>
      <c r="B3691" s="26">
        <v>100000395320</v>
      </c>
      <c r="C3691" s="25">
        <v>0</v>
      </c>
      <c r="D3691" s="24" t="s">
        <v>328</v>
      </c>
      <c r="E3691" s="24" t="s">
        <v>471</v>
      </c>
      <c r="F3691" s="23">
        <v>44429.1</v>
      </c>
      <c r="G3691" s="23">
        <v>-44428.1</v>
      </c>
      <c r="H3691" s="27">
        <v>1</v>
      </c>
      <c r="I3691" s="114"/>
      <c r="J3691" s="17"/>
    </row>
    <row r="3692" spans="1:10" s="15" customFormat="1" ht="23.25" customHeight="1" x14ac:dyDescent="0.55000000000000004">
      <c r="A3692" s="25">
        <v>567</v>
      </c>
      <c r="B3692" s="26">
        <v>100000395321</v>
      </c>
      <c r="C3692" s="25">
        <v>0</v>
      </c>
      <c r="D3692" s="24" t="s">
        <v>328</v>
      </c>
      <c r="E3692" s="24" t="s">
        <v>471</v>
      </c>
      <c r="F3692" s="23">
        <v>44429.1</v>
      </c>
      <c r="G3692" s="23">
        <v>-44428.1</v>
      </c>
      <c r="H3692" s="27">
        <v>1</v>
      </c>
      <c r="I3692" s="114"/>
      <c r="J3692" s="17"/>
    </row>
    <row r="3693" spans="1:10" s="15" customFormat="1" ht="23.25" customHeight="1" x14ac:dyDescent="0.55000000000000004">
      <c r="A3693" s="25">
        <v>568</v>
      </c>
      <c r="B3693" s="26">
        <v>100000395332</v>
      </c>
      <c r="C3693" s="25">
        <v>0</v>
      </c>
      <c r="D3693" s="24" t="s">
        <v>328</v>
      </c>
      <c r="E3693" s="24" t="s">
        <v>470</v>
      </c>
      <c r="F3693" s="23">
        <v>382300.84</v>
      </c>
      <c r="G3693" s="23">
        <v>-382299.84</v>
      </c>
      <c r="H3693" s="27">
        <v>1</v>
      </c>
      <c r="I3693" s="114"/>
      <c r="J3693" s="17"/>
    </row>
    <row r="3694" spans="1:10" s="15" customFormat="1" ht="23.25" customHeight="1" x14ac:dyDescent="0.55000000000000004">
      <c r="A3694" s="25">
        <v>569</v>
      </c>
      <c r="B3694" s="26">
        <v>100000395333</v>
      </c>
      <c r="C3694" s="25">
        <v>0</v>
      </c>
      <c r="D3694" s="24" t="s">
        <v>328</v>
      </c>
      <c r="E3694" s="24" t="s">
        <v>470</v>
      </c>
      <c r="F3694" s="23">
        <v>382300.84</v>
      </c>
      <c r="G3694" s="23">
        <v>-382299.84</v>
      </c>
      <c r="H3694" s="27">
        <v>1</v>
      </c>
      <c r="I3694" s="114"/>
      <c r="J3694" s="17"/>
    </row>
    <row r="3695" spans="1:10" s="15" customFormat="1" ht="23.25" customHeight="1" x14ac:dyDescent="0.55000000000000004">
      <c r="A3695" s="25">
        <v>570</v>
      </c>
      <c r="B3695" s="26">
        <v>100000395334</v>
      </c>
      <c r="C3695" s="25">
        <v>0</v>
      </c>
      <c r="D3695" s="24" t="s">
        <v>328</v>
      </c>
      <c r="E3695" s="24" t="s">
        <v>470</v>
      </c>
      <c r="F3695" s="23">
        <v>382300.84</v>
      </c>
      <c r="G3695" s="23">
        <v>-382299.84</v>
      </c>
      <c r="H3695" s="27">
        <v>1</v>
      </c>
      <c r="I3695" s="114"/>
      <c r="J3695" s="17"/>
    </row>
    <row r="3696" spans="1:10" s="15" customFormat="1" ht="23.25" customHeight="1" x14ac:dyDescent="0.55000000000000004">
      <c r="A3696" s="25">
        <v>571</v>
      </c>
      <c r="B3696" s="26">
        <v>100000395335</v>
      </c>
      <c r="C3696" s="25">
        <v>0</v>
      </c>
      <c r="D3696" s="24" t="s">
        <v>328</v>
      </c>
      <c r="E3696" s="24" t="s">
        <v>470</v>
      </c>
      <c r="F3696" s="23">
        <v>382300.84</v>
      </c>
      <c r="G3696" s="23">
        <v>-382299.84</v>
      </c>
      <c r="H3696" s="27">
        <v>1</v>
      </c>
      <c r="I3696" s="114"/>
      <c r="J3696" s="17"/>
    </row>
    <row r="3697" spans="1:10" s="15" customFormat="1" ht="23.25" customHeight="1" x14ac:dyDescent="0.55000000000000004">
      <c r="A3697" s="25">
        <v>572</v>
      </c>
      <c r="B3697" s="26">
        <v>100000395336</v>
      </c>
      <c r="C3697" s="25">
        <v>0</v>
      </c>
      <c r="D3697" s="24" t="s">
        <v>328</v>
      </c>
      <c r="E3697" s="24" t="s">
        <v>470</v>
      </c>
      <c r="F3697" s="23">
        <v>382300.84</v>
      </c>
      <c r="G3697" s="23">
        <v>-382299.84</v>
      </c>
      <c r="H3697" s="27">
        <v>1</v>
      </c>
      <c r="I3697" s="114"/>
      <c r="J3697" s="17"/>
    </row>
    <row r="3698" spans="1:10" s="15" customFormat="1" ht="23.25" customHeight="1" x14ac:dyDescent="0.55000000000000004">
      <c r="A3698" s="25">
        <v>573</v>
      </c>
      <c r="B3698" s="26">
        <v>100000395337</v>
      </c>
      <c r="C3698" s="25">
        <v>0</v>
      </c>
      <c r="D3698" s="24" t="s">
        <v>328</v>
      </c>
      <c r="E3698" s="24" t="s">
        <v>469</v>
      </c>
      <c r="F3698" s="23">
        <v>23764.65</v>
      </c>
      <c r="G3698" s="23">
        <v>-23763.65</v>
      </c>
      <c r="H3698" s="27">
        <v>1</v>
      </c>
      <c r="I3698" s="114"/>
      <c r="J3698" s="17"/>
    </row>
    <row r="3699" spans="1:10" s="15" customFormat="1" ht="23.25" customHeight="1" x14ac:dyDescent="0.55000000000000004">
      <c r="A3699" s="25">
        <v>574</v>
      </c>
      <c r="B3699" s="26">
        <v>100000395338</v>
      </c>
      <c r="C3699" s="25">
        <v>0</v>
      </c>
      <c r="D3699" s="24" t="s">
        <v>328</v>
      </c>
      <c r="E3699" s="24" t="s">
        <v>469</v>
      </c>
      <c r="F3699" s="23">
        <v>23764.65</v>
      </c>
      <c r="G3699" s="23">
        <v>-23763.65</v>
      </c>
      <c r="H3699" s="27">
        <v>1</v>
      </c>
      <c r="I3699" s="114"/>
      <c r="J3699" s="17"/>
    </row>
    <row r="3700" spans="1:10" s="15" customFormat="1" ht="23.25" customHeight="1" x14ac:dyDescent="0.55000000000000004">
      <c r="A3700" s="25">
        <v>575</v>
      </c>
      <c r="B3700" s="26">
        <v>100000395339</v>
      </c>
      <c r="C3700" s="25">
        <v>0</v>
      </c>
      <c r="D3700" s="24" t="s">
        <v>328</v>
      </c>
      <c r="E3700" s="24" t="s">
        <v>469</v>
      </c>
      <c r="F3700" s="23">
        <v>23764.65</v>
      </c>
      <c r="G3700" s="23">
        <v>-23763.65</v>
      </c>
      <c r="H3700" s="27">
        <v>1</v>
      </c>
      <c r="I3700" s="114"/>
      <c r="J3700" s="17"/>
    </row>
    <row r="3701" spans="1:10" s="15" customFormat="1" ht="23.25" customHeight="1" x14ac:dyDescent="0.55000000000000004">
      <c r="A3701" s="25">
        <v>576</v>
      </c>
      <c r="B3701" s="26">
        <v>100000395340</v>
      </c>
      <c r="C3701" s="25">
        <v>0</v>
      </c>
      <c r="D3701" s="24" t="s">
        <v>328</v>
      </c>
      <c r="E3701" s="24" t="s">
        <v>469</v>
      </c>
      <c r="F3701" s="23">
        <v>23764.65</v>
      </c>
      <c r="G3701" s="23">
        <v>-23763.65</v>
      </c>
      <c r="H3701" s="27">
        <v>1</v>
      </c>
      <c r="I3701" s="114"/>
      <c r="J3701" s="17"/>
    </row>
    <row r="3702" spans="1:10" s="15" customFormat="1" ht="23.25" customHeight="1" x14ac:dyDescent="0.55000000000000004">
      <c r="A3702" s="25">
        <v>577</v>
      </c>
      <c r="B3702" s="26">
        <v>100000395341</v>
      </c>
      <c r="C3702" s="25">
        <v>0</v>
      </c>
      <c r="D3702" s="24" t="s">
        <v>328</v>
      </c>
      <c r="E3702" s="24" t="s">
        <v>469</v>
      </c>
      <c r="F3702" s="23">
        <v>23764.65</v>
      </c>
      <c r="G3702" s="23">
        <v>-23763.65</v>
      </c>
      <c r="H3702" s="27">
        <v>1</v>
      </c>
      <c r="I3702" s="114"/>
      <c r="J3702" s="17"/>
    </row>
    <row r="3703" spans="1:10" s="15" customFormat="1" ht="23.25" customHeight="1" x14ac:dyDescent="0.55000000000000004">
      <c r="A3703" s="25">
        <v>578</v>
      </c>
      <c r="B3703" s="26">
        <v>100000395342</v>
      </c>
      <c r="C3703" s="25">
        <v>0</v>
      </c>
      <c r="D3703" s="24" t="s">
        <v>328</v>
      </c>
      <c r="E3703" s="24" t="s">
        <v>469</v>
      </c>
      <c r="F3703" s="23">
        <v>56828.5</v>
      </c>
      <c r="G3703" s="23">
        <v>-56827.5</v>
      </c>
      <c r="H3703" s="27">
        <v>1</v>
      </c>
      <c r="I3703" s="114"/>
      <c r="J3703" s="17"/>
    </row>
    <row r="3704" spans="1:10" s="15" customFormat="1" ht="23.25" customHeight="1" x14ac:dyDescent="0.55000000000000004">
      <c r="A3704" s="25">
        <v>579</v>
      </c>
      <c r="B3704" s="26">
        <v>100000395343</v>
      </c>
      <c r="C3704" s="25">
        <v>0</v>
      </c>
      <c r="D3704" s="24" t="s">
        <v>328</v>
      </c>
      <c r="E3704" s="24" t="s">
        <v>469</v>
      </c>
      <c r="F3704" s="23">
        <v>56828.5</v>
      </c>
      <c r="G3704" s="23">
        <v>-56827.5</v>
      </c>
      <c r="H3704" s="27">
        <v>1</v>
      </c>
      <c r="I3704" s="114"/>
      <c r="J3704" s="17"/>
    </row>
    <row r="3705" spans="1:10" s="15" customFormat="1" ht="23.25" customHeight="1" x14ac:dyDescent="0.55000000000000004">
      <c r="A3705" s="25">
        <v>580</v>
      </c>
      <c r="B3705" s="26">
        <v>100000395344</v>
      </c>
      <c r="C3705" s="25">
        <v>0</v>
      </c>
      <c r="D3705" s="24" t="s">
        <v>328</v>
      </c>
      <c r="E3705" s="24" t="s">
        <v>469</v>
      </c>
      <c r="F3705" s="23">
        <v>56828.5</v>
      </c>
      <c r="G3705" s="23">
        <v>-56827.5</v>
      </c>
      <c r="H3705" s="27">
        <v>1</v>
      </c>
      <c r="I3705" s="114"/>
      <c r="J3705" s="17"/>
    </row>
    <row r="3706" spans="1:10" s="15" customFormat="1" ht="23.25" customHeight="1" x14ac:dyDescent="0.55000000000000004">
      <c r="A3706" s="25">
        <v>581</v>
      </c>
      <c r="B3706" s="26">
        <v>100000395345</v>
      </c>
      <c r="C3706" s="25">
        <v>0</v>
      </c>
      <c r="D3706" s="24" t="s">
        <v>328</v>
      </c>
      <c r="E3706" s="24" t="s">
        <v>469</v>
      </c>
      <c r="F3706" s="23">
        <v>56828.5</v>
      </c>
      <c r="G3706" s="23">
        <v>-56827.5</v>
      </c>
      <c r="H3706" s="27">
        <v>1</v>
      </c>
      <c r="I3706" s="114"/>
      <c r="J3706" s="17"/>
    </row>
    <row r="3707" spans="1:10" s="15" customFormat="1" ht="23.25" customHeight="1" x14ac:dyDescent="0.55000000000000004">
      <c r="A3707" s="25">
        <v>582</v>
      </c>
      <c r="B3707" s="26">
        <v>100000395346</v>
      </c>
      <c r="C3707" s="25">
        <v>0</v>
      </c>
      <c r="D3707" s="24" t="s">
        <v>328</v>
      </c>
      <c r="E3707" s="24" t="s">
        <v>469</v>
      </c>
      <c r="F3707" s="23">
        <v>56828.5</v>
      </c>
      <c r="G3707" s="23">
        <v>-56827.5</v>
      </c>
      <c r="H3707" s="27">
        <v>1</v>
      </c>
      <c r="I3707" s="114"/>
      <c r="J3707" s="17"/>
    </row>
    <row r="3708" spans="1:10" s="15" customFormat="1" ht="23.25" customHeight="1" x14ac:dyDescent="0.55000000000000004">
      <c r="A3708" s="25">
        <v>583</v>
      </c>
      <c r="B3708" s="26">
        <v>100000395347</v>
      </c>
      <c r="C3708" s="25">
        <v>0</v>
      </c>
      <c r="D3708" s="24" t="s">
        <v>328</v>
      </c>
      <c r="E3708" s="24" t="s">
        <v>469</v>
      </c>
      <c r="F3708" s="23">
        <v>56828.5</v>
      </c>
      <c r="G3708" s="23">
        <v>-56827.5</v>
      </c>
      <c r="H3708" s="27">
        <v>1</v>
      </c>
      <c r="I3708" s="114"/>
      <c r="J3708" s="17"/>
    </row>
    <row r="3709" spans="1:10" s="15" customFormat="1" ht="23.25" customHeight="1" x14ac:dyDescent="0.55000000000000004">
      <c r="A3709" s="25">
        <v>584</v>
      </c>
      <c r="B3709" s="26">
        <v>100000395348</v>
      </c>
      <c r="C3709" s="25">
        <v>0</v>
      </c>
      <c r="D3709" s="24" t="s">
        <v>328</v>
      </c>
      <c r="E3709" s="24" t="s">
        <v>469</v>
      </c>
      <c r="F3709" s="23">
        <v>56828.5</v>
      </c>
      <c r="G3709" s="23">
        <v>-56827.5</v>
      </c>
      <c r="H3709" s="27">
        <v>1</v>
      </c>
      <c r="I3709" s="114"/>
      <c r="J3709" s="17"/>
    </row>
    <row r="3710" spans="1:10" s="15" customFormat="1" ht="23.25" customHeight="1" x14ac:dyDescent="0.55000000000000004">
      <c r="A3710" s="25">
        <v>585</v>
      </c>
      <c r="B3710" s="26">
        <v>100000395349</v>
      </c>
      <c r="C3710" s="25">
        <v>0</v>
      </c>
      <c r="D3710" s="24" t="s">
        <v>328</v>
      </c>
      <c r="E3710" s="24" t="s">
        <v>469</v>
      </c>
      <c r="F3710" s="23">
        <v>56828.5</v>
      </c>
      <c r="G3710" s="23">
        <v>-56827.5</v>
      </c>
      <c r="H3710" s="27">
        <v>1</v>
      </c>
      <c r="I3710" s="114"/>
      <c r="J3710" s="17"/>
    </row>
    <row r="3711" spans="1:10" s="15" customFormat="1" ht="23.25" customHeight="1" x14ac:dyDescent="0.55000000000000004">
      <c r="A3711" s="25">
        <v>586</v>
      </c>
      <c r="B3711" s="26">
        <v>100000395350</v>
      </c>
      <c r="C3711" s="25">
        <v>0</v>
      </c>
      <c r="D3711" s="24" t="s">
        <v>328</v>
      </c>
      <c r="E3711" s="24" t="s">
        <v>469</v>
      </c>
      <c r="F3711" s="23">
        <v>56828.5</v>
      </c>
      <c r="G3711" s="23">
        <v>-56827.5</v>
      </c>
      <c r="H3711" s="27">
        <v>1</v>
      </c>
      <c r="I3711" s="114"/>
      <c r="J3711" s="17"/>
    </row>
    <row r="3712" spans="1:10" s="15" customFormat="1" ht="23.25" customHeight="1" x14ac:dyDescent="0.55000000000000004">
      <c r="A3712" s="25">
        <v>587</v>
      </c>
      <c r="B3712" s="26">
        <v>100000395351</v>
      </c>
      <c r="C3712" s="25">
        <v>0</v>
      </c>
      <c r="D3712" s="24" t="s">
        <v>328</v>
      </c>
      <c r="E3712" s="24" t="s">
        <v>469</v>
      </c>
      <c r="F3712" s="23">
        <v>56828.5</v>
      </c>
      <c r="G3712" s="23">
        <v>-56827.5</v>
      </c>
      <c r="H3712" s="27">
        <v>1</v>
      </c>
      <c r="I3712" s="114"/>
      <c r="J3712" s="17"/>
    </row>
    <row r="3713" spans="1:10" s="15" customFormat="1" ht="23.25" customHeight="1" x14ac:dyDescent="0.55000000000000004">
      <c r="A3713" s="25">
        <v>588</v>
      </c>
      <c r="B3713" s="26">
        <v>100000395352</v>
      </c>
      <c r="C3713" s="25">
        <v>0</v>
      </c>
      <c r="D3713" s="24" t="s">
        <v>328</v>
      </c>
      <c r="E3713" s="24" t="s">
        <v>469</v>
      </c>
      <c r="F3713" s="23">
        <v>56828.5</v>
      </c>
      <c r="G3713" s="23">
        <v>-56827.5</v>
      </c>
      <c r="H3713" s="27">
        <v>1</v>
      </c>
      <c r="I3713" s="114"/>
      <c r="J3713" s="17"/>
    </row>
    <row r="3714" spans="1:10" s="15" customFormat="1" ht="23.25" customHeight="1" x14ac:dyDescent="0.55000000000000004">
      <c r="A3714" s="25">
        <v>589</v>
      </c>
      <c r="B3714" s="26">
        <v>100000395353</v>
      </c>
      <c r="C3714" s="25">
        <v>0</v>
      </c>
      <c r="D3714" s="24" t="s">
        <v>328</v>
      </c>
      <c r="E3714" s="24" t="s">
        <v>469</v>
      </c>
      <c r="F3714" s="23">
        <v>56828.5</v>
      </c>
      <c r="G3714" s="23">
        <v>-56827.5</v>
      </c>
      <c r="H3714" s="27">
        <v>1</v>
      </c>
      <c r="I3714" s="114"/>
      <c r="J3714" s="17"/>
    </row>
    <row r="3715" spans="1:10" s="15" customFormat="1" ht="23.25" customHeight="1" x14ac:dyDescent="0.55000000000000004">
      <c r="A3715" s="25">
        <v>590</v>
      </c>
      <c r="B3715" s="26">
        <v>100000395354</v>
      </c>
      <c r="C3715" s="25">
        <v>0</v>
      </c>
      <c r="D3715" s="24" t="s">
        <v>328</v>
      </c>
      <c r="E3715" s="24" t="s">
        <v>469</v>
      </c>
      <c r="F3715" s="23">
        <v>56828.5</v>
      </c>
      <c r="G3715" s="23">
        <v>-56827.5</v>
      </c>
      <c r="H3715" s="27">
        <v>1</v>
      </c>
      <c r="I3715" s="114"/>
      <c r="J3715" s="17"/>
    </row>
    <row r="3716" spans="1:10" s="15" customFormat="1" ht="23.25" customHeight="1" x14ac:dyDescent="0.55000000000000004">
      <c r="A3716" s="25">
        <v>591</v>
      </c>
      <c r="B3716" s="26">
        <v>100000395355</v>
      </c>
      <c r="C3716" s="25">
        <v>0</v>
      </c>
      <c r="D3716" s="24" t="s">
        <v>328</v>
      </c>
      <c r="E3716" s="24" t="s">
        <v>469</v>
      </c>
      <c r="F3716" s="23">
        <v>56828.5</v>
      </c>
      <c r="G3716" s="23">
        <v>-56827.5</v>
      </c>
      <c r="H3716" s="27">
        <v>1</v>
      </c>
      <c r="I3716" s="114"/>
      <c r="J3716" s="17"/>
    </row>
    <row r="3717" spans="1:10" s="15" customFormat="1" ht="23.25" customHeight="1" x14ac:dyDescent="0.55000000000000004">
      <c r="A3717" s="25">
        <v>592</v>
      </c>
      <c r="B3717" s="26">
        <v>100000395356</v>
      </c>
      <c r="C3717" s="25">
        <v>0</v>
      </c>
      <c r="D3717" s="24" t="s">
        <v>328</v>
      </c>
      <c r="E3717" s="24" t="s">
        <v>469</v>
      </c>
      <c r="F3717" s="23">
        <v>56828.5</v>
      </c>
      <c r="G3717" s="23">
        <v>-56827.5</v>
      </c>
      <c r="H3717" s="27">
        <v>1</v>
      </c>
      <c r="I3717" s="114"/>
      <c r="J3717" s="17"/>
    </row>
    <row r="3718" spans="1:10" s="15" customFormat="1" ht="23.25" customHeight="1" x14ac:dyDescent="0.55000000000000004">
      <c r="A3718" s="25">
        <v>593</v>
      </c>
      <c r="B3718" s="26">
        <v>100000395357</v>
      </c>
      <c r="C3718" s="25">
        <v>0</v>
      </c>
      <c r="D3718" s="24" t="s">
        <v>328</v>
      </c>
      <c r="E3718" s="24" t="s">
        <v>469</v>
      </c>
      <c r="F3718" s="23">
        <v>12398.95</v>
      </c>
      <c r="G3718" s="23">
        <v>-12397.95</v>
      </c>
      <c r="H3718" s="27">
        <v>1</v>
      </c>
      <c r="I3718" s="114"/>
      <c r="J3718" s="17"/>
    </row>
    <row r="3719" spans="1:10" s="15" customFormat="1" ht="23.25" customHeight="1" x14ac:dyDescent="0.55000000000000004">
      <c r="A3719" s="25">
        <v>594</v>
      </c>
      <c r="B3719" s="26">
        <v>100000395358</v>
      </c>
      <c r="C3719" s="25">
        <v>0</v>
      </c>
      <c r="D3719" s="24" t="s">
        <v>328</v>
      </c>
      <c r="E3719" s="24" t="s">
        <v>469</v>
      </c>
      <c r="F3719" s="23">
        <v>12398.95</v>
      </c>
      <c r="G3719" s="23">
        <v>-12397.95</v>
      </c>
      <c r="H3719" s="27">
        <v>1</v>
      </c>
      <c r="I3719" s="114"/>
      <c r="J3719" s="17"/>
    </row>
    <row r="3720" spans="1:10" s="15" customFormat="1" ht="23.25" customHeight="1" x14ac:dyDescent="0.55000000000000004">
      <c r="A3720" s="25">
        <v>595</v>
      </c>
      <c r="B3720" s="26">
        <v>100000395359</v>
      </c>
      <c r="C3720" s="25">
        <v>0</v>
      </c>
      <c r="D3720" s="24" t="s">
        <v>328</v>
      </c>
      <c r="E3720" s="24" t="s">
        <v>469</v>
      </c>
      <c r="F3720" s="23">
        <v>12398.95</v>
      </c>
      <c r="G3720" s="23">
        <v>-12397.95</v>
      </c>
      <c r="H3720" s="27">
        <v>1</v>
      </c>
      <c r="I3720" s="114"/>
      <c r="J3720" s="17"/>
    </row>
    <row r="3721" spans="1:10" s="15" customFormat="1" ht="23.25" customHeight="1" x14ac:dyDescent="0.55000000000000004">
      <c r="A3721" s="25">
        <v>596</v>
      </c>
      <c r="B3721" s="26">
        <v>100000395360</v>
      </c>
      <c r="C3721" s="25">
        <v>0</v>
      </c>
      <c r="D3721" s="24" t="s">
        <v>328</v>
      </c>
      <c r="E3721" s="24" t="s">
        <v>469</v>
      </c>
      <c r="F3721" s="23">
        <v>12398.95</v>
      </c>
      <c r="G3721" s="23">
        <v>-12397.95</v>
      </c>
      <c r="H3721" s="27">
        <v>1</v>
      </c>
      <c r="I3721" s="114"/>
      <c r="J3721" s="17"/>
    </row>
    <row r="3722" spans="1:10" s="15" customFormat="1" ht="23.25" customHeight="1" x14ac:dyDescent="0.55000000000000004">
      <c r="A3722" s="25">
        <v>597</v>
      </c>
      <c r="B3722" s="26">
        <v>100000395361</v>
      </c>
      <c r="C3722" s="25">
        <v>0</v>
      </c>
      <c r="D3722" s="24" t="s">
        <v>328</v>
      </c>
      <c r="E3722" s="24" t="s">
        <v>469</v>
      </c>
      <c r="F3722" s="23">
        <v>12398.95</v>
      </c>
      <c r="G3722" s="23">
        <v>-12397.95</v>
      </c>
      <c r="H3722" s="27">
        <v>1</v>
      </c>
      <c r="I3722" s="114"/>
      <c r="J3722" s="17"/>
    </row>
    <row r="3723" spans="1:10" s="15" customFormat="1" ht="23.25" customHeight="1" x14ac:dyDescent="0.55000000000000004">
      <c r="A3723" s="25">
        <v>598</v>
      </c>
      <c r="B3723" s="26">
        <v>100000395362</v>
      </c>
      <c r="C3723" s="25">
        <v>0</v>
      </c>
      <c r="D3723" s="24" t="s">
        <v>328</v>
      </c>
      <c r="E3723" s="24" t="s">
        <v>469</v>
      </c>
      <c r="F3723" s="23">
        <v>12398.95</v>
      </c>
      <c r="G3723" s="23">
        <v>-12397.95</v>
      </c>
      <c r="H3723" s="27">
        <v>1</v>
      </c>
      <c r="I3723" s="114"/>
      <c r="J3723" s="17"/>
    </row>
    <row r="3724" spans="1:10" s="15" customFormat="1" ht="23.25" customHeight="1" x14ac:dyDescent="0.55000000000000004">
      <c r="A3724" s="25">
        <v>599</v>
      </c>
      <c r="B3724" s="26">
        <v>100000395363</v>
      </c>
      <c r="C3724" s="25">
        <v>0</v>
      </c>
      <c r="D3724" s="24" t="s">
        <v>328</v>
      </c>
      <c r="E3724" s="24" t="s">
        <v>469</v>
      </c>
      <c r="F3724" s="23">
        <v>12398.95</v>
      </c>
      <c r="G3724" s="23">
        <v>-12397.95</v>
      </c>
      <c r="H3724" s="27">
        <v>1</v>
      </c>
      <c r="I3724" s="114"/>
      <c r="J3724" s="17"/>
    </row>
    <row r="3725" spans="1:10" s="15" customFormat="1" ht="23.25" customHeight="1" x14ac:dyDescent="0.55000000000000004">
      <c r="A3725" s="25">
        <v>600</v>
      </c>
      <c r="B3725" s="26">
        <v>100000395364</v>
      </c>
      <c r="C3725" s="25">
        <v>0</v>
      </c>
      <c r="D3725" s="24" t="s">
        <v>328</v>
      </c>
      <c r="E3725" s="24" t="s">
        <v>468</v>
      </c>
      <c r="F3725" s="23">
        <v>45566598.420000002</v>
      </c>
      <c r="G3725" s="23">
        <v>-45566597.420000002</v>
      </c>
      <c r="H3725" s="27">
        <v>1</v>
      </c>
      <c r="I3725" s="114"/>
      <c r="J3725" s="17"/>
    </row>
    <row r="3726" spans="1:10" s="15" customFormat="1" ht="23.25" customHeight="1" x14ac:dyDescent="0.55000000000000004">
      <c r="A3726" s="25">
        <v>601</v>
      </c>
      <c r="B3726" s="26">
        <v>100000395365</v>
      </c>
      <c r="C3726" s="25">
        <v>0</v>
      </c>
      <c r="D3726" s="24" t="s">
        <v>328</v>
      </c>
      <c r="E3726" s="24" t="s">
        <v>468</v>
      </c>
      <c r="F3726" s="23">
        <v>45566598.420000002</v>
      </c>
      <c r="G3726" s="23">
        <v>-45566597.420000002</v>
      </c>
      <c r="H3726" s="27">
        <v>1</v>
      </c>
      <c r="I3726" s="114"/>
      <c r="J3726" s="17"/>
    </row>
    <row r="3727" spans="1:10" s="15" customFormat="1" ht="23.25" customHeight="1" x14ac:dyDescent="0.55000000000000004">
      <c r="A3727" s="25">
        <v>602</v>
      </c>
      <c r="B3727" s="26">
        <v>100000395366</v>
      </c>
      <c r="C3727" s="25">
        <v>0</v>
      </c>
      <c r="D3727" s="24" t="s">
        <v>328</v>
      </c>
      <c r="E3727" s="24" t="s">
        <v>467</v>
      </c>
      <c r="F3727" s="23">
        <v>191150.42</v>
      </c>
      <c r="G3727" s="23">
        <v>-191149.42</v>
      </c>
      <c r="H3727" s="27">
        <v>1</v>
      </c>
      <c r="I3727" s="114"/>
      <c r="J3727" s="17"/>
    </row>
    <row r="3728" spans="1:10" s="15" customFormat="1" ht="23.25" customHeight="1" x14ac:dyDescent="0.55000000000000004">
      <c r="A3728" s="25">
        <v>603</v>
      </c>
      <c r="B3728" s="26">
        <v>100000395367</v>
      </c>
      <c r="C3728" s="25">
        <v>0</v>
      </c>
      <c r="D3728" s="24" t="s">
        <v>328</v>
      </c>
      <c r="E3728" s="24" t="s">
        <v>466</v>
      </c>
      <c r="F3728" s="23">
        <v>568285.03</v>
      </c>
      <c r="G3728" s="23">
        <v>-568284.03</v>
      </c>
      <c r="H3728" s="27">
        <v>1</v>
      </c>
      <c r="I3728" s="114"/>
      <c r="J3728" s="17"/>
    </row>
    <row r="3729" spans="1:10" s="15" customFormat="1" ht="23.25" customHeight="1" x14ac:dyDescent="0.55000000000000004">
      <c r="A3729" s="25">
        <v>604</v>
      </c>
      <c r="B3729" s="26">
        <v>100000395368</v>
      </c>
      <c r="C3729" s="25">
        <v>0</v>
      </c>
      <c r="D3729" s="24" t="s">
        <v>328</v>
      </c>
      <c r="E3729" s="24" t="s">
        <v>466</v>
      </c>
      <c r="F3729" s="23">
        <v>568285.03</v>
      </c>
      <c r="G3729" s="23">
        <v>-568284.03</v>
      </c>
      <c r="H3729" s="27">
        <v>1</v>
      </c>
      <c r="I3729" s="114"/>
      <c r="J3729" s="17"/>
    </row>
    <row r="3730" spans="1:10" s="15" customFormat="1" ht="23.25" customHeight="1" x14ac:dyDescent="0.55000000000000004">
      <c r="A3730" s="25">
        <v>605</v>
      </c>
      <c r="B3730" s="26">
        <v>100000395369</v>
      </c>
      <c r="C3730" s="25">
        <v>0</v>
      </c>
      <c r="D3730" s="24" t="s">
        <v>328</v>
      </c>
      <c r="E3730" s="24" t="s">
        <v>465</v>
      </c>
      <c r="F3730" s="23">
        <v>1425878.79</v>
      </c>
      <c r="G3730" s="23">
        <v>-1425877.79</v>
      </c>
      <c r="H3730" s="27">
        <v>1</v>
      </c>
      <c r="I3730" s="114"/>
      <c r="J3730" s="17"/>
    </row>
    <row r="3731" spans="1:10" s="15" customFormat="1" ht="23.25" customHeight="1" x14ac:dyDescent="0.55000000000000004">
      <c r="A3731" s="25">
        <v>606</v>
      </c>
      <c r="B3731" s="26">
        <v>100000395370</v>
      </c>
      <c r="C3731" s="25">
        <v>0</v>
      </c>
      <c r="D3731" s="24" t="s">
        <v>328</v>
      </c>
      <c r="E3731" s="24" t="s">
        <v>465</v>
      </c>
      <c r="F3731" s="23">
        <v>1425878.79</v>
      </c>
      <c r="G3731" s="23">
        <v>-1425877.79</v>
      </c>
      <c r="H3731" s="27">
        <v>1</v>
      </c>
      <c r="I3731" s="114"/>
      <c r="J3731" s="17"/>
    </row>
    <row r="3732" spans="1:10" s="15" customFormat="1" ht="23.25" customHeight="1" x14ac:dyDescent="0.55000000000000004">
      <c r="A3732" s="25">
        <v>607</v>
      </c>
      <c r="B3732" s="26">
        <v>100000395371</v>
      </c>
      <c r="C3732" s="25">
        <v>0</v>
      </c>
      <c r="D3732" s="24" t="s">
        <v>328</v>
      </c>
      <c r="E3732" s="24" t="s">
        <v>464</v>
      </c>
      <c r="F3732" s="23">
        <v>25831.14</v>
      </c>
      <c r="G3732" s="23">
        <v>-25830.14</v>
      </c>
      <c r="H3732" s="27">
        <v>1</v>
      </c>
      <c r="I3732" s="114"/>
      <c r="J3732" s="17"/>
    </row>
    <row r="3733" spans="1:10" s="15" customFormat="1" ht="23.25" customHeight="1" x14ac:dyDescent="0.55000000000000004">
      <c r="A3733" s="25">
        <v>608</v>
      </c>
      <c r="B3733" s="26">
        <v>100000395372</v>
      </c>
      <c r="C3733" s="25">
        <v>0</v>
      </c>
      <c r="D3733" s="24" t="s">
        <v>328</v>
      </c>
      <c r="E3733" s="24" t="s">
        <v>464</v>
      </c>
      <c r="F3733" s="23">
        <v>25831.14</v>
      </c>
      <c r="G3733" s="23">
        <v>-25830.14</v>
      </c>
      <c r="H3733" s="27">
        <v>1</v>
      </c>
      <c r="I3733" s="114"/>
      <c r="J3733" s="17"/>
    </row>
    <row r="3734" spans="1:10" s="15" customFormat="1" ht="23.25" customHeight="1" x14ac:dyDescent="0.55000000000000004">
      <c r="A3734" s="25">
        <v>609</v>
      </c>
      <c r="B3734" s="26">
        <v>100000395373</v>
      </c>
      <c r="C3734" s="25">
        <v>0</v>
      </c>
      <c r="D3734" s="24" t="s">
        <v>328</v>
      </c>
      <c r="E3734" s="24" t="s">
        <v>464</v>
      </c>
      <c r="F3734" s="23">
        <v>25831.14</v>
      </c>
      <c r="G3734" s="23">
        <v>-25830.14</v>
      </c>
      <c r="H3734" s="27">
        <v>1</v>
      </c>
      <c r="I3734" s="114"/>
      <c r="J3734" s="17"/>
    </row>
    <row r="3735" spans="1:10" s="15" customFormat="1" ht="23.25" customHeight="1" x14ac:dyDescent="0.55000000000000004">
      <c r="A3735" s="25">
        <v>610</v>
      </c>
      <c r="B3735" s="26">
        <v>100000395374</v>
      </c>
      <c r="C3735" s="25">
        <v>0</v>
      </c>
      <c r="D3735" s="24" t="s">
        <v>328</v>
      </c>
      <c r="E3735" s="24" t="s">
        <v>464</v>
      </c>
      <c r="F3735" s="23">
        <v>25831.14</v>
      </c>
      <c r="G3735" s="23">
        <v>-25830.14</v>
      </c>
      <c r="H3735" s="27">
        <v>1</v>
      </c>
      <c r="I3735" s="114"/>
      <c r="J3735" s="17"/>
    </row>
    <row r="3736" spans="1:10" s="15" customFormat="1" ht="23.25" customHeight="1" x14ac:dyDescent="0.55000000000000004">
      <c r="A3736" s="25">
        <v>611</v>
      </c>
      <c r="B3736" s="26">
        <v>100000395375</v>
      </c>
      <c r="C3736" s="25">
        <v>0</v>
      </c>
      <c r="D3736" s="24" t="s">
        <v>328</v>
      </c>
      <c r="E3736" s="24" t="s">
        <v>464</v>
      </c>
      <c r="F3736" s="23">
        <v>25831.14</v>
      </c>
      <c r="G3736" s="23">
        <v>-25830.14</v>
      </c>
      <c r="H3736" s="27">
        <v>1</v>
      </c>
      <c r="I3736" s="114"/>
      <c r="J3736" s="17"/>
    </row>
    <row r="3737" spans="1:10" s="15" customFormat="1" ht="23.25" customHeight="1" x14ac:dyDescent="0.55000000000000004">
      <c r="A3737" s="25">
        <v>612</v>
      </c>
      <c r="B3737" s="26">
        <v>100000395376</v>
      </c>
      <c r="C3737" s="25">
        <v>0</v>
      </c>
      <c r="D3737" s="24" t="s">
        <v>328</v>
      </c>
      <c r="E3737" s="24" t="s">
        <v>464</v>
      </c>
      <c r="F3737" s="23">
        <v>25831.14</v>
      </c>
      <c r="G3737" s="23">
        <v>-25830.14</v>
      </c>
      <c r="H3737" s="27">
        <v>1</v>
      </c>
      <c r="I3737" s="114"/>
      <c r="J3737" s="17"/>
    </row>
    <row r="3738" spans="1:10" s="15" customFormat="1" ht="23.25" customHeight="1" x14ac:dyDescent="0.55000000000000004">
      <c r="A3738" s="25">
        <v>613</v>
      </c>
      <c r="B3738" s="26">
        <v>100000395377</v>
      </c>
      <c r="C3738" s="25">
        <v>0</v>
      </c>
      <c r="D3738" s="24" t="s">
        <v>328</v>
      </c>
      <c r="E3738" s="24" t="s">
        <v>464</v>
      </c>
      <c r="F3738" s="23">
        <v>25831.14</v>
      </c>
      <c r="G3738" s="23">
        <v>-25830.14</v>
      </c>
      <c r="H3738" s="27">
        <v>1</v>
      </c>
      <c r="I3738" s="114"/>
      <c r="J3738" s="17"/>
    </row>
    <row r="3739" spans="1:10" s="15" customFormat="1" ht="23.25" customHeight="1" x14ac:dyDescent="0.55000000000000004">
      <c r="A3739" s="25">
        <v>614</v>
      </c>
      <c r="B3739" s="26">
        <v>100000395378</v>
      </c>
      <c r="C3739" s="25">
        <v>0</v>
      </c>
      <c r="D3739" s="24" t="s">
        <v>328</v>
      </c>
      <c r="E3739" s="24" t="s">
        <v>464</v>
      </c>
      <c r="F3739" s="23">
        <v>25831.14</v>
      </c>
      <c r="G3739" s="23">
        <v>-25830.14</v>
      </c>
      <c r="H3739" s="27">
        <v>1</v>
      </c>
      <c r="I3739" s="114"/>
      <c r="J3739" s="17"/>
    </row>
    <row r="3740" spans="1:10" s="15" customFormat="1" ht="23.25" customHeight="1" x14ac:dyDescent="0.55000000000000004">
      <c r="A3740" s="25">
        <v>615</v>
      </c>
      <c r="B3740" s="26">
        <v>100000395379</v>
      </c>
      <c r="C3740" s="25">
        <v>0</v>
      </c>
      <c r="D3740" s="24" t="s">
        <v>328</v>
      </c>
      <c r="E3740" s="24" t="s">
        <v>464</v>
      </c>
      <c r="F3740" s="23">
        <v>25831.14</v>
      </c>
      <c r="G3740" s="23">
        <v>-25830.14</v>
      </c>
      <c r="H3740" s="27">
        <v>1</v>
      </c>
      <c r="I3740" s="114"/>
      <c r="J3740" s="17"/>
    </row>
    <row r="3741" spans="1:10" s="15" customFormat="1" ht="23.25" customHeight="1" x14ac:dyDescent="0.55000000000000004">
      <c r="A3741" s="25">
        <v>616</v>
      </c>
      <c r="B3741" s="26">
        <v>100000395380</v>
      </c>
      <c r="C3741" s="25">
        <v>0</v>
      </c>
      <c r="D3741" s="24" t="s">
        <v>328</v>
      </c>
      <c r="E3741" s="24" t="s">
        <v>464</v>
      </c>
      <c r="F3741" s="23">
        <v>25831.14</v>
      </c>
      <c r="G3741" s="23">
        <v>-25830.14</v>
      </c>
      <c r="H3741" s="27">
        <v>1</v>
      </c>
      <c r="I3741" s="114"/>
      <c r="J3741" s="17"/>
    </row>
    <row r="3742" spans="1:10" s="15" customFormat="1" ht="23.25" customHeight="1" x14ac:dyDescent="0.55000000000000004">
      <c r="A3742" s="25">
        <v>617</v>
      </c>
      <c r="B3742" s="26">
        <v>100000395381</v>
      </c>
      <c r="C3742" s="25">
        <v>0</v>
      </c>
      <c r="D3742" s="24" t="s">
        <v>328</v>
      </c>
      <c r="E3742" s="24" t="s">
        <v>464</v>
      </c>
      <c r="F3742" s="23">
        <v>25831.14</v>
      </c>
      <c r="G3742" s="23">
        <v>-25830.14</v>
      </c>
      <c r="H3742" s="27">
        <v>1</v>
      </c>
      <c r="I3742" s="114"/>
      <c r="J3742" s="17"/>
    </row>
    <row r="3743" spans="1:10" s="15" customFormat="1" ht="23.25" customHeight="1" x14ac:dyDescent="0.55000000000000004">
      <c r="A3743" s="25">
        <v>618</v>
      </c>
      <c r="B3743" s="26">
        <v>100000395382</v>
      </c>
      <c r="C3743" s="25">
        <v>0</v>
      </c>
      <c r="D3743" s="24" t="s">
        <v>328</v>
      </c>
      <c r="E3743" s="24" t="s">
        <v>463</v>
      </c>
      <c r="F3743" s="23">
        <v>25831.14</v>
      </c>
      <c r="G3743" s="23">
        <v>-25830.14</v>
      </c>
      <c r="H3743" s="27">
        <v>1</v>
      </c>
      <c r="I3743" s="114"/>
      <c r="J3743" s="17"/>
    </row>
    <row r="3744" spans="1:10" s="15" customFormat="1" ht="23.25" customHeight="1" x14ac:dyDescent="0.55000000000000004">
      <c r="A3744" s="25">
        <v>619</v>
      </c>
      <c r="B3744" s="26">
        <v>100000395383</v>
      </c>
      <c r="C3744" s="25">
        <v>0</v>
      </c>
      <c r="D3744" s="24" t="s">
        <v>328</v>
      </c>
      <c r="E3744" s="24" t="s">
        <v>463</v>
      </c>
      <c r="F3744" s="23">
        <v>25831.14</v>
      </c>
      <c r="G3744" s="23">
        <v>-25830.14</v>
      </c>
      <c r="H3744" s="27">
        <v>1</v>
      </c>
      <c r="I3744" s="114"/>
      <c r="J3744" s="17"/>
    </row>
    <row r="3745" spans="1:10" s="15" customFormat="1" ht="23.25" customHeight="1" x14ac:dyDescent="0.55000000000000004">
      <c r="A3745" s="25">
        <v>620</v>
      </c>
      <c r="B3745" s="26">
        <v>100000395384</v>
      </c>
      <c r="C3745" s="25">
        <v>0</v>
      </c>
      <c r="D3745" s="24" t="s">
        <v>328</v>
      </c>
      <c r="E3745" s="24" t="s">
        <v>463</v>
      </c>
      <c r="F3745" s="23">
        <v>25831.14</v>
      </c>
      <c r="G3745" s="23">
        <v>-25830.14</v>
      </c>
      <c r="H3745" s="27">
        <v>1</v>
      </c>
      <c r="I3745" s="114"/>
      <c r="J3745" s="17"/>
    </row>
    <row r="3746" spans="1:10" s="15" customFormat="1" ht="23.25" customHeight="1" x14ac:dyDescent="0.55000000000000004">
      <c r="A3746" s="25">
        <v>621</v>
      </c>
      <c r="B3746" s="26">
        <v>100000395385</v>
      </c>
      <c r="C3746" s="25">
        <v>0</v>
      </c>
      <c r="D3746" s="24" t="s">
        <v>328</v>
      </c>
      <c r="E3746" s="24" t="s">
        <v>463</v>
      </c>
      <c r="F3746" s="23">
        <v>25831.14</v>
      </c>
      <c r="G3746" s="23">
        <v>-25830.14</v>
      </c>
      <c r="H3746" s="27">
        <v>1</v>
      </c>
      <c r="I3746" s="114"/>
      <c r="J3746" s="17"/>
    </row>
    <row r="3747" spans="1:10" s="15" customFormat="1" ht="23.25" customHeight="1" x14ac:dyDescent="0.55000000000000004">
      <c r="A3747" s="25">
        <v>622</v>
      </c>
      <c r="B3747" s="26">
        <v>100000395386</v>
      </c>
      <c r="C3747" s="25">
        <v>0</v>
      </c>
      <c r="D3747" s="24" t="s">
        <v>328</v>
      </c>
      <c r="E3747" s="24" t="s">
        <v>463</v>
      </c>
      <c r="F3747" s="23">
        <v>25831.14</v>
      </c>
      <c r="G3747" s="23">
        <v>-25830.14</v>
      </c>
      <c r="H3747" s="27">
        <v>1</v>
      </c>
      <c r="I3747" s="114"/>
      <c r="J3747" s="17"/>
    </row>
    <row r="3748" spans="1:10" s="15" customFormat="1" ht="23.25" customHeight="1" x14ac:dyDescent="0.55000000000000004">
      <c r="A3748" s="25">
        <v>623</v>
      </c>
      <c r="B3748" s="26">
        <v>100000395387</v>
      </c>
      <c r="C3748" s="25">
        <v>0</v>
      </c>
      <c r="D3748" s="24" t="s">
        <v>328</v>
      </c>
      <c r="E3748" s="24" t="s">
        <v>463</v>
      </c>
      <c r="F3748" s="23">
        <v>25831.14</v>
      </c>
      <c r="G3748" s="23">
        <v>-25830.14</v>
      </c>
      <c r="H3748" s="27">
        <v>1</v>
      </c>
      <c r="I3748" s="114"/>
      <c r="J3748" s="17"/>
    </row>
    <row r="3749" spans="1:10" s="15" customFormat="1" ht="23.25" customHeight="1" x14ac:dyDescent="0.55000000000000004">
      <c r="A3749" s="25">
        <v>624</v>
      </c>
      <c r="B3749" s="26">
        <v>100000395388</v>
      </c>
      <c r="C3749" s="25">
        <v>0</v>
      </c>
      <c r="D3749" s="24" t="s">
        <v>328</v>
      </c>
      <c r="E3749" s="24" t="s">
        <v>463</v>
      </c>
      <c r="F3749" s="23">
        <v>25831.14</v>
      </c>
      <c r="G3749" s="23">
        <v>-25830.14</v>
      </c>
      <c r="H3749" s="27">
        <v>1</v>
      </c>
      <c r="I3749" s="114"/>
      <c r="J3749" s="17"/>
    </row>
    <row r="3750" spans="1:10" s="15" customFormat="1" ht="23.25" customHeight="1" x14ac:dyDescent="0.55000000000000004">
      <c r="A3750" s="25">
        <v>625</v>
      </c>
      <c r="B3750" s="26">
        <v>100000395389</v>
      </c>
      <c r="C3750" s="25">
        <v>0</v>
      </c>
      <c r="D3750" s="24" t="s">
        <v>328</v>
      </c>
      <c r="E3750" s="24" t="s">
        <v>463</v>
      </c>
      <c r="F3750" s="23">
        <v>25831.14</v>
      </c>
      <c r="G3750" s="23">
        <v>-25830.14</v>
      </c>
      <c r="H3750" s="27">
        <v>1</v>
      </c>
      <c r="I3750" s="114"/>
      <c r="J3750" s="17"/>
    </row>
    <row r="3751" spans="1:10" s="15" customFormat="1" ht="23.25" customHeight="1" x14ac:dyDescent="0.55000000000000004">
      <c r="A3751" s="25">
        <v>626</v>
      </c>
      <c r="B3751" s="26">
        <v>100000395390</v>
      </c>
      <c r="C3751" s="25">
        <v>0</v>
      </c>
      <c r="D3751" s="24" t="s">
        <v>328</v>
      </c>
      <c r="E3751" s="24" t="s">
        <v>463</v>
      </c>
      <c r="F3751" s="23">
        <v>25831.14</v>
      </c>
      <c r="G3751" s="23">
        <v>-25830.14</v>
      </c>
      <c r="H3751" s="27">
        <v>1</v>
      </c>
      <c r="I3751" s="114"/>
      <c r="J3751" s="17"/>
    </row>
    <row r="3752" spans="1:10" s="15" customFormat="1" ht="23.25" customHeight="1" x14ac:dyDescent="0.55000000000000004">
      <c r="A3752" s="25">
        <v>627</v>
      </c>
      <c r="B3752" s="26">
        <v>100000395391</v>
      </c>
      <c r="C3752" s="25">
        <v>0</v>
      </c>
      <c r="D3752" s="24" t="s">
        <v>328</v>
      </c>
      <c r="E3752" s="24" t="s">
        <v>463</v>
      </c>
      <c r="F3752" s="23">
        <v>25831.14</v>
      </c>
      <c r="G3752" s="23">
        <v>-25830.14</v>
      </c>
      <c r="H3752" s="27">
        <v>1</v>
      </c>
      <c r="I3752" s="114"/>
      <c r="J3752" s="17"/>
    </row>
    <row r="3753" spans="1:10" s="15" customFormat="1" ht="23.25" customHeight="1" x14ac:dyDescent="0.55000000000000004">
      <c r="A3753" s="25">
        <v>628</v>
      </c>
      <c r="B3753" s="26">
        <v>100000395392</v>
      </c>
      <c r="C3753" s="25">
        <v>0</v>
      </c>
      <c r="D3753" s="24" t="s">
        <v>328</v>
      </c>
      <c r="E3753" s="24" t="s">
        <v>463</v>
      </c>
      <c r="F3753" s="23">
        <v>25831.14</v>
      </c>
      <c r="G3753" s="23">
        <v>-25830.14</v>
      </c>
      <c r="H3753" s="27">
        <v>1</v>
      </c>
      <c r="I3753" s="114"/>
      <c r="J3753" s="17"/>
    </row>
    <row r="3754" spans="1:10" s="15" customFormat="1" ht="23.25" customHeight="1" x14ac:dyDescent="0.55000000000000004">
      <c r="A3754" s="25">
        <v>629</v>
      </c>
      <c r="B3754" s="26">
        <v>100000395393</v>
      </c>
      <c r="C3754" s="25">
        <v>0</v>
      </c>
      <c r="D3754" s="24" t="s">
        <v>328</v>
      </c>
      <c r="E3754" s="24" t="s">
        <v>463</v>
      </c>
      <c r="F3754" s="23">
        <v>25831.14</v>
      </c>
      <c r="G3754" s="23">
        <v>-25830.14</v>
      </c>
      <c r="H3754" s="27">
        <v>1</v>
      </c>
      <c r="I3754" s="114"/>
      <c r="J3754" s="17"/>
    </row>
    <row r="3755" spans="1:10" s="15" customFormat="1" ht="23.25" customHeight="1" x14ac:dyDescent="0.55000000000000004">
      <c r="A3755" s="25">
        <v>630</v>
      </c>
      <c r="B3755" s="26">
        <v>100000395394</v>
      </c>
      <c r="C3755" s="25">
        <v>0</v>
      </c>
      <c r="D3755" s="24" t="s">
        <v>328</v>
      </c>
      <c r="E3755" s="24" t="s">
        <v>463</v>
      </c>
      <c r="F3755" s="23">
        <v>25831.14</v>
      </c>
      <c r="G3755" s="23">
        <v>-25830.14</v>
      </c>
      <c r="H3755" s="27">
        <v>1</v>
      </c>
      <c r="I3755" s="114"/>
      <c r="J3755" s="17"/>
    </row>
    <row r="3756" spans="1:10" s="15" customFormat="1" ht="23.25" customHeight="1" x14ac:dyDescent="0.55000000000000004">
      <c r="A3756" s="25">
        <v>631</v>
      </c>
      <c r="B3756" s="26">
        <v>100000395395</v>
      </c>
      <c r="C3756" s="25">
        <v>0</v>
      </c>
      <c r="D3756" s="24" t="s">
        <v>328</v>
      </c>
      <c r="E3756" s="24" t="s">
        <v>463</v>
      </c>
      <c r="F3756" s="23">
        <v>25831.14</v>
      </c>
      <c r="G3756" s="23">
        <v>-25830.14</v>
      </c>
      <c r="H3756" s="27">
        <v>1</v>
      </c>
      <c r="I3756" s="114"/>
      <c r="J3756" s="17"/>
    </row>
    <row r="3757" spans="1:10" s="15" customFormat="1" ht="23.25" customHeight="1" x14ac:dyDescent="0.55000000000000004">
      <c r="A3757" s="25">
        <v>632</v>
      </c>
      <c r="B3757" s="26">
        <v>100000395396</v>
      </c>
      <c r="C3757" s="25">
        <v>0</v>
      </c>
      <c r="D3757" s="24" t="s">
        <v>328</v>
      </c>
      <c r="E3757" s="24" t="s">
        <v>463</v>
      </c>
      <c r="F3757" s="23">
        <v>25831.14</v>
      </c>
      <c r="G3757" s="23">
        <v>-25830.14</v>
      </c>
      <c r="H3757" s="27">
        <v>1</v>
      </c>
      <c r="I3757" s="114"/>
      <c r="J3757" s="17"/>
    </row>
    <row r="3758" spans="1:10" s="15" customFormat="1" ht="23.25" customHeight="1" x14ac:dyDescent="0.55000000000000004">
      <c r="A3758" s="25">
        <v>633</v>
      </c>
      <c r="B3758" s="26">
        <v>100000395397</v>
      </c>
      <c r="C3758" s="25">
        <v>0</v>
      </c>
      <c r="D3758" s="24" t="s">
        <v>328</v>
      </c>
      <c r="E3758" s="24" t="s">
        <v>463</v>
      </c>
      <c r="F3758" s="23">
        <v>25831.14</v>
      </c>
      <c r="G3758" s="23">
        <v>-25830.14</v>
      </c>
      <c r="H3758" s="27">
        <v>1</v>
      </c>
      <c r="I3758" s="114"/>
      <c r="J3758" s="17"/>
    </row>
    <row r="3759" spans="1:10" s="15" customFormat="1" ht="23.25" customHeight="1" x14ac:dyDescent="0.55000000000000004">
      <c r="A3759" s="25">
        <v>634</v>
      </c>
      <c r="B3759" s="26">
        <v>100000395398</v>
      </c>
      <c r="C3759" s="25">
        <v>0</v>
      </c>
      <c r="D3759" s="24" t="s">
        <v>328</v>
      </c>
      <c r="E3759" s="24" t="s">
        <v>463</v>
      </c>
      <c r="F3759" s="23">
        <v>25831.14</v>
      </c>
      <c r="G3759" s="23">
        <v>-25830.14</v>
      </c>
      <c r="H3759" s="27">
        <v>1</v>
      </c>
      <c r="I3759" s="114"/>
      <c r="J3759" s="17"/>
    </row>
    <row r="3760" spans="1:10" s="15" customFormat="1" ht="23.25" customHeight="1" x14ac:dyDescent="0.55000000000000004">
      <c r="A3760" s="25">
        <v>635</v>
      </c>
      <c r="B3760" s="26">
        <v>100000395399</v>
      </c>
      <c r="C3760" s="25">
        <v>0</v>
      </c>
      <c r="D3760" s="24" t="s">
        <v>328</v>
      </c>
      <c r="E3760" s="24" t="s">
        <v>463</v>
      </c>
      <c r="F3760" s="23">
        <v>25831.14</v>
      </c>
      <c r="G3760" s="23">
        <v>-25830.14</v>
      </c>
      <c r="H3760" s="27">
        <v>1</v>
      </c>
      <c r="I3760" s="114"/>
      <c r="J3760" s="17"/>
    </row>
    <row r="3761" spans="1:10" s="15" customFormat="1" ht="23.25" customHeight="1" x14ac:dyDescent="0.55000000000000004">
      <c r="A3761" s="25">
        <v>636</v>
      </c>
      <c r="B3761" s="26">
        <v>100000395400</v>
      </c>
      <c r="C3761" s="25">
        <v>0</v>
      </c>
      <c r="D3761" s="24" t="s">
        <v>328</v>
      </c>
      <c r="E3761" s="24" t="s">
        <v>463</v>
      </c>
      <c r="F3761" s="23">
        <v>25831.14</v>
      </c>
      <c r="G3761" s="23">
        <v>-25830.14</v>
      </c>
      <c r="H3761" s="27">
        <v>1</v>
      </c>
      <c r="I3761" s="114"/>
      <c r="J3761" s="17"/>
    </row>
    <row r="3762" spans="1:10" s="15" customFormat="1" ht="23.25" customHeight="1" x14ac:dyDescent="0.55000000000000004">
      <c r="A3762" s="25">
        <v>637</v>
      </c>
      <c r="B3762" s="26">
        <v>100000395401</v>
      </c>
      <c r="C3762" s="25">
        <v>0</v>
      </c>
      <c r="D3762" s="24" t="s">
        <v>328</v>
      </c>
      <c r="E3762" s="24" t="s">
        <v>463</v>
      </c>
      <c r="F3762" s="23">
        <v>25831.14</v>
      </c>
      <c r="G3762" s="23">
        <v>-25830.14</v>
      </c>
      <c r="H3762" s="27">
        <v>1</v>
      </c>
      <c r="I3762" s="114"/>
      <c r="J3762" s="17"/>
    </row>
    <row r="3763" spans="1:10" s="15" customFormat="1" ht="23.25" customHeight="1" x14ac:dyDescent="0.55000000000000004">
      <c r="A3763" s="25">
        <v>638</v>
      </c>
      <c r="B3763" s="26">
        <v>100000395402</v>
      </c>
      <c r="C3763" s="25">
        <v>0</v>
      </c>
      <c r="D3763" s="24" t="s">
        <v>328</v>
      </c>
      <c r="E3763" s="24" t="s">
        <v>463</v>
      </c>
      <c r="F3763" s="23">
        <v>25831.14</v>
      </c>
      <c r="G3763" s="23">
        <v>-25830.14</v>
      </c>
      <c r="H3763" s="27">
        <v>1</v>
      </c>
      <c r="I3763" s="114"/>
      <c r="J3763" s="17"/>
    </row>
    <row r="3764" spans="1:10" s="15" customFormat="1" ht="23.25" customHeight="1" x14ac:dyDescent="0.55000000000000004">
      <c r="A3764" s="25">
        <v>639</v>
      </c>
      <c r="B3764" s="26">
        <v>100000395403</v>
      </c>
      <c r="C3764" s="25">
        <v>0</v>
      </c>
      <c r="D3764" s="24" t="s">
        <v>328</v>
      </c>
      <c r="E3764" s="24" t="s">
        <v>463</v>
      </c>
      <c r="F3764" s="23">
        <v>25831.14</v>
      </c>
      <c r="G3764" s="23">
        <v>-25830.14</v>
      </c>
      <c r="H3764" s="27">
        <v>1</v>
      </c>
      <c r="I3764" s="114"/>
      <c r="J3764" s="17"/>
    </row>
    <row r="3765" spans="1:10" s="15" customFormat="1" ht="23.25" customHeight="1" x14ac:dyDescent="0.55000000000000004">
      <c r="A3765" s="25">
        <v>640</v>
      </c>
      <c r="B3765" s="26">
        <v>100000395404</v>
      </c>
      <c r="C3765" s="25">
        <v>0</v>
      </c>
      <c r="D3765" s="24" t="s">
        <v>328</v>
      </c>
      <c r="E3765" s="24" t="s">
        <v>462</v>
      </c>
      <c r="F3765" s="23">
        <v>516622.75</v>
      </c>
      <c r="G3765" s="23">
        <v>-516621.75</v>
      </c>
      <c r="H3765" s="27">
        <v>1</v>
      </c>
      <c r="I3765" s="114"/>
      <c r="J3765" s="17"/>
    </row>
    <row r="3766" spans="1:10" s="15" customFormat="1" ht="23.25" customHeight="1" x14ac:dyDescent="0.55000000000000004">
      <c r="A3766" s="25">
        <v>641</v>
      </c>
      <c r="B3766" s="26">
        <v>100000395405</v>
      </c>
      <c r="C3766" s="25">
        <v>0</v>
      </c>
      <c r="D3766" s="24" t="s">
        <v>328</v>
      </c>
      <c r="E3766" s="24" t="s">
        <v>461</v>
      </c>
      <c r="F3766" s="23">
        <v>516617.4</v>
      </c>
      <c r="G3766" s="23">
        <v>-516616.4</v>
      </c>
      <c r="H3766" s="27">
        <v>1</v>
      </c>
      <c r="I3766" s="114"/>
      <c r="J3766" s="17"/>
    </row>
    <row r="3767" spans="1:10" s="15" customFormat="1" ht="23.25" customHeight="1" x14ac:dyDescent="0.55000000000000004">
      <c r="A3767" s="25">
        <v>642</v>
      </c>
      <c r="B3767" s="26">
        <v>100000395406</v>
      </c>
      <c r="C3767" s="25">
        <v>0</v>
      </c>
      <c r="D3767" s="24" t="s">
        <v>328</v>
      </c>
      <c r="E3767" s="24" t="s">
        <v>461</v>
      </c>
      <c r="F3767" s="23">
        <v>2085067.7</v>
      </c>
      <c r="G3767" s="23">
        <v>-2085066.7</v>
      </c>
      <c r="H3767" s="27">
        <v>1</v>
      </c>
      <c r="I3767" s="114"/>
      <c r="J3767" s="17"/>
    </row>
    <row r="3768" spans="1:10" s="15" customFormat="1" ht="23.25" customHeight="1" x14ac:dyDescent="0.55000000000000004">
      <c r="A3768" s="25">
        <v>643</v>
      </c>
      <c r="B3768" s="26">
        <v>100000415412</v>
      </c>
      <c r="C3768" s="25">
        <v>0</v>
      </c>
      <c r="D3768" s="24" t="s">
        <v>917</v>
      </c>
      <c r="E3768" s="24" t="s">
        <v>986</v>
      </c>
      <c r="F3768" s="23">
        <v>11083333.310000001</v>
      </c>
      <c r="G3768" s="23">
        <v>-11083332.310000001</v>
      </c>
      <c r="H3768" s="27">
        <v>1</v>
      </c>
      <c r="I3768" s="114"/>
      <c r="J3768" s="17"/>
    </row>
    <row r="3769" spans="1:10" s="15" customFormat="1" ht="23.25" customHeight="1" x14ac:dyDescent="0.55000000000000004">
      <c r="A3769" s="25"/>
      <c r="B3769" s="26">
        <v>100000415412</v>
      </c>
      <c r="C3769" s="25">
        <v>1</v>
      </c>
      <c r="D3769" s="24" t="s">
        <v>917</v>
      </c>
      <c r="E3769" s="24" t="s">
        <v>986</v>
      </c>
      <c r="F3769" s="23">
        <v>15516666.689999999</v>
      </c>
      <c r="G3769" s="23">
        <v>-15516665.689999999</v>
      </c>
      <c r="H3769" s="27">
        <v>1</v>
      </c>
      <c r="I3769" s="114"/>
      <c r="J3769" s="17"/>
    </row>
    <row r="3770" spans="1:10" s="15" customFormat="1" ht="23.25" customHeight="1" x14ac:dyDescent="0.55000000000000004">
      <c r="A3770" s="25">
        <v>644</v>
      </c>
      <c r="B3770" s="26">
        <v>100000417333</v>
      </c>
      <c r="C3770" s="25">
        <v>0</v>
      </c>
      <c r="D3770" s="24" t="s">
        <v>917</v>
      </c>
      <c r="E3770" s="24" t="s">
        <v>995</v>
      </c>
      <c r="F3770" s="23">
        <v>1263194.45</v>
      </c>
      <c r="G3770" s="23">
        <v>-1263193.45</v>
      </c>
      <c r="H3770" s="27">
        <v>1</v>
      </c>
      <c r="I3770" s="114"/>
      <c r="J3770" s="17"/>
    </row>
    <row r="3771" spans="1:10" s="15" customFormat="1" ht="23.25" customHeight="1" x14ac:dyDescent="0.55000000000000004">
      <c r="A3771" s="25"/>
      <c r="B3771" s="26">
        <v>100000417333</v>
      </c>
      <c r="C3771" s="25">
        <v>1</v>
      </c>
      <c r="D3771" s="24" t="s">
        <v>917</v>
      </c>
      <c r="E3771" s="24" t="s">
        <v>995</v>
      </c>
      <c r="F3771" s="23">
        <v>1411805.55</v>
      </c>
      <c r="G3771" s="23">
        <v>-1411804.55</v>
      </c>
      <c r="H3771" s="27">
        <v>1</v>
      </c>
      <c r="I3771" s="114"/>
      <c r="J3771" s="17"/>
    </row>
    <row r="3772" spans="1:10" s="15" customFormat="1" ht="23.25" customHeight="1" x14ac:dyDescent="0.55000000000000004">
      <c r="A3772" s="25">
        <v>645</v>
      </c>
      <c r="B3772" s="26">
        <v>100000417334</v>
      </c>
      <c r="C3772" s="25">
        <v>0</v>
      </c>
      <c r="D3772" s="24" t="s">
        <v>917</v>
      </c>
      <c r="E3772" s="24" t="s">
        <v>996</v>
      </c>
      <c r="F3772" s="23">
        <v>495172.23</v>
      </c>
      <c r="G3772" s="23">
        <v>-495171.23</v>
      </c>
      <c r="H3772" s="27">
        <v>1</v>
      </c>
      <c r="I3772" s="114"/>
      <c r="J3772" s="17"/>
    </row>
    <row r="3773" spans="1:10" s="15" customFormat="1" ht="23.25" customHeight="1" x14ac:dyDescent="0.55000000000000004">
      <c r="A3773" s="25"/>
      <c r="B3773" s="26">
        <v>100000417334</v>
      </c>
      <c r="C3773" s="25">
        <v>1</v>
      </c>
      <c r="D3773" s="24" t="s">
        <v>917</v>
      </c>
      <c r="E3773" s="24" t="s">
        <v>996</v>
      </c>
      <c r="F3773" s="23">
        <v>553427.77</v>
      </c>
      <c r="G3773" s="23">
        <v>-553426.77</v>
      </c>
      <c r="H3773" s="27">
        <v>1</v>
      </c>
      <c r="I3773" s="114"/>
      <c r="J3773" s="17"/>
    </row>
    <row r="3774" spans="1:10" s="15" customFormat="1" ht="23.25" customHeight="1" x14ac:dyDescent="0.55000000000000004">
      <c r="A3774" s="25">
        <v>646</v>
      </c>
      <c r="B3774" s="26">
        <v>100000417335</v>
      </c>
      <c r="C3774" s="25">
        <v>0</v>
      </c>
      <c r="D3774" s="24" t="s">
        <v>917</v>
      </c>
      <c r="E3774" s="24" t="s">
        <v>996</v>
      </c>
      <c r="F3774" s="23">
        <v>495172.23</v>
      </c>
      <c r="G3774" s="23">
        <v>-495171.23</v>
      </c>
      <c r="H3774" s="27">
        <v>1</v>
      </c>
      <c r="I3774" s="114"/>
      <c r="J3774" s="17"/>
    </row>
    <row r="3775" spans="1:10" s="15" customFormat="1" ht="23.25" customHeight="1" x14ac:dyDescent="0.55000000000000004">
      <c r="A3775" s="25"/>
      <c r="B3775" s="26">
        <v>100000417335</v>
      </c>
      <c r="C3775" s="25">
        <v>1</v>
      </c>
      <c r="D3775" s="24" t="s">
        <v>917</v>
      </c>
      <c r="E3775" s="24" t="s">
        <v>996</v>
      </c>
      <c r="F3775" s="23">
        <v>553427.77</v>
      </c>
      <c r="G3775" s="23">
        <v>-553426.77</v>
      </c>
      <c r="H3775" s="27">
        <v>1</v>
      </c>
      <c r="I3775" s="114"/>
      <c r="J3775" s="17"/>
    </row>
    <row r="3776" spans="1:10" s="15" customFormat="1" ht="23.25" customHeight="1" x14ac:dyDescent="0.55000000000000004">
      <c r="A3776" s="25">
        <v>647</v>
      </c>
      <c r="B3776" s="26">
        <v>100000417336</v>
      </c>
      <c r="C3776" s="25">
        <v>0</v>
      </c>
      <c r="D3776" s="24" t="s">
        <v>917</v>
      </c>
      <c r="E3776" s="24" t="s">
        <v>997</v>
      </c>
      <c r="F3776" s="23">
        <v>288008.34000000003</v>
      </c>
      <c r="G3776" s="23">
        <v>-288007.34000000003</v>
      </c>
      <c r="H3776" s="27">
        <v>1</v>
      </c>
      <c r="I3776" s="114"/>
      <c r="J3776" s="17"/>
    </row>
    <row r="3777" spans="1:10" s="15" customFormat="1" ht="23.25" customHeight="1" x14ac:dyDescent="0.55000000000000004">
      <c r="A3777" s="25"/>
      <c r="B3777" s="26">
        <v>100000417336</v>
      </c>
      <c r="C3777" s="25">
        <v>1</v>
      </c>
      <c r="D3777" s="24" t="s">
        <v>917</v>
      </c>
      <c r="E3777" s="24" t="s">
        <v>997</v>
      </c>
      <c r="F3777" s="23">
        <v>321891.65999999997</v>
      </c>
      <c r="G3777" s="23">
        <v>-321890.65999999997</v>
      </c>
      <c r="H3777" s="27">
        <v>1</v>
      </c>
      <c r="I3777" s="114"/>
      <c r="J3777" s="17"/>
    </row>
    <row r="3778" spans="1:10" s="15" customFormat="1" ht="23.25" customHeight="1" x14ac:dyDescent="0.55000000000000004">
      <c r="A3778" s="25">
        <v>648</v>
      </c>
      <c r="B3778" s="26">
        <v>100000417337</v>
      </c>
      <c r="C3778" s="25">
        <v>0</v>
      </c>
      <c r="D3778" s="24" t="s">
        <v>917</v>
      </c>
      <c r="E3778" s="24" t="s">
        <v>998</v>
      </c>
      <c r="F3778" s="23">
        <v>288008.34000000003</v>
      </c>
      <c r="G3778" s="23">
        <v>-288007.34000000003</v>
      </c>
      <c r="H3778" s="27">
        <v>1</v>
      </c>
      <c r="I3778" s="114"/>
      <c r="J3778" s="17"/>
    </row>
    <row r="3779" spans="1:10" s="15" customFormat="1" ht="23.25" customHeight="1" x14ac:dyDescent="0.55000000000000004">
      <c r="A3779" s="25"/>
      <c r="B3779" s="26">
        <v>100000417337</v>
      </c>
      <c r="C3779" s="25">
        <v>1</v>
      </c>
      <c r="D3779" s="24" t="s">
        <v>917</v>
      </c>
      <c r="E3779" s="24" t="s">
        <v>998</v>
      </c>
      <c r="F3779" s="23">
        <v>321891.65999999997</v>
      </c>
      <c r="G3779" s="23">
        <v>-321890.65999999997</v>
      </c>
      <c r="H3779" s="27">
        <v>1</v>
      </c>
      <c r="I3779" s="114"/>
      <c r="J3779" s="17"/>
    </row>
    <row r="3780" spans="1:10" s="15" customFormat="1" ht="23.25" customHeight="1" x14ac:dyDescent="0.55000000000000004">
      <c r="A3780" s="25">
        <v>649</v>
      </c>
      <c r="B3780" s="26">
        <v>100000417338</v>
      </c>
      <c r="C3780" s="25">
        <v>0</v>
      </c>
      <c r="D3780" s="24" t="s">
        <v>917</v>
      </c>
      <c r="E3780" s="24" t="s">
        <v>999</v>
      </c>
      <c r="F3780" s="23">
        <v>909500</v>
      </c>
      <c r="G3780" s="23">
        <v>-909499</v>
      </c>
      <c r="H3780" s="27">
        <v>1</v>
      </c>
      <c r="I3780" s="114"/>
      <c r="J3780" s="17"/>
    </row>
    <row r="3781" spans="1:10" s="15" customFormat="1" ht="23.25" customHeight="1" x14ac:dyDescent="0.55000000000000004">
      <c r="A3781" s="25"/>
      <c r="B3781" s="26">
        <v>100000417338</v>
      </c>
      <c r="C3781" s="25">
        <v>1</v>
      </c>
      <c r="D3781" s="24" t="s">
        <v>917</v>
      </c>
      <c r="E3781" s="24" t="s">
        <v>999</v>
      </c>
      <c r="F3781" s="23">
        <v>1016500</v>
      </c>
      <c r="G3781" s="23">
        <v>-1016499</v>
      </c>
      <c r="H3781" s="27">
        <v>1</v>
      </c>
      <c r="I3781" s="114"/>
      <c r="J3781" s="17"/>
    </row>
    <row r="3782" spans="1:10" s="15" customFormat="1" ht="23.25" customHeight="1" x14ac:dyDescent="0.55000000000000004">
      <c r="A3782" s="25">
        <v>650</v>
      </c>
      <c r="B3782" s="26">
        <v>100000417339</v>
      </c>
      <c r="C3782" s="25">
        <v>0</v>
      </c>
      <c r="D3782" s="24" t="s">
        <v>917</v>
      </c>
      <c r="E3782" s="24" t="s">
        <v>1000</v>
      </c>
      <c r="F3782" s="23">
        <v>9600277.7799999993</v>
      </c>
      <c r="G3782" s="23">
        <v>-9600276.7799999993</v>
      </c>
      <c r="H3782" s="27">
        <v>1</v>
      </c>
      <c r="I3782" s="114"/>
      <c r="J3782" s="17"/>
    </row>
    <row r="3783" spans="1:10" s="15" customFormat="1" ht="23.25" customHeight="1" x14ac:dyDescent="0.55000000000000004">
      <c r="A3783" s="25"/>
      <c r="B3783" s="26">
        <v>100000417339</v>
      </c>
      <c r="C3783" s="25">
        <v>1</v>
      </c>
      <c r="D3783" s="24" t="s">
        <v>917</v>
      </c>
      <c r="E3783" s="24" t="s">
        <v>1000</v>
      </c>
      <c r="F3783" s="23">
        <v>10729722.220000001</v>
      </c>
      <c r="G3783" s="23">
        <v>-10729721.220000001</v>
      </c>
      <c r="H3783" s="27">
        <v>1</v>
      </c>
      <c r="I3783" s="114"/>
      <c r="J3783" s="17"/>
    </row>
    <row r="3784" spans="1:10" s="15" customFormat="1" ht="23.25" customHeight="1" x14ac:dyDescent="0.55000000000000004">
      <c r="A3784" s="25">
        <v>651</v>
      </c>
      <c r="B3784" s="26">
        <v>100000417340</v>
      </c>
      <c r="C3784" s="25">
        <v>0</v>
      </c>
      <c r="D3784" s="24" t="s">
        <v>917</v>
      </c>
      <c r="E3784" s="24" t="s">
        <v>1001</v>
      </c>
      <c r="F3784" s="23">
        <v>517404.45</v>
      </c>
      <c r="G3784" s="23">
        <v>-517403.45</v>
      </c>
      <c r="H3784" s="27">
        <v>1</v>
      </c>
      <c r="I3784" s="114"/>
      <c r="J3784" s="17"/>
    </row>
    <row r="3785" spans="1:10" s="15" customFormat="1" ht="23.25" customHeight="1" x14ac:dyDescent="0.55000000000000004">
      <c r="A3785" s="25"/>
      <c r="B3785" s="26">
        <v>100000417340</v>
      </c>
      <c r="C3785" s="25">
        <v>1</v>
      </c>
      <c r="D3785" s="24" t="s">
        <v>917</v>
      </c>
      <c r="E3785" s="24" t="s">
        <v>1001</v>
      </c>
      <c r="F3785" s="23">
        <v>578275.55000000005</v>
      </c>
      <c r="G3785" s="23">
        <v>-578274.55000000005</v>
      </c>
      <c r="H3785" s="27">
        <v>1</v>
      </c>
      <c r="I3785" s="114"/>
      <c r="J3785" s="17"/>
    </row>
    <row r="3786" spans="1:10" s="15" customFormat="1" ht="23.25" customHeight="1" x14ac:dyDescent="0.55000000000000004">
      <c r="A3786" s="25">
        <v>652</v>
      </c>
      <c r="B3786" s="26">
        <v>100000417341</v>
      </c>
      <c r="C3786" s="25">
        <v>0</v>
      </c>
      <c r="D3786" s="24" t="s">
        <v>917</v>
      </c>
      <c r="E3786" s="24" t="s">
        <v>1002</v>
      </c>
      <c r="F3786" s="23">
        <v>4901194.45</v>
      </c>
      <c r="G3786" s="23">
        <v>-4901193.45</v>
      </c>
      <c r="H3786" s="27">
        <v>1</v>
      </c>
      <c r="I3786" s="114"/>
      <c r="J3786" s="17"/>
    </row>
    <row r="3787" spans="1:10" s="15" customFormat="1" ht="23.25" customHeight="1" x14ac:dyDescent="0.55000000000000004">
      <c r="A3787" s="25"/>
      <c r="B3787" s="26">
        <v>100000417341</v>
      </c>
      <c r="C3787" s="25">
        <v>1</v>
      </c>
      <c r="D3787" s="24" t="s">
        <v>917</v>
      </c>
      <c r="E3787" s="24" t="s">
        <v>1002</v>
      </c>
      <c r="F3787" s="23">
        <v>5477805.5499999998</v>
      </c>
      <c r="G3787" s="23">
        <v>-5477804.5499999998</v>
      </c>
      <c r="H3787" s="27">
        <v>1</v>
      </c>
      <c r="I3787" s="114"/>
      <c r="J3787" s="17"/>
    </row>
    <row r="3788" spans="1:10" s="15" customFormat="1" ht="23.25" customHeight="1" x14ac:dyDescent="0.55000000000000004">
      <c r="A3788" s="25">
        <v>653</v>
      </c>
      <c r="B3788" s="26">
        <v>100000417342</v>
      </c>
      <c r="C3788" s="25">
        <v>0</v>
      </c>
      <c r="D3788" s="24" t="s">
        <v>917</v>
      </c>
      <c r="E3788" s="24" t="s">
        <v>1003</v>
      </c>
      <c r="F3788" s="23">
        <v>295587.5</v>
      </c>
      <c r="G3788" s="23">
        <v>-295586.5</v>
      </c>
      <c r="H3788" s="27">
        <v>1</v>
      </c>
      <c r="I3788" s="114"/>
      <c r="J3788" s="17"/>
    </row>
    <row r="3789" spans="1:10" s="15" customFormat="1" ht="23.25" customHeight="1" x14ac:dyDescent="0.55000000000000004">
      <c r="A3789" s="25"/>
      <c r="B3789" s="26">
        <v>100000417342</v>
      </c>
      <c r="C3789" s="25">
        <v>1</v>
      </c>
      <c r="D3789" s="24" t="s">
        <v>917</v>
      </c>
      <c r="E3789" s="24" t="s">
        <v>1003</v>
      </c>
      <c r="F3789" s="23">
        <v>330362.5</v>
      </c>
      <c r="G3789" s="23">
        <v>-330361.5</v>
      </c>
      <c r="H3789" s="27">
        <v>1</v>
      </c>
      <c r="I3789" s="114"/>
      <c r="J3789" s="17"/>
    </row>
    <row r="3790" spans="1:10" s="15" customFormat="1" ht="23.25" customHeight="1" x14ac:dyDescent="0.55000000000000004">
      <c r="A3790" s="25">
        <v>654</v>
      </c>
      <c r="B3790" s="26">
        <v>100000417343</v>
      </c>
      <c r="C3790" s="25">
        <v>0</v>
      </c>
      <c r="D3790" s="24" t="s">
        <v>917</v>
      </c>
      <c r="E3790" s="24" t="s">
        <v>1003</v>
      </c>
      <c r="F3790" s="23">
        <v>295587.5</v>
      </c>
      <c r="G3790" s="23">
        <v>-295586.5</v>
      </c>
      <c r="H3790" s="27">
        <v>1</v>
      </c>
      <c r="I3790" s="114"/>
      <c r="J3790" s="17"/>
    </row>
    <row r="3791" spans="1:10" s="15" customFormat="1" ht="23.25" customHeight="1" x14ac:dyDescent="0.55000000000000004">
      <c r="A3791" s="25"/>
      <c r="B3791" s="26">
        <v>100000417343</v>
      </c>
      <c r="C3791" s="25">
        <v>1</v>
      </c>
      <c r="D3791" s="24" t="s">
        <v>917</v>
      </c>
      <c r="E3791" s="24" t="s">
        <v>1003</v>
      </c>
      <c r="F3791" s="23">
        <v>330362.5</v>
      </c>
      <c r="G3791" s="23">
        <v>-330361.5</v>
      </c>
      <c r="H3791" s="27">
        <v>1</v>
      </c>
      <c r="I3791" s="114"/>
      <c r="J3791" s="17"/>
    </row>
    <row r="3792" spans="1:10" s="15" customFormat="1" ht="23.25" customHeight="1" x14ac:dyDescent="0.55000000000000004">
      <c r="A3792" s="25">
        <v>655</v>
      </c>
      <c r="B3792" s="26">
        <v>100000417345</v>
      </c>
      <c r="C3792" s="25">
        <v>0</v>
      </c>
      <c r="D3792" s="24" t="s">
        <v>917</v>
      </c>
      <c r="E3792" s="24" t="s">
        <v>1004</v>
      </c>
      <c r="F3792" s="23">
        <v>156636.10999999999</v>
      </c>
      <c r="G3792" s="23">
        <v>-156635.10999999999</v>
      </c>
      <c r="H3792" s="27">
        <v>1</v>
      </c>
      <c r="I3792" s="114"/>
      <c r="J3792" s="17"/>
    </row>
    <row r="3793" spans="1:10" s="15" customFormat="1" ht="23.25" customHeight="1" x14ac:dyDescent="0.55000000000000004">
      <c r="A3793" s="25"/>
      <c r="B3793" s="26">
        <v>100000417345</v>
      </c>
      <c r="C3793" s="25">
        <v>1</v>
      </c>
      <c r="D3793" s="24" t="s">
        <v>917</v>
      </c>
      <c r="E3793" s="24" t="s">
        <v>1004</v>
      </c>
      <c r="F3793" s="23">
        <v>175063.89</v>
      </c>
      <c r="G3793" s="23">
        <v>-175062.89</v>
      </c>
      <c r="H3793" s="27">
        <v>1</v>
      </c>
      <c r="I3793" s="114"/>
      <c r="J3793" s="17"/>
    </row>
    <row r="3794" spans="1:10" s="15" customFormat="1" ht="23.25" customHeight="1" x14ac:dyDescent="0.55000000000000004">
      <c r="A3794" s="25">
        <v>656</v>
      </c>
      <c r="B3794" s="26">
        <v>100000417346</v>
      </c>
      <c r="C3794" s="25">
        <v>0</v>
      </c>
      <c r="D3794" s="24" t="s">
        <v>917</v>
      </c>
      <c r="E3794" s="24" t="s">
        <v>1005</v>
      </c>
      <c r="F3794" s="23">
        <v>131372.23000000001</v>
      </c>
      <c r="G3794" s="23">
        <v>-131371.23000000001</v>
      </c>
      <c r="H3794" s="27">
        <v>1</v>
      </c>
      <c r="I3794" s="114"/>
      <c r="J3794" s="17"/>
    </row>
    <row r="3795" spans="1:10" s="15" customFormat="1" ht="23.25" customHeight="1" x14ac:dyDescent="0.55000000000000004">
      <c r="A3795" s="25"/>
      <c r="B3795" s="26">
        <v>100000417346</v>
      </c>
      <c r="C3795" s="25">
        <v>1</v>
      </c>
      <c r="D3795" s="24" t="s">
        <v>917</v>
      </c>
      <c r="E3795" s="24" t="s">
        <v>1005</v>
      </c>
      <c r="F3795" s="23">
        <v>146827.76999999999</v>
      </c>
      <c r="G3795" s="23">
        <v>-146826.76999999999</v>
      </c>
      <c r="H3795" s="27">
        <v>1</v>
      </c>
      <c r="I3795" s="114"/>
      <c r="J3795" s="17"/>
    </row>
    <row r="3796" spans="1:10" s="15" customFormat="1" ht="23.25" customHeight="1" x14ac:dyDescent="0.55000000000000004">
      <c r="A3796" s="25">
        <v>657</v>
      </c>
      <c r="B3796" s="26">
        <v>100000417347</v>
      </c>
      <c r="C3796" s="25">
        <v>0</v>
      </c>
      <c r="D3796" s="24" t="s">
        <v>917</v>
      </c>
      <c r="E3796" s="24" t="s">
        <v>1005</v>
      </c>
      <c r="F3796" s="23">
        <v>131372.23000000001</v>
      </c>
      <c r="G3796" s="23">
        <v>-131371.23000000001</v>
      </c>
      <c r="H3796" s="27">
        <v>1</v>
      </c>
      <c r="I3796" s="114"/>
      <c r="J3796" s="17"/>
    </row>
    <row r="3797" spans="1:10" s="15" customFormat="1" ht="23.25" customHeight="1" x14ac:dyDescent="0.55000000000000004">
      <c r="A3797" s="25"/>
      <c r="B3797" s="26">
        <v>100000417347</v>
      </c>
      <c r="C3797" s="25">
        <v>1</v>
      </c>
      <c r="D3797" s="24" t="s">
        <v>917</v>
      </c>
      <c r="E3797" s="24" t="s">
        <v>1005</v>
      </c>
      <c r="F3797" s="23">
        <v>146827.76999999999</v>
      </c>
      <c r="G3797" s="23">
        <v>-146826.76999999999</v>
      </c>
      <c r="H3797" s="27">
        <v>1</v>
      </c>
      <c r="I3797" s="114"/>
      <c r="J3797" s="17"/>
    </row>
    <row r="3798" spans="1:10" s="15" customFormat="1" ht="23.25" customHeight="1" x14ac:dyDescent="0.55000000000000004">
      <c r="A3798" s="25">
        <v>658</v>
      </c>
      <c r="B3798" s="26">
        <v>100000417348</v>
      </c>
      <c r="C3798" s="25">
        <v>0</v>
      </c>
      <c r="D3798" s="24" t="s">
        <v>917</v>
      </c>
      <c r="E3798" s="24" t="s">
        <v>774</v>
      </c>
      <c r="F3798" s="23">
        <v>149056.95000000001</v>
      </c>
      <c r="G3798" s="23">
        <v>-149055.95000000001</v>
      </c>
      <c r="H3798" s="27">
        <v>1</v>
      </c>
      <c r="I3798" s="114"/>
      <c r="J3798" s="17"/>
    </row>
    <row r="3799" spans="1:10" s="15" customFormat="1" ht="23.25" customHeight="1" x14ac:dyDescent="0.55000000000000004">
      <c r="A3799" s="25"/>
      <c r="B3799" s="26">
        <v>100000417348</v>
      </c>
      <c r="C3799" s="25">
        <v>1</v>
      </c>
      <c r="D3799" s="24" t="s">
        <v>917</v>
      </c>
      <c r="E3799" s="24" t="s">
        <v>774</v>
      </c>
      <c r="F3799" s="23">
        <v>166593.04999999999</v>
      </c>
      <c r="G3799" s="23">
        <v>-166592.04999999999</v>
      </c>
      <c r="H3799" s="27">
        <v>1</v>
      </c>
      <c r="I3799" s="114"/>
      <c r="J3799" s="17"/>
    </row>
    <row r="3800" spans="1:10" s="15" customFormat="1" ht="23.25" customHeight="1" x14ac:dyDescent="0.55000000000000004">
      <c r="A3800" s="25">
        <v>659</v>
      </c>
      <c r="B3800" s="26">
        <v>100000417349</v>
      </c>
      <c r="C3800" s="25">
        <v>0</v>
      </c>
      <c r="D3800" s="24" t="s">
        <v>917</v>
      </c>
      <c r="E3800" s="24" t="s">
        <v>774</v>
      </c>
      <c r="F3800" s="23">
        <v>149056.95000000001</v>
      </c>
      <c r="G3800" s="23">
        <v>-149055.95000000001</v>
      </c>
      <c r="H3800" s="27">
        <v>1</v>
      </c>
      <c r="I3800" s="114"/>
      <c r="J3800" s="17"/>
    </row>
    <row r="3801" spans="1:10" s="15" customFormat="1" ht="23.25" customHeight="1" x14ac:dyDescent="0.55000000000000004">
      <c r="A3801" s="25"/>
      <c r="B3801" s="26">
        <v>100000417349</v>
      </c>
      <c r="C3801" s="25">
        <v>1</v>
      </c>
      <c r="D3801" s="24" t="s">
        <v>917</v>
      </c>
      <c r="E3801" s="24" t="s">
        <v>774</v>
      </c>
      <c r="F3801" s="23">
        <v>166593.04999999999</v>
      </c>
      <c r="G3801" s="23">
        <v>-166592.04999999999</v>
      </c>
      <c r="H3801" s="27">
        <v>1</v>
      </c>
      <c r="I3801" s="114"/>
      <c r="J3801" s="17"/>
    </row>
    <row r="3802" spans="1:10" s="15" customFormat="1" ht="23.25" customHeight="1" x14ac:dyDescent="0.55000000000000004">
      <c r="A3802" s="25">
        <v>660</v>
      </c>
      <c r="B3802" s="26">
        <v>100000417350</v>
      </c>
      <c r="C3802" s="25">
        <v>0</v>
      </c>
      <c r="D3802" s="24" t="s">
        <v>917</v>
      </c>
      <c r="E3802" s="24" t="s">
        <v>1006</v>
      </c>
      <c r="F3802" s="23">
        <v>258702.22</v>
      </c>
      <c r="G3802" s="23">
        <v>-258701.22</v>
      </c>
      <c r="H3802" s="27">
        <v>1</v>
      </c>
      <c r="I3802" s="114"/>
      <c r="J3802" s="17"/>
    </row>
    <row r="3803" spans="1:10" s="15" customFormat="1" ht="23.25" customHeight="1" x14ac:dyDescent="0.55000000000000004">
      <c r="A3803" s="25"/>
      <c r="B3803" s="26">
        <v>100000417350</v>
      </c>
      <c r="C3803" s="25">
        <v>1</v>
      </c>
      <c r="D3803" s="24" t="s">
        <v>917</v>
      </c>
      <c r="E3803" s="24" t="s">
        <v>1006</v>
      </c>
      <c r="F3803" s="23">
        <v>289137.78000000003</v>
      </c>
      <c r="G3803" s="23">
        <v>-289136.78000000003</v>
      </c>
      <c r="H3803" s="27">
        <v>1</v>
      </c>
      <c r="I3803" s="114"/>
      <c r="J3803" s="17"/>
    </row>
    <row r="3804" spans="1:10" s="15" customFormat="1" ht="23.25" customHeight="1" x14ac:dyDescent="0.55000000000000004">
      <c r="A3804" s="25">
        <v>661</v>
      </c>
      <c r="B3804" s="26">
        <v>100000417351</v>
      </c>
      <c r="C3804" s="25">
        <v>0</v>
      </c>
      <c r="D3804" s="24" t="s">
        <v>917</v>
      </c>
      <c r="E3804" s="24" t="s">
        <v>1006</v>
      </c>
      <c r="F3804" s="23">
        <v>258702.22</v>
      </c>
      <c r="G3804" s="23">
        <v>-258701.22</v>
      </c>
      <c r="H3804" s="27">
        <v>1</v>
      </c>
      <c r="I3804" s="114"/>
      <c r="J3804" s="17"/>
    </row>
    <row r="3805" spans="1:10" s="15" customFormat="1" ht="23.25" customHeight="1" x14ac:dyDescent="0.55000000000000004">
      <c r="A3805" s="25"/>
      <c r="B3805" s="26">
        <v>100000417351</v>
      </c>
      <c r="C3805" s="25">
        <v>1</v>
      </c>
      <c r="D3805" s="24" t="s">
        <v>917</v>
      </c>
      <c r="E3805" s="24" t="s">
        <v>1006</v>
      </c>
      <c r="F3805" s="23">
        <v>289137.78000000003</v>
      </c>
      <c r="G3805" s="23">
        <v>-289136.78000000003</v>
      </c>
      <c r="H3805" s="27">
        <v>1</v>
      </c>
      <c r="I3805" s="114"/>
      <c r="J3805" s="17"/>
    </row>
    <row r="3806" spans="1:10" s="15" customFormat="1" ht="23.25" customHeight="1" x14ac:dyDescent="0.55000000000000004">
      <c r="A3806" s="25">
        <v>662</v>
      </c>
      <c r="B3806" s="26">
        <v>100000417352</v>
      </c>
      <c r="C3806" s="25">
        <v>0</v>
      </c>
      <c r="D3806" s="24" t="s">
        <v>917</v>
      </c>
      <c r="E3806" s="24" t="s">
        <v>1007</v>
      </c>
      <c r="F3806" s="23">
        <v>517404.45</v>
      </c>
      <c r="G3806" s="23">
        <v>-517403.45</v>
      </c>
      <c r="H3806" s="27">
        <v>1</v>
      </c>
      <c r="I3806" s="114"/>
      <c r="J3806" s="17"/>
    </row>
    <row r="3807" spans="1:10" s="15" customFormat="1" ht="23.25" customHeight="1" x14ac:dyDescent="0.55000000000000004">
      <c r="A3807" s="25"/>
      <c r="B3807" s="26">
        <v>100000417352</v>
      </c>
      <c r="C3807" s="25">
        <v>1</v>
      </c>
      <c r="D3807" s="24" t="s">
        <v>917</v>
      </c>
      <c r="E3807" s="24" t="s">
        <v>1007</v>
      </c>
      <c r="F3807" s="23">
        <v>578275.55000000005</v>
      </c>
      <c r="G3807" s="23">
        <v>-578274.55000000005</v>
      </c>
      <c r="H3807" s="27">
        <v>1</v>
      </c>
      <c r="I3807" s="114"/>
      <c r="J3807" s="17"/>
    </row>
    <row r="3808" spans="1:10" s="15" customFormat="1" ht="23.25" customHeight="1" x14ac:dyDescent="0.55000000000000004">
      <c r="A3808" s="25">
        <v>663</v>
      </c>
      <c r="B3808" s="26">
        <v>100000417353</v>
      </c>
      <c r="C3808" s="25">
        <v>0</v>
      </c>
      <c r="D3808" s="24" t="s">
        <v>917</v>
      </c>
      <c r="E3808" s="24" t="s">
        <v>1008</v>
      </c>
      <c r="F3808" s="23">
        <v>14166.48</v>
      </c>
      <c r="G3808" s="23">
        <v>-14165.48</v>
      </c>
      <c r="H3808" s="27">
        <v>1</v>
      </c>
      <c r="I3808" s="114"/>
      <c r="J3808" s="17"/>
    </row>
    <row r="3809" spans="1:10" s="15" customFormat="1" ht="23.25" customHeight="1" x14ac:dyDescent="0.55000000000000004">
      <c r="A3809" s="25"/>
      <c r="B3809" s="26">
        <v>100000417353</v>
      </c>
      <c r="C3809" s="25">
        <v>1</v>
      </c>
      <c r="D3809" s="24" t="s">
        <v>917</v>
      </c>
      <c r="E3809" s="24" t="s">
        <v>1008</v>
      </c>
      <c r="F3809" s="23">
        <v>15833.12</v>
      </c>
      <c r="G3809" s="23">
        <v>-15832.12</v>
      </c>
      <c r="H3809" s="27">
        <v>1</v>
      </c>
      <c r="I3809" s="114"/>
      <c r="J3809" s="17"/>
    </row>
    <row r="3810" spans="1:10" s="15" customFormat="1" ht="23.25" customHeight="1" x14ac:dyDescent="0.55000000000000004">
      <c r="A3810" s="25">
        <v>664</v>
      </c>
      <c r="B3810" s="26">
        <v>100000417354</v>
      </c>
      <c r="C3810" s="25">
        <v>0</v>
      </c>
      <c r="D3810" s="24" t="s">
        <v>917</v>
      </c>
      <c r="E3810" s="24" t="s">
        <v>1008</v>
      </c>
      <c r="F3810" s="23">
        <v>14166.48</v>
      </c>
      <c r="G3810" s="23">
        <v>-14165.48</v>
      </c>
      <c r="H3810" s="27">
        <v>1</v>
      </c>
      <c r="I3810" s="114"/>
      <c r="J3810" s="17"/>
    </row>
    <row r="3811" spans="1:10" s="15" customFormat="1" ht="23.25" customHeight="1" x14ac:dyDescent="0.55000000000000004">
      <c r="A3811" s="25"/>
      <c r="B3811" s="26">
        <v>100000417354</v>
      </c>
      <c r="C3811" s="25">
        <v>1</v>
      </c>
      <c r="D3811" s="24" t="s">
        <v>917</v>
      </c>
      <c r="E3811" s="24" t="s">
        <v>1008</v>
      </c>
      <c r="F3811" s="23">
        <v>15833.12</v>
      </c>
      <c r="G3811" s="23">
        <v>-15832.12</v>
      </c>
      <c r="H3811" s="27">
        <v>1</v>
      </c>
      <c r="I3811" s="114"/>
      <c r="J3811" s="17"/>
    </row>
    <row r="3812" spans="1:10" s="15" customFormat="1" ht="23.25" customHeight="1" x14ac:dyDescent="0.55000000000000004">
      <c r="A3812" s="25">
        <v>665</v>
      </c>
      <c r="B3812" s="26">
        <v>100000417355</v>
      </c>
      <c r="C3812" s="25">
        <v>0</v>
      </c>
      <c r="D3812" s="24" t="s">
        <v>917</v>
      </c>
      <c r="E3812" s="24" t="s">
        <v>1008</v>
      </c>
      <c r="F3812" s="23">
        <v>14166.48</v>
      </c>
      <c r="G3812" s="23">
        <v>-14165.48</v>
      </c>
      <c r="H3812" s="27">
        <v>1</v>
      </c>
      <c r="I3812" s="114"/>
      <c r="J3812" s="17"/>
    </row>
    <row r="3813" spans="1:10" s="15" customFormat="1" ht="23.25" customHeight="1" x14ac:dyDescent="0.55000000000000004">
      <c r="A3813" s="25"/>
      <c r="B3813" s="26">
        <v>100000417355</v>
      </c>
      <c r="C3813" s="25">
        <v>1</v>
      </c>
      <c r="D3813" s="24" t="s">
        <v>917</v>
      </c>
      <c r="E3813" s="24" t="s">
        <v>1008</v>
      </c>
      <c r="F3813" s="23">
        <v>15833.12</v>
      </c>
      <c r="G3813" s="23">
        <v>-15832.12</v>
      </c>
      <c r="H3813" s="27">
        <v>1</v>
      </c>
      <c r="I3813" s="114"/>
      <c r="J3813" s="17"/>
    </row>
    <row r="3814" spans="1:10" s="15" customFormat="1" ht="23.25" customHeight="1" x14ac:dyDescent="0.55000000000000004">
      <c r="A3814" s="25">
        <v>666</v>
      </c>
      <c r="B3814" s="26">
        <v>100000417356</v>
      </c>
      <c r="C3814" s="25">
        <v>0</v>
      </c>
      <c r="D3814" s="24" t="s">
        <v>917</v>
      </c>
      <c r="E3814" s="24" t="s">
        <v>1008</v>
      </c>
      <c r="F3814" s="23">
        <v>14166.48</v>
      </c>
      <c r="G3814" s="23">
        <v>-14165.48</v>
      </c>
      <c r="H3814" s="27">
        <v>1</v>
      </c>
      <c r="I3814" s="114"/>
      <c r="J3814" s="17"/>
    </row>
    <row r="3815" spans="1:10" s="15" customFormat="1" ht="23.25" customHeight="1" x14ac:dyDescent="0.55000000000000004">
      <c r="A3815" s="25"/>
      <c r="B3815" s="26">
        <v>100000417356</v>
      </c>
      <c r="C3815" s="25">
        <v>1</v>
      </c>
      <c r="D3815" s="24" t="s">
        <v>917</v>
      </c>
      <c r="E3815" s="24" t="s">
        <v>1008</v>
      </c>
      <c r="F3815" s="23">
        <v>15833.12</v>
      </c>
      <c r="G3815" s="23">
        <v>-15832.12</v>
      </c>
      <c r="H3815" s="27">
        <v>1</v>
      </c>
      <c r="I3815" s="114"/>
      <c r="J3815" s="17"/>
    </row>
    <row r="3816" spans="1:10" s="15" customFormat="1" ht="23.25" customHeight="1" x14ac:dyDescent="0.55000000000000004">
      <c r="A3816" s="25">
        <v>667</v>
      </c>
      <c r="B3816" s="26">
        <v>100000417357</v>
      </c>
      <c r="C3816" s="25">
        <v>0</v>
      </c>
      <c r="D3816" s="24" t="s">
        <v>917</v>
      </c>
      <c r="E3816" s="24" t="s">
        <v>1008</v>
      </c>
      <c r="F3816" s="23">
        <v>14166.48</v>
      </c>
      <c r="G3816" s="23">
        <v>-14165.48</v>
      </c>
      <c r="H3816" s="27">
        <v>1</v>
      </c>
      <c r="I3816" s="114"/>
      <c r="J3816" s="17"/>
    </row>
    <row r="3817" spans="1:10" s="15" customFormat="1" ht="23.25" customHeight="1" x14ac:dyDescent="0.55000000000000004">
      <c r="A3817" s="25"/>
      <c r="B3817" s="26">
        <v>100000417357</v>
      </c>
      <c r="C3817" s="25">
        <v>1</v>
      </c>
      <c r="D3817" s="24" t="s">
        <v>917</v>
      </c>
      <c r="E3817" s="24" t="s">
        <v>1008</v>
      </c>
      <c r="F3817" s="23">
        <v>15833.12</v>
      </c>
      <c r="G3817" s="23">
        <v>-15832.12</v>
      </c>
      <c r="H3817" s="27">
        <v>1</v>
      </c>
      <c r="I3817" s="114"/>
      <c r="J3817" s="17"/>
    </row>
    <row r="3818" spans="1:10" s="15" customFormat="1" ht="23.25" customHeight="1" x14ac:dyDescent="0.55000000000000004">
      <c r="A3818" s="25">
        <v>668</v>
      </c>
      <c r="B3818" s="26">
        <v>100000417358</v>
      </c>
      <c r="C3818" s="25">
        <v>0</v>
      </c>
      <c r="D3818" s="24" t="s">
        <v>917</v>
      </c>
      <c r="E3818" s="24" t="s">
        <v>1009</v>
      </c>
      <c r="F3818" s="23">
        <v>19200.55</v>
      </c>
      <c r="G3818" s="23">
        <v>-19199.55</v>
      </c>
      <c r="H3818" s="27">
        <v>1</v>
      </c>
      <c r="I3818" s="114"/>
      <c r="J3818" s="17"/>
    </row>
    <row r="3819" spans="1:10" s="15" customFormat="1" ht="23.25" customHeight="1" x14ac:dyDescent="0.55000000000000004">
      <c r="A3819" s="25"/>
      <c r="B3819" s="26">
        <v>100000417358</v>
      </c>
      <c r="C3819" s="25">
        <v>1</v>
      </c>
      <c r="D3819" s="24" t="s">
        <v>917</v>
      </c>
      <c r="E3819" s="24" t="s">
        <v>1009</v>
      </c>
      <c r="F3819" s="23">
        <v>21459.45</v>
      </c>
      <c r="G3819" s="23">
        <v>-21458.45</v>
      </c>
      <c r="H3819" s="27">
        <v>1</v>
      </c>
      <c r="I3819" s="114"/>
      <c r="J3819" s="17"/>
    </row>
    <row r="3820" spans="1:10" s="15" customFormat="1" ht="23.25" customHeight="1" x14ac:dyDescent="0.55000000000000004">
      <c r="A3820" s="25">
        <v>669</v>
      </c>
      <c r="B3820" s="26">
        <v>100000417359</v>
      </c>
      <c r="C3820" s="25">
        <v>0</v>
      </c>
      <c r="D3820" s="24" t="s">
        <v>917</v>
      </c>
      <c r="E3820" s="24" t="s">
        <v>1009</v>
      </c>
      <c r="F3820" s="23">
        <v>19200.55</v>
      </c>
      <c r="G3820" s="23">
        <v>-19199.55</v>
      </c>
      <c r="H3820" s="27">
        <v>1</v>
      </c>
      <c r="I3820" s="114"/>
      <c r="J3820" s="17"/>
    </row>
    <row r="3821" spans="1:10" s="15" customFormat="1" ht="23.25" customHeight="1" x14ac:dyDescent="0.55000000000000004">
      <c r="A3821" s="25"/>
      <c r="B3821" s="26">
        <v>100000417359</v>
      </c>
      <c r="C3821" s="25">
        <v>1</v>
      </c>
      <c r="D3821" s="24" t="s">
        <v>917</v>
      </c>
      <c r="E3821" s="24" t="s">
        <v>1009</v>
      </c>
      <c r="F3821" s="23">
        <v>21459.45</v>
      </c>
      <c r="G3821" s="23">
        <v>-21458.45</v>
      </c>
      <c r="H3821" s="27">
        <v>1</v>
      </c>
      <c r="I3821" s="114"/>
      <c r="J3821" s="17"/>
    </row>
    <row r="3822" spans="1:10" s="15" customFormat="1" ht="23.25" customHeight="1" x14ac:dyDescent="0.55000000000000004">
      <c r="A3822" s="25">
        <v>670</v>
      </c>
      <c r="B3822" s="26">
        <v>100000417360</v>
      </c>
      <c r="C3822" s="25">
        <v>0</v>
      </c>
      <c r="D3822" s="24" t="s">
        <v>917</v>
      </c>
      <c r="E3822" s="24" t="s">
        <v>1010</v>
      </c>
      <c r="F3822" s="23">
        <v>166741.67000000001</v>
      </c>
      <c r="G3822" s="23">
        <v>-166740.67000000001</v>
      </c>
      <c r="H3822" s="27">
        <v>1</v>
      </c>
      <c r="I3822" s="114"/>
      <c r="J3822" s="17"/>
    </row>
    <row r="3823" spans="1:10" s="15" customFormat="1" ht="23.25" customHeight="1" x14ac:dyDescent="0.55000000000000004">
      <c r="A3823" s="25"/>
      <c r="B3823" s="26">
        <v>100000417360</v>
      </c>
      <c r="C3823" s="25">
        <v>1</v>
      </c>
      <c r="D3823" s="24" t="s">
        <v>917</v>
      </c>
      <c r="E3823" s="24" t="s">
        <v>1010</v>
      </c>
      <c r="F3823" s="23">
        <v>186358.33</v>
      </c>
      <c r="G3823" s="23">
        <v>-186357.33</v>
      </c>
      <c r="H3823" s="27">
        <v>1</v>
      </c>
      <c r="I3823" s="114"/>
      <c r="J3823" s="17"/>
    </row>
    <row r="3824" spans="1:10" s="15" customFormat="1" ht="23.25" customHeight="1" x14ac:dyDescent="0.55000000000000004">
      <c r="A3824" s="25">
        <v>671</v>
      </c>
      <c r="B3824" s="26">
        <v>100000417361</v>
      </c>
      <c r="C3824" s="25">
        <v>0</v>
      </c>
      <c r="D3824" s="24" t="s">
        <v>917</v>
      </c>
      <c r="E3824" s="24" t="s">
        <v>1010</v>
      </c>
      <c r="F3824" s="23">
        <v>166741.67000000001</v>
      </c>
      <c r="G3824" s="23">
        <v>-166740.67000000001</v>
      </c>
      <c r="H3824" s="27">
        <v>1</v>
      </c>
      <c r="I3824" s="114"/>
      <c r="J3824" s="17"/>
    </row>
    <row r="3825" spans="1:10" s="15" customFormat="1" ht="23.25" customHeight="1" x14ac:dyDescent="0.55000000000000004">
      <c r="A3825" s="25"/>
      <c r="B3825" s="26">
        <v>100000417361</v>
      </c>
      <c r="C3825" s="25">
        <v>1</v>
      </c>
      <c r="D3825" s="24" t="s">
        <v>917</v>
      </c>
      <c r="E3825" s="24" t="s">
        <v>1010</v>
      </c>
      <c r="F3825" s="23">
        <v>186358.33</v>
      </c>
      <c r="G3825" s="23">
        <v>-186357.33</v>
      </c>
      <c r="H3825" s="27">
        <v>1</v>
      </c>
      <c r="I3825" s="114"/>
      <c r="J3825" s="17"/>
    </row>
    <row r="3826" spans="1:10" s="15" customFormat="1" ht="23.25" customHeight="1" x14ac:dyDescent="0.55000000000000004">
      <c r="A3826" s="25">
        <v>672</v>
      </c>
      <c r="B3826" s="26">
        <v>100000417362</v>
      </c>
      <c r="C3826" s="25">
        <v>0</v>
      </c>
      <c r="D3826" s="24" t="s">
        <v>917</v>
      </c>
      <c r="E3826" s="24" t="s">
        <v>1011</v>
      </c>
      <c r="F3826" s="23">
        <v>27790.27</v>
      </c>
      <c r="G3826" s="23">
        <v>-27789.27</v>
      </c>
      <c r="H3826" s="27">
        <v>1</v>
      </c>
      <c r="I3826" s="114"/>
      <c r="J3826" s="17"/>
    </row>
    <row r="3827" spans="1:10" s="15" customFormat="1" ht="23.25" customHeight="1" x14ac:dyDescent="0.55000000000000004">
      <c r="A3827" s="25"/>
      <c r="B3827" s="26">
        <v>100000417362</v>
      </c>
      <c r="C3827" s="25">
        <v>1</v>
      </c>
      <c r="D3827" s="24" t="s">
        <v>917</v>
      </c>
      <c r="E3827" s="24" t="s">
        <v>1011</v>
      </c>
      <c r="F3827" s="23">
        <v>31059.73</v>
      </c>
      <c r="G3827" s="23">
        <v>-31058.73</v>
      </c>
      <c r="H3827" s="27">
        <v>1</v>
      </c>
      <c r="I3827" s="114"/>
      <c r="J3827" s="17"/>
    </row>
    <row r="3828" spans="1:10" s="15" customFormat="1" ht="23.25" customHeight="1" x14ac:dyDescent="0.55000000000000004">
      <c r="A3828" s="25">
        <v>673</v>
      </c>
      <c r="B3828" s="26">
        <v>100000417363</v>
      </c>
      <c r="C3828" s="25">
        <v>0</v>
      </c>
      <c r="D3828" s="24" t="s">
        <v>917</v>
      </c>
      <c r="E3828" s="24" t="s">
        <v>1011</v>
      </c>
      <c r="F3828" s="23">
        <v>27790.27</v>
      </c>
      <c r="G3828" s="23">
        <v>-27789.27</v>
      </c>
      <c r="H3828" s="27">
        <v>1</v>
      </c>
      <c r="I3828" s="114"/>
      <c r="J3828" s="17"/>
    </row>
    <row r="3829" spans="1:10" s="15" customFormat="1" ht="23.25" customHeight="1" x14ac:dyDescent="0.55000000000000004">
      <c r="A3829" s="25"/>
      <c r="B3829" s="26">
        <v>100000417363</v>
      </c>
      <c r="C3829" s="25">
        <v>1</v>
      </c>
      <c r="D3829" s="24" t="s">
        <v>917</v>
      </c>
      <c r="E3829" s="24" t="s">
        <v>1011</v>
      </c>
      <c r="F3829" s="23">
        <v>31059.73</v>
      </c>
      <c r="G3829" s="23">
        <v>-31058.73</v>
      </c>
      <c r="H3829" s="27">
        <v>1</v>
      </c>
      <c r="I3829" s="114"/>
      <c r="J3829" s="17"/>
    </row>
    <row r="3830" spans="1:10" s="15" customFormat="1" ht="23.25" customHeight="1" x14ac:dyDescent="0.55000000000000004">
      <c r="A3830" s="25">
        <v>674</v>
      </c>
      <c r="B3830" s="26">
        <v>100000417364</v>
      </c>
      <c r="C3830" s="25">
        <v>0</v>
      </c>
      <c r="D3830" s="24" t="s">
        <v>917</v>
      </c>
      <c r="E3830" s="24" t="s">
        <v>1012</v>
      </c>
      <c r="F3830" s="23">
        <v>2468281.9500000002</v>
      </c>
      <c r="G3830" s="23">
        <v>-2468280.9500000002</v>
      </c>
      <c r="H3830" s="27">
        <v>1</v>
      </c>
      <c r="I3830" s="114"/>
      <c r="J3830" s="17"/>
    </row>
    <row r="3831" spans="1:10" s="15" customFormat="1" ht="23.25" customHeight="1" x14ac:dyDescent="0.55000000000000004">
      <c r="A3831" s="25"/>
      <c r="B3831" s="26">
        <v>100000417364</v>
      </c>
      <c r="C3831" s="25">
        <v>1</v>
      </c>
      <c r="D3831" s="24" t="s">
        <v>917</v>
      </c>
      <c r="E3831" s="24" t="s">
        <v>1012</v>
      </c>
      <c r="F3831" s="23">
        <v>2758668.05</v>
      </c>
      <c r="G3831" s="23">
        <v>-2758667.05</v>
      </c>
      <c r="H3831" s="27">
        <v>1</v>
      </c>
      <c r="I3831" s="114"/>
      <c r="J3831" s="17"/>
    </row>
    <row r="3832" spans="1:10" s="15" customFormat="1" ht="23.25" customHeight="1" x14ac:dyDescent="0.55000000000000004">
      <c r="A3832" s="25">
        <v>675</v>
      </c>
      <c r="B3832" s="26">
        <v>100000421830</v>
      </c>
      <c r="C3832" s="25">
        <v>0</v>
      </c>
      <c r="D3832" s="24" t="s">
        <v>1014</v>
      </c>
      <c r="E3832" s="24" t="s">
        <v>1015</v>
      </c>
      <c r="F3832" s="23">
        <v>1012702</v>
      </c>
      <c r="G3832" s="23">
        <v>-1012701</v>
      </c>
      <c r="H3832" s="27">
        <v>1</v>
      </c>
      <c r="I3832" s="114"/>
      <c r="J3832" s="17"/>
    </row>
    <row r="3833" spans="1:10" s="15" customFormat="1" ht="23.25" customHeight="1" x14ac:dyDescent="0.55000000000000004">
      <c r="A3833" s="25">
        <v>676</v>
      </c>
      <c r="B3833" s="26">
        <v>100000421831</v>
      </c>
      <c r="C3833" s="25">
        <v>0</v>
      </c>
      <c r="D3833" s="24" t="s">
        <v>1014</v>
      </c>
      <c r="E3833" s="24" t="s">
        <v>1016</v>
      </c>
      <c r="F3833" s="23">
        <v>21935</v>
      </c>
      <c r="G3833" s="23">
        <v>-21934</v>
      </c>
      <c r="H3833" s="27">
        <v>1</v>
      </c>
      <c r="I3833" s="114"/>
      <c r="J3833" s="17"/>
    </row>
    <row r="3834" spans="1:10" s="15" customFormat="1" ht="23.25" customHeight="1" x14ac:dyDescent="0.55000000000000004">
      <c r="A3834" s="25">
        <v>677</v>
      </c>
      <c r="B3834" s="26">
        <v>100000421832</v>
      </c>
      <c r="C3834" s="25">
        <v>0</v>
      </c>
      <c r="D3834" s="24" t="s">
        <v>1014</v>
      </c>
      <c r="E3834" s="24" t="s">
        <v>1016</v>
      </c>
      <c r="F3834" s="23">
        <v>21935</v>
      </c>
      <c r="G3834" s="23">
        <v>-21934</v>
      </c>
      <c r="H3834" s="27">
        <v>1</v>
      </c>
      <c r="I3834" s="114"/>
      <c r="J3834" s="17"/>
    </row>
    <row r="3835" spans="1:10" s="15" customFormat="1" ht="23.25" customHeight="1" x14ac:dyDescent="0.55000000000000004">
      <c r="A3835" s="25">
        <v>678</v>
      </c>
      <c r="B3835" s="26">
        <v>100000421833</v>
      </c>
      <c r="C3835" s="25">
        <v>0</v>
      </c>
      <c r="D3835" s="24" t="s">
        <v>1014</v>
      </c>
      <c r="E3835" s="24" t="s">
        <v>1016</v>
      </c>
      <c r="F3835" s="23">
        <v>21935</v>
      </c>
      <c r="G3835" s="23">
        <v>-21934</v>
      </c>
      <c r="H3835" s="27">
        <v>1</v>
      </c>
      <c r="I3835" s="114"/>
      <c r="J3835" s="17"/>
    </row>
    <row r="3836" spans="1:10" s="15" customFormat="1" ht="23.25" customHeight="1" x14ac:dyDescent="0.55000000000000004">
      <c r="A3836" s="25">
        <v>679</v>
      </c>
      <c r="B3836" s="26">
        <v>100000421834</v>
      </c>
      <c r="C3836" s="25">
        <v>0</v>
      </c>
      <c r="D3836" s="24" t="s">
        <v>1014</v>
      </c>
      <c r="E3836" s="24" t="s">
        <v>1016</v>
      </c>
      <c r="F3836" s="23">
        <v>21935</v>
      </c>
      <c r="G3836" s="23">
        <v>-21934</v>
      </c>
      <c r="H3836" s="27">
        <v>1</v>
      </c>
      <c r="I3836" s="114"/>
      <c r="J3836" s="17"/>
    </row>
    <row r="3837" spans="1:10" s="15" customFormat="1" ht="23.25" customHeight="1" x14ac:dyDescent="0.55000000000000004">
      <c r="A3837" s="25">
        <v>680</v>
      </c>
      <c r="B3837" s="26">
        <v>100000421835</v>
      </c>
      <c r="C3837" s="25">
        <v>0</v>
      </c>
      <c r="D3837" s="24" t="s">
        <v>1014</v>
      </c>
      <c r="E3837" s="24" t="s">
        <v>1016</v>
      </c>
      <c r="F3837" s="23">
        <v>21935</v>
      </c>
      <c r="G3837" s="23">
        <v>-21934</v>
      </c>
      <c r="H3837" s="27">
        <v>1</v>
      </c>
      <c r="I3837" s="114"/>
      <c r="J3837" s="17"/>
    </row>
    <row r="3838" spans="1:10" s="15" customFormat="1" ht="23.25" customHeight="1" x14ac:dyDescent="0.55000000000000004">
      <c r="A3838" s="25">
        <v>681</v>
      </c>
      <c r="B3838" s="26">
        <v>100000421836</v>
      </c>
      <c r="C3838" s="25">
        <v>0</v>
      </c>
      <c r="D3838" s="24" t="s">
        <v>1014</v>
      </c>
      <c r="E3838" s="24" t="s">
        <v>1016</v>
      </c>
      <c r="F3838" s="23">
        <v>21935</v>
      </c>
      <c r="G3838" s="23">
        <v>-21934</v>
      </c>
      <c r="H3838" s="27">
        <v>1</v>
      </c>
      <c r="I3838" s="114"/>
      <c r="J3838" s="17"/>
    </row>
    <row r="3839" spans="1:10" s="15" customFormat="1" ht="23.25" customHeight="1" x14ac:dyDescent="0.55000000000000004">
      <c r="A3839" s="25">
        <v>682</v>
      </c>
      <c r="B3839" s="26">
        <v>100000421837</v>
      </c>
      <c r="C3839" s="25">
        <v>0</v>
      </c>
      <c r="D3839" s="24" t="s">
        <v>1014</v>
      </c>
      <c r="E3839" s="24" t="s">
        <v>1016</v>
      </c>
      <c r="F3839" s="23">
        <v>21935</v>
      </c>
      <c r="G3839" s="23">
        <v>-21934</v>
      </c>
      <c r="H3839" s="27">
        <v>1</v>
      </c>
      <c r="I3839" s="114"/>
      <c r="J3839" s="17"/>
    </row>
    <row r="3840" spans="1:10" s="15" customFormat="1" ht="23.25" customHeight="1" x14ac:dyDescent="0.55000000000000004">
      <c r="A3840" s="25">
        <v>683</v>
      </c>
      <c r="B3840" s="26">
        <v>100000421838</v>
      </c>
      <c r="C3840" s="25">
        <v>0</v>
      </c>
      <c r="D3840" s="24" t="s">
        <v>1014</v>
      </c>
      <c r="E3840" s="24" t="s">
        <v>1016</v>
      </c>
      <c r="F3840" s="23">
        <v>21935</v>
      </c>
      <c r="G3840" s="23">
        <v>-21934</v>
      </c>
      <c r="H3840" s="27">
        <v>1</v>
      </c>
      <c r="I3840" s="114"/>
      <c r="J3840" s="17"/>
    </row>
    <row r="3841" spans="1:10" s="15" customFormat="1" ht="23.25" customHeight="1" x14ac:dyDescent="0.55000000000000004">
      <c r="A3841" s="25">
        <v>684</v>
      </c>
      <c r="B3841" s="26">
        <v>100000421839</v>
      </c>
      <c r="C3841" s="25">
        <v>0</v>
      </c>
      <c r="D3841" s="24" t="s">
        <v>1014</v>
      </c>
      <c r="E3841" s="24" t="s">
        <v>1016</v>
      </c>
      <c r="F3841" s="23">
        <v>21935</v>
      </c>
      <c r="G3841" s="23">
        <v>-21934</v>
      </c>
      <c r="H3841" s="27">
        <v>1</v>
      </c>
      <c r="I3841" s="114"/>
      <c r="J3841" s="17"/>
    </row>
    <row r="3842" spans="1:10" s="15" customFormat="1" ht="23.25" customHeight="1" x14ac:dyDescent="0.55000000000000004">
      <c r="A3842" s="25">
        <v>685</v>
      </c>
      <c r="B3842" s="26">
        <v>100000421840</v>
      </c>
      <c r="C3842" s="25">
        <v>0</v>
      </c>
      <c r="D3842" s="24" t="s">
        <v>1014</v>
      </c>
      <c r="E3842" s="24" t="s">
        <v>1016</v>
      </c>
      <c r="F3842" s="23">
        <v>21935</v>
      </c>
      <c r="G3842" s="23">
        <v>-21934</v>
      </c>
      <c r="H3842" s="27">
        <v>1</v>
      </c>
      <c r="I3842" s="114"/>
      <c r="J3842" s="17"/>
    </row>
    <row r="3843" spans="1:10" s="15" customFormat="1" ht="23.25" customHeight="1" x14ac:dyDescent="0.55000000000000004">
      <c r="A3843" s="25">
        <v>686</v>
      </c>
      <c r="B3843" s="26">
        <v>100000421841</v>
      </c>
      <c r="C3843" s="25">
        <v>0</v>
      </c>
      <c r="D3843" s="24" t="s">
        <v>1014</v>
      </c>
      <c r="E3843" s="24" t="s">
        <v>1016</v>
      </c>
      <c r="F3843" s="23">
        <v>21935</v>
      </c>
      <c r="G3843" s="23">
        <v>-21934</v>
      </c>
      <c r="H3843" s="27">
        <v>1</v>
      </c>
      <c r="I3843" s="114"/>
      <c r="J3843" s="17"/>
    </row>
    <row r="3844" spans="1:10" s="15" customFormat="1" ht="23.25" customHeight="1" x14ac:dyDescent="0.55000000000000004">
      <c r="A3844" s="25">
        <v>687</v>
      </c>
      <c r="B3844" s="26">
        <v>100000421842</v>
      </c>
      <c r="C3844" s="25">
        <v>0</v>
      </c>
      <c r="D3844" s="24" t="s">
        <v>1014</v>
      </c>
      <c r="E3844" s="24" t="s">
        <v>1016</v>
      </c>
      <c r="F3844" s="23">
        <v>21935</v>
      </c>
      <c r="G3844" s="23">
        <v>-21934</v>
      </c>
      <c r="H3844" s="27">
        <v>1</v>
      </c>
      <c r="I3844" s="114"/>
      <c r="J3844" s="17"/>
    </row>
    <row r="3845" spans="1:10" s="15" customFormat="1" ht="23.25" customHeight="1" x14ac:dyDescent="0.55000000000000004">
      <c r="A3845" s="25">
        <v>688</v>
      </c>
      <c r="B3845" s="26">
        <v>100000421843</v>
      </c>
      <c r="C3845" s="25">
        <v>0</v>
      </c>
      <c r="D3845" s="24" t="s">
        <v>1014</v>
      </c>
      <c r="E3845" s="24" t="s">
        <v>1016</v>
      </c>
      <c r="F3845" s="23">
        <v>21935</v>
      </c>
      <c r="G3845" s="23">
        <v>-21934</v>
      </c>
      <c r="H3845" s="27">
        <v>1</v>
      </c>
      <c r="I3845" s="114"/>
      <c r="J3845" s="17"/>
    </row>
    <row r="3846" spans="1:10" s="15" customFormat="1" ht="23.25" customHeight="1" x14ac:dyDescent="0.55000000000000004">
      <c r="A3846" s="25">
        <v>689</v>
      </c>
      <c r="B3846" s="26">
        <v>100000421844</v>
      </c>
      <c r="C3846" s="25">
        <v>0</v>
      </c>
      <c r="D3846" s="24" t="s">
        <v>1014</v>
      </c>
      <c r="E3846" s="24" t="s">
        <v>1016</v>
      </c>
      <c r="F3846" s="23">
        <v>21935</v>
      </c>
      <c r="G3846" s="23">
        <v>-21934</v>
      </c>
      <c r="H3846" s="27">
        <v>1</v>
      </c>
      <c r="I3846" s="114"/>
      <c r="J3846" s="17"/>
    </row>
    <row r="3847" spans="1:10" s="15" customFormat="1" ht="23.25" customHeight="1" x14ac:dyDescent="0.55000000000000004">
      <c r="A3847" s="25">
        <v>690</v>
      </c>
      <c r="B3847" s="26">
        <v>100000421845</v>
      </c>
      <c r="C3847" s="25">
        <v>0</v>
      </c>
      <c r="D3847" s="24" t="s">
        <v>1014</v>
      </c>
      <c r="E3847" s="24" t="s">
        <v>1016</v>
      </c>
      <c r="F3847" s="23">
        <v>21935</v>
      </c>
      <c r="G3847" s="23">
        <v>-21934</v>
      </c>
      <c r="H3847" s="27">
        <v>1</v>
      </c>
      <c r="I3847" s="114"/>
      <c r="J3847" s="17"/>
    </row>
    <row r="3848" spans="1:10" s="15" customFormat="1" ht="23.25" customHeight="1" x14ac:dyDescent="0.55000000000000004">
      <c r="A3848" s="25">
        <v>691</v>
      </c>
      <c r="B3848" s="26">
        <v>100000421846</v>
      </c>
      <c r="C3848" s="25">
        <v>0</v>
      </c>
      <c r="D3848" s="24" t="s">
        <v>1014</v>
      </c>
      <c r="E3848" s="24" t="s">
        <v>1016</v>
      </c>
      <c r="F3848" s="23">
        <v>21935</v>
      </c>
      <c r="G3848" s="23">
        <v>-21934</v>
      </c>
      <c r="H3848" s="27">
        <v>1</v>
      </c>
      <c r="I3848" s="114"/>
      <c r="J3848" s="17"/>
    </row>
    <row r="3849" spans="1:10" s="15" customFormat="1" ht="23.25" customHeight="1" x14ac:dyDescent="0.55000000000000004">
      <c r="A3849" s="25">
        <v>692</v>
      </c>
      <c r="B3849" s="26">
        <v>100000421847</v>
      </c>
      <c r="C3849" s="25">
        <v>0</v>
      </c>
      <c r="D3849" s="24" t="s">
        <v>1014</v>
      </c>
      <c r="E3849" s="24" t="s">
        <v>1016</v>
      </c>
      <c r="F3849" s="23">
        <v>21935</v>
      </c>
      <c r="G3849" s="23">
        <v>-21934</v>
      </c>
      <c r="H3849" s="27">
        <v>1</v>
      </c>
      <c r="I3849" s="114"/>
      <c r="J3849" s="17"/>
    </row>
    <row r="3850" spans="1:10" s="15" customFormat="1" ht="23.25" customHeight="1" x14ac:dyDescent="0.55000000000000004">
      <c r="A3850" s="25">
        <v>693</v>
      </c>
      <c r="B3850" s="26">
        <v>100000421848</v>
      </c>
      <c r="C3850" s="25">
        <v>0</v>
      </c>
      <c r="D3850" s="24" t="s">
        <v>1014</v>
      </c>
      <c r="E3850" s="24" t="s">
        <v>1016</v>
      </c>
      <c r="F3850" s="23">
        <v>21935</v>
      </c>
      <c r="G3850" s="23">
        <v>-21934</v>
      </c>
      <c r="H3850" s="27">
        <v>1</v>
      </c>
      <c r="I3850" s="114"/>
      <c r="J3850" s="17"/>
    </row>
    <row r="3851" spans="1:10" s="15" customFormat="1" ht="23.25" customHeight="1" x14ac:dyDescent="0.55000000000000004">
      <c r="A3851" s="25">
        <v>694</v>
      </c>
      <c r="B3851" s="26">
        <v>100000421849</v>
      </c>
      <c r="C3851" s="25">
        <v>0</v>
      </c>
      <c r="D3851" s="24" t="s">
        <v>1014</v>
      </c>
      <c r="E3851" s="24" t="s">
        <v>1016</v>
      </c>
      <c r="F3851" s="23">
        <v>21935</v>
      </c>
      <c r="G3851" s="23">
        <v>-21934</v>
      </c>
      <c r="H3851" s="27">
        <v>1</v>
      </c>
      <c r="I3851" s="114"/>
      <c r="J3851" s="17"/>
    </row>
    <row r="3852" spans="1:10" s="15" customFormat="1" ht="23.25" customHeight="1" x14ac:dyDescent="0.55000000000000004">
      <c r="A3852" s="25">
        <v>695</v>
      </c>
      <c r="B3852" s="26">
        <v>100000421850</v>
      </c>
      <c r="C3852" s="25">
        <v>0</v>
      </c>
      <c r="D3852" s="24" t="s">
        <v>1014</v>
      </c>
      <c r="E3852" s="24" t="s">
        <v>1016</v>
      </c>
      <c r="F3852" s="23">
        <v>21935</v>
      </c>
      <c r="G3852" s="23">
        <v>-21934</v>
      </c>
      <c r="H3852" s="27">
        <v>1</v>
      </c>
      <c r="I3852" s="114"/>
      <c r="J3852" s="17"/>
    </row>
    <row r="3853" spans="1:10" s="15" customFormat="1" ht="23.25" customHeight="1" x14ac:dyDescent="0.55000000000000004">
      <c r="A3853" s="25">
        <v>696</v>
      </c>
      <c r="B3853" s="26">
        <v>100000421851</v>
      </c>
      <c r="C3853" s="25">
        <v>0</v>
      </c>
      <c r="D3853" s="24" t="s">
        <v>1014</v>
      </c>
      <c r="E3853" s="24" t="s">
        <v>1016</v>
      </c>
      <c r="F3853" s="23">
        <v>21935</v>
      </c>
      <c r="G3853" s="23">
        <v>-21934</v>
      </c>
      <c r="H3853" s="27">
        <v>1</v>
      </c>
      <c r="I3853" s="114"/>
      <c r="J3853" s="17"/>
    </row>
    <row r="3854" spans="1:10" s="15" customFormat="1" ht="23.25" customHeight="1" x14ac:dyDescent="0.55000000000000004">
      <c r="A3854" s="25">
        <v>697</v>
      </c>
      <c r="B3854" s="26">
        <v>100000421852</v>
      </c>
      <c r="C3854" s="25">
        <v>0</v>
      </c>
      <c r="D3854" s="24" t="s">
        <v>1014</v>
      </c>
      <c r="E3854" s="24" t="s">
        <v>1016</v>
      </c>
      <c r="F3854" s="23">
        <v>21935</v>
      </c>
      <c r="G3854" s="23">
        <v>-21934</v>
      </c>
      <c r="H3854" s="27">
        <v>1</v>
      </c>
      <c r="I3854" s="114"/>
      <c r="J3854" s="17"/>
    </row>
    <row r="3855" spans="1:10" s="15" customFormat="1" ht="23.25" customHeight="1" x14ac:dyDescent="0.55000000000000004">
      <c r="A3855" s="25">
        <v>698</v>
      </c>
      <c r="B3855" s="26">
        <v>100000421853</v>
      </c>
      <c r="C3855" s="25">
        <v>0</v>
      </c>
      <c r="D3855" s="24" t="s">
        <v>1014</v>
      </c>
      <c r="E3855" s="24" t="s">
        <v>1016</v>
      </c>
      <c r="F3855" s="23">
        <v>21935</v>
      </c>
      <c r="G3855" s="23">
        <v>-21934</v>
      </c>
      <c r="H3855" s="27">
        <v>1</v>
      </c>
      <c r="I3855" s="114"/>
      <c r="J3855" s="17"/>
    </row>
    <row r="3856" spans="1:10" s="15" customFormat="1" ht="23.25" customHeight="1" x14ac:dyDescent="0.55000000000000004">
      <c r="A3856" s="25">
        <v>699</v>
      </c>
      <c r="B3856" s="26">
        <v>100000421854</v>
      </c>
      <c r="C3856" s="25">
        <v>0</v>
      </c>
      <c r="D3856" s="24" t="s">
        <v>1014</v>
      </c>
      <c r="E3856" s="24" t="s">
        <v>1016</v>
      </c>
      <c r="F3856" s="23">
        <v>21935</v>
      </c>
      <c r="G3856" s="23">
        <v>-21934</v>
      </c>
      <c r="H3856" s="27">
        <v>1</v>
      </c>
      <c r="I3856" s="114"/>
      <c r="J3856" s="17"/>
    </row>
    <row r="3857" spans="1:10" s="15" customFormat="1" ht="23.25" customHeight="1" x14ac:dyDescent="0.55000000000000004">
      <c r="A3857" s="25">
        <v>700</v>
      </c>
      <c r="B3857" s="26">
        <v>100000421855</v>
      </c>
      <c r="C3857" s="25">
        <v>0</v>
      </c>
      <c r="D3857" s="24" t="s">
        <v>1014</v>
      </c>
      <c r="E3857" s="24" t="s">
        <v>1016</v>
      </c>
      <c r="F3857" s="23">
        <v>21935</v>
      </c>
      <c r="G3857" s="23">
        <v>-21934</v>
      </c>
      <c r="H3857" s="27">
        <v>1</v>
      </c>
      <c r="I3857" s="114"/>
      <c r="J3857" s="17"/>
    </row>
    <row r="3858" spans="1:10" s="15" customFormat="1" ht="23.25" customHeight="1" x14ac:dyDescent="0.55000000000000004">
      <c r="A3858" s="25">
        <v>701</v>
      </c>
      <c r="B3858" s="26">
        <v>100000421856</v>
      </c>
      <c r="C3858" s="25">
        <v>0</v>
      </c>
      <c r="D3858" s="24" t="s">
        <v>1014</v>
      </c>
      <c r="E3858" s="24" t="s">
        <v>1016</v>
      </c>
      <c r="F3858" s="23">
        <v>21935</v>
      </c>
      <c r="G3858" s="23">
        <v>-21934</v>
      </c>
      <c r="H3858" s="27">
        <v>1</v>
      </c>
      <c r="I3858" s="114"/>
      <c r="J3858" s="17"/>
    </row>
    <row r="3859" spans="1:10" s="15" customFormat="1" ht="23.25" customHeight="1" x14ac:dyDescent="0.55000000000000004">
      <c r="A3859" s="25">
        <v>702</v>
      </c>
      <c r="B3859" s="26">
        <v>100000421857</v>
      </c>
      <c r="C3859" s="25">
        <v>0</v>
      </c>
      <c r="D3859" s="24" t="s">
        <v>1014</v>
      </c>
      <c r="E3859" s="24" t="s">
        <v>1016</v>
      </c>
      <c r="F3859" s="23">
        <v>21935</v>
      </c>
      <c r="G3859" s="23">
        <v>-21934</v>
      </c>
      <c r="H3859" s="27">
        <v>1</v>
      </c>
      <c r="I3859" s="114"/>
      <c r="J3859" s="17"/>
    </row>
    <row r="3860" spans="1:10" s="15" customFormat="1" ht="23.25" customHeight="1" x14ac:dyDescent="0.55000000000000004">
      <c r="A3860" s="25">
        <v>703</v>
      </c>
      <c r="B3860" s="26">
        <v>100000421858</v>
      </c>
      <c r="C3860" s="25">
        <v>0</v>
      </c>
      <c r="D3860" s="24" t="s">
        <v>1014</v>
      </c>
      <c r="E3860" s="24" t="s">
        <v>1016</v>
      </c>
      <c r="F3860" s="23">
        <v>21935</v>
      </c>
      <c r="G3860" s="23">
        <v>-21934</v>
      </c>
      <c r="H3860" s="27">
        <v>1</v>
      </c>
      <c r="I3860" s="114"/>
      <c r="J3860" s="17"/>
    </row>
    <row r="3861" spans="1:10" s="15" customFormat="1" ht="23.25" customHeight="1" x14ac:dyDescent="0.55000000000000004">
      <c r="A3861" s="25">
        <v>704</v>
      </c>
      <c r="B3861" s="26">
        <v>100000421859</v>
      </c>
      <c r="C3861" s="25">
        <v>0</v>
      </c>
      <c r="D3861" s="24" t="s">
        <v>1014</v>
      </c>
      <c r="E3861" s="24" t="s">
        <v>1016</v>
      </c>
      <c r="F3861" s="23">
        <v>21935</v>
      </c>
      <c r="G3861" s="23">
        <v>-21934</v>
      </c>
      <c r="H3861" s="27">
        <v>1</v>
      </c>
      <c r="I3861" s="114"/>
      <c r="J3861" s="17"/>
    </row>
    <row r="3862" spans="1:10" s="15" customFormat="1" ht="23.25" customHeight="1" x14ac:dyDescent="0.55000000000000004">
      <c r="A3862" s="25">
        <v>705</v>
      </c>
      <c r="B3862" s="26">
        <v>100000421860</v>
      </c>
      <c r="C3862" s="25">
        <v>0</v>
      </c>
      <c r="D3862" s="24" t="s">
        <v>1014</v>
      </c>
      <c r="E3862" s="24" t="s">
        <v>1016</v>
      </c>
      <c r="F3862" s="23">
        <v>21935</v>
      </c>
      <c r="G3862" s="23">
        <v>-21934</v>
      </c>
      <c r="H3862" s="27">
        <v>1</v>
      </c>
      <c r="I3862" s="114"/>
      <c r="J3862" s="17"/>
    </row>
    <row r="3863" spans="1:10" s="15" customFormat="1" ht="23.25" customHeight="1" x14ac:dyDescent="0.55000000000000004">
      <c r="A3863" s="25">
        <v>706</v>
      </c>
      <c r="B3863" s="26">
        <v>100000421861</v>
      </c>
      <c r="C3863" s="25">
        <v>0</v>
      </c>
      <c r="D3863" s="24" t="s">
        <v>1014</v>
      </c>
      <c r="E3863" s="24" t="s">
        <v>1016</v>
      </c>
      <c r="F3863" s="23">
        <v>21935</v>
      </c>
      <c r="G3863" s="23">
        <v>-21934</v>
      </c>
      <c r="H3863" s="27">
        <v>1</v>
      </c>
      <c r="I3863" s="114"/>
      <c r="J3863" s="17"/>
    </row>
    <row r="3864" spans="1:10" s="15" customFormat="1" ht="23.25" customHeight="1" x14ac:dyDescent="0.55000000000000004">
      <c r="A3864" s="25">
        <v>707</v>
      </c>
      <c r="B3864" s="26">
        <v>100000421862</v>
      </c>
      <c r="C3864" s="25">
        <v>0</v>
      </c>
      <c r="D3864" s="24" t="s">
        <v>1014</v>
      </c>
      <c r="E3864" s="24" t="s">
        <v>1016</v>
      </c>
      <c r="F3864" s="23">
        <v>21935</v>
      </c>
      <c r="G3864" s="23">
        <v>-21934</v>
      </c>
      <c r="H3864" s="27">
        <v>1</v>
      </c>
      <c r="I3864" s="114"/>
      <c r="J3864" s="17"/>
    </row>
    <row r="3865" spans="1:10" s="15" customFormat="1" ht="23.25" customHeight="1" x14ac:dyDescent="0.55000000000000004">
      <c r="A3865" s="25">
        <v>708</v>
      </c>
      <c r="B3865" s="26">
        <v>100000421863</v>
      </c>
      <c r="C3865" s="25">
        <v>0</v>
      </c>
      <c r="D3865" s="24" t="s">
        <v>1014</v>
      </c>
      <c r="E3865" s="24" t="s">
        <v>1016</v>
      </c>
      <c r="F3865" s="23">
        <v>21935</v>
      </c>
      <c r="G3865" s="23">
        <v>-21934</v>
      </c>
      <c r="H3865" s="27">
        <v>1</v>
      </c>
      <c r="I3865" s="114"/>
      <c r="J3865" s="17"/>
    </row>
    <row r="3866" spans="1:10" s="15" customFormat="1" ht="23.25" customHeight="1" x14ac:dyDescent="0.55000000000000004">
      <c r="A3866" s="25">
        <v>709</v>
      </c>
      <c r="B3866" s="26">
        <v>100000421864</v>
      </c>
      <c r="C3866" s="25">
        <v>0</v>
      </c>
      <c r="D3866" s="24" t="s">
        <v>1014</v>
      </c>
      <c r="E3866" s="24" t="s">
        <v>1016</v>
      </c>
      <c r="F3866" s="23">
        <v>21935</v>
      </c>
      <c r="G3866" s="23">
        <v>-21934</v>
      </c>
      <c r="H3866" s="27">
        <v>1</v>
      </c>
      <c r="I3866" s="114"/>
      <c r="J3866" s="17"/>
    </row>
    <row r="3867" spans="1:10" s="15" customFormat="1" ht="23.25" customHeight="1" x14ac:dyDescent="0.55000000000000004">
      <c r="A3867" s="25">
        <v>710</v>
      </c>
      <c r="B3867" s="26">
        <v>100000421865</v>
      </c>
      <c r="C3867" s="25">
        <v>0</v>
      </c>
      <c r="D3867" s="24" t="s">
        <v>1014</v>
      </c>
      <c r="E3867" s="24" t="s">
        <v>1016</v>
      </c>
      <c r="F3867" s="23">
        <v>21935</v>
      </c>
      <c r="G3867" s="23">
        <v>-21934</v>
      </c>
      <c r="H3867" s="27">
        <v>1</v>
      </c>
      <c r="I3867" s="114"/>
      <c r="J3867" s="17"/>
    </row>
    <row r="3868" spans="1:10" s="15" customFormat="1" ht="23.25" customHeight="1" x14ac:dyDescent="0.55000000000000004">
      <c r="A3868" s="25">
        <v>711</v>
      </c>
      <c r="B3868" s="26">
        <v>100000421866</v>
      </c>
      <c r="C3868" s="25">
        <v>0</v>
      </c>
      <c r="D3868" s="24" t="s">
        <v>1014</v>
      </c>
      <c r="E3868" s="24" t="s">
        <v>1016</v>
      </c>
      <c r="F3868" s="23">
        <v>21935</v>
      </c>
      <c r="G3868" s="23">
        <v>-21934</v>
      </c>
      <c r="H3868" s="27">
        <v>1</v>
      </c>
      <c r="I3868" s="114"/>
      <c r="J3868" s="17"/>
    </row>
    <row r="3869" spans="1:10" s="15" customFormat="1" ht="23.25" customHeight="1" x14ac:dyDescent="0.55000000000000004">
      <c r="A3869" s="25">
        <v>712</v>
      </c>
      <c r="B3869" s="26">
        <v>100000421867</v>
      </c>
      <c r="C3869" s="25">
        <v>0</v>
      </c>
      <c r="D3869" s="24" t="s">
        <v>1014</v>
      </c>
      <c r="E3869" s="24" t="s">
        <v>1016</v>
      </c>
      <c r="F3869" s="23">
        <v>21935</v>
      </c>
      <c r="G3869" s="23">
        <v>-21934</v>
      </c>
      <c r="H3869" s="27">
        <v>1</v>
      </c>
      <c r="I3869" s="114"/>
      <c r="J3869" s="17"/>
    </row>
    <row r="3870" spans="1:10" s="15" customFormat="1" ht="23.25" customHeight="1" x14ac:dyDescent="0.55000000000000004">
      <c r="A3870" s="25">
        <v>713</v>
      </c>
      <c r="B3870" s="26">
        <v>100000421868</v>
      </c>
      <c r="C3870" s="25">
        <v>0</v>
      </c>
      <c r="D3870" s="24" t="s">
        <v>1014</v>
      </c>
      <c r="E3870" s="24" t="s">
        <v>1016</v>
      </c>
      <c r="F3870" s="23">
        <v>21935</v>
      </c>
      <c r="G3870" s="23">
        <v>-21934</v>
      </c>
      <c r="H3870" s="27">
        <v>1</v>
      </c>
      <c r="I3870" s="114"/>
      <c r="J3870" s="17"/>
    </row>
    <row r="3871" spans="1:10" s="15" customFormat="1" ht="23.25" customHeight="1" x14ac:dyDescent="0.55000000000000004">
      <c r="A3871" s="25">
        <v>714</v>
      </c>
      <c r="B3871" s="26">
        <v>100000421869</v>
      </c>
      <c r="C3871" s="25">
        <v>0</v>
      </c>
      <c r="D3871" s="24" t="s">
        <v>1014</v>
      </c>
      <c r="E3871" s="24" t="s">
        <v>1016</v>
      </c>
      <c r="F3871" s="23">
        <v>21935</v>
      </c>
      <c r="G3871" s="23">
        <v>-21934</v>
      </c>
      <c r="H3871" s="27">
        <v>1</v>
      </c>
      <c r="I3871" s="114"/>
      <c r="J3871" s="17"/>
    </row>
    <row r="3872" spans="1:10" s="15" customFormat="1" ht="23.25" customHeight="1" x14ac:dyDescent="0.55000000000000004">
      <c r="A3872" s="25">
        <v>715</v>
      </c>
      <c r="B3872" s="26">
        <v>100000421870</v>
      </c>
      <c r="C3872" s="25">
        <v>0</v>
      </c>
      <c r="D3872" s="24" t="s">
        <v>1014</v>
      </c>
      <c r="E3872" s="24" t="s">
        <v>1016</v>
      </c>
      <c r="F3872" s="23">
        <v>21935</v>
      </c>
      <c r="G3872" s="23">
        <v>-21934</v>
      </c>
      <c r="H3872" s="27">
        <v>1</v>
      </c>
      <c r="I3872" s="114"/>
      <c r="J3872" s="17"/>
    </row>
    <row r="3873" spans="1:10" s="15" customFormat="1" ht="23.25" customHeight="1" x14ac:dyDescent="0.55000000000000004">
      <c r="A3873" s="25">
        <v>716</v>
      </c>
      <c r="B3873" s="26">
        <v>100000421871</v>
      </c>
      <c r="C3873" s="25">
        <v>0</v>
      </c>
      <c r="D3873" s="24" t="s">
        <v>1014</v>
      </c>
      <c r="E3873" s="24" t="s">
        <v>1016</v>
      </c>
      <c r="F3873" s="23">
        <v>21935</v>
      </c>
      <c r="G3873" s="23">
        <v>-21934</v>
      </c>
      <c r="H3873" s="27">
        <v>1</v>
      </c>
      <c r="I3873" s="114"/>
      <c r="J3873" s="17"/>
    </row>
    <row r="3874" spans="1:10" s="15" customFormat="1" ht="23.25" customHeight="1" x14ac:dyDescent="0.55000000000000004">
      <c r="A3874" s="25">
        <v>717</v>
      </c>
      <c r="B3874" s="26">
        <v>100000421872</v>
      </c>
      <c r="C3874" s="25">
        <v>0</v>
      </c>
      <c r="D3874" s="24" t="s">
        <v>1014</v>
      </c>
      <c r="E3874" s="24" t="s">
        <v>1016</v>
      </c>
      <c r="F3874" s="23">
        <v>21935</v>
      </c>
      <c r="G3874" s="23">
        <v>-21934</v>
      </c>
      <c r="H3874" s="27">
        <v>1</v>
      </c>
      <c r="I3874" s="114"/>
      <c r="J3874" s="17"/>
    </row>
    <row r="3875" spans="1:10" s="15" customFormat="1" ht="23.25" customHeight="1" x14ac:dyDescent="0.55000000000000004">
      <c r="A3875" s="25">
        <v>718</v>
      </c>
      <c r="B3875" s="26">
        <v>100000421873</v>
      </c>
      <c r="C3875" s="25">
        <v>0</v>
      </c>
      <c r="D3875" s="24" t="s">
        <v>1014</v>
      </c>
      <c r="E3875" s="24" t="s">
        <v>1016</v>
      </c>
      <c r="F3875" s="23">
        <v>21935</v>
      </c>
      <c r="G3875" s="23">
        <v>-21934</v>
      </c>
      <c r="H3875" s="27">
        <v>1</v>
      </c>
      <c r="I3875" s="114"/>
      <c r="J3875" s="17"/>
    </row>
    <row r="3876" spans="1:10" s="15" customFormat="1" ht="23.25" customHeight="1" x14ac:dyDescent="0.55000000000000004">
      <c r="A3876" s="25">
        <v>719</v>
      </c>
      <c r="B3876" s="26">
        <v>100000421874</v>
      </c>
      <c r="C3876" s="25">
        <v>0</v>
      </c>
      <c r="D3876" s="24" t="s">
        <v>1014</v>
      </c>
      <c r="E3876" s="24" t="s">
        <v>1016</v>
      </c>
      <c r="F3876" s="23">
        <v>21935</v>
      </c>
      <c r="G3876" s="23">
        <v>-21934</v>
      </c>
      <c r="H3876" s="27">
        <v>1</v>
      </c>
      <c r="I3876" s="114"/>
      <c r="J3876" s="17"/>
    </row>
    <row r="3877" spans="1:10" s="15" customFormat="1" ht="23.25" customHeight="1" x14ac:dyDescent="0.55000000000000004">
      <c r="A3877" s="25">
        <v>720</v>
      </c>
      <c r="B3877" s="26">
        <v>100000421875</v>
      </c>
      <c r="C3877" s="25">
        <v>0</v>
      </c>
      <c r="D3877" s="24" t="s">
        <v>1014</v>
      </c>
      <c r="E3877" s="24" t="s">
        <v>1016</v>
      </c>
      <c r="F3877" s="23">
        <v>21935</v>
      </c>
      <c r="G3877" s="23">
        <v>-21934</v>
      </c>
      <c r="H3877" s="27">
        <v>1</v>
      </c>
      <c r="I3877" s="114"/>
      <c r="J3877" s="17"/>
    </row>
    <row r="3878" spans="1:10" s="15" customFormat="1" ht="23.25" customHeight="1" x14ac:dyDescent="0.55000000000000004">
      <c r="A3878" s="25">
        <v>721</v>
      </c>
      <c r="B3878" s="26">
        <v>100000421876</v>
      </c>
      <c r="C3878" s="25">
        <v>0</v>
      </c>
      <c r="D3878" s="24" t="s">
        <v>1014</v>
      </c>
      <c r="E3878" s="24" t="s">
        <v>1016</v>
      </c>
      <c r="F3878" s="23">
        <v>21935</v>
      </c>
      <c r="G3878" s="23">
        <v>-21934</v>
      </c>
      <c r="H3878" s="27">
        <v>1</v>
      </c>
      <c r="I3878" s="114"/>
      <c r="J3878" s="17"/>
    </row>
    <row r="3879" spans="1:10" s="15" customFormat="1" ht="23.25" customHeight="1" x14ac:dyDescent="0.55000000000000004">
      <c r="A3879" s="25">
        <v>722</v>
      </c>
      <c r="B3879" s="26">
        <v>100000421877</v>
      </c>
      <c r="C3879" s="25">
        <v>0</v>
      </c>
      <c r="D3879" s="24" t="s">
        <v>1014</v>
      </c>
      <c r="E3879" s="24" t="s">
        <v>1016</v>
      </c>
      <c r="F3879" s="23">
        <v>21935</v>
      </c>
      <c r="G3879" s="23">
        <v>-21934</v>
      </c>
      <c r="H3879" s="27">
        <v>1</v>
      </c>
      <c r="I3879" s="114"/>
      <c r="J3879" s="17"/>
    </row>
    <row r="3880" spans="1:10" s="15" customFormat="1" ht="23.25" customHeight="1" x14ac:dyDescent="0.55000000000000004">
      <c r="A3880" s="25">
        <v>723</v>
      </c>
      <c r="B3880" s="26">
        <v>100000421878</v>
      </c>
      <c r="C3880" s="25">
        <v>0</v>
      </c>
      <c r="D3880" s="24" t="s">
        <v>1014</v>
      </c>
      <c r="E3880" s="24" t="s">
        <v>1016</v>
      </c>
      <c r="F3880" s="23">
        <v>21935</v>
      </c>
      <c r="G3880" s="23">
        <v>-21934</v>
      </c>
      <c r="H3880" s="27">
        <v>1</v>
      </c>
      <c r="I3880" s="114"/>
      <c r="J3880" s="17"/>
    </row>
    <row r="3881" spans="1:10" s="15" customFormat="1" ht="23.25" customHeight="1" x14ac:dyDescent="0.55000000000000004">
      <c r="A3881" s="25">
        <v>724</v>
      </c>
      <c r="B3881" s="26">
        <v>100000421879</v>
      </c>
      <c r="C3881" s="25">
        <v>0</v>
      </c>
      <c r="D3881" s="24" t="s">
        <v>1014</v>
      </c>
      <c r="E3881" s="24" t="s">
        <v>1016</v>
      </c>
      <c r="F3881" s="23">
        <v>21935</v>
      </c>
      <c r="G3881" s="23">
        <v>-21934</v>
      </c>
      <c r="H3881" s="27">
        <v>1</v>
      </c>
      <c r="I3881" s="114"/>
      <c r="J3881" s="17"/>
    </row>
    <row r="3882" spans="1:10" s="15" customFormat="1" ht="23.25" customHeight="1" x14ac:dyDescent="0.55000000000000004">
      <c r="A3882" s="25">
        <v>725</v>
      </c>
      <c r="B3882" s="26">
        <v>100000421880</v>
      </c>
      <c r="C3882" s="25">
        <v>0</v>
      </c>
      <c r="D3882" s="24" t="s">
        <v>1014</v>
      </c>
      <c r="E3882" s="24" t="s">
        <v>1016</v>
      </c>
      <c r="F3882" s="23">
        <v>21935</v>
      </c>
      <c r="G3882" s="23">
        <v>-21934</v>
      </c>
      <c r="H3882" s="27">
        <v>1</v>
      </c>
      <c r="I3882" s="114"/>
      <c r="J3882" s="17"/>
    </row>
    <row r="3883" spans="1:10" s="15" customFormat="1" ht="23.25" customHeight="1" x14ac:dyDescent="0.55000000000000004">
      <c r="A3883" s="25">
        <v>726</v>
      </c>
      <c r="B3883" s="26">
        <v>100000421881</v>
      </c>
      <c r="C3883" s="25">
        <v>0</v>
      </c>
      <c r="D3883" s="24" t="s">
        <v>1014</v>
      </c>
      <c r="E3883" s="24" t="s">
        <v>1016</v>
      </c>
      <c r="F3883" s="23">
        <v>21935</v>
      </c>
      <c r="G3883" s="23">
        <v>-21934</v>
      </c>
      <c r="H3883" s="27">
        <v>1</v>
      </c>
      <c r="I3883" s="114"/>
      <c r="J3883" s="17"/>
    </row>
    <row r="3884" spans="1:10" s="15" customFormat="1" ht="23.25" customHeight="1" x14ac:dyDescent="0.55000000000000004">
      <c r="A3884" s="25">
        <v>727</v>
      </c>
      <c r="B3884" s="26">
        <v>100000421882</v>
      </c>
      <c r="C3884" s="25">
        <v>0</v>
      </c>
      <c r="D3884" s="24" t="s">
        <v>1014</v>
      </c>
      <c r="E3884" s="24" t="s">
        <v>1016</v>
      </c>
      <c r="F3884" s="23">
        <v>21935</v>
      </c>
      <c r="G3884" s="23">
        <v>-21934</v>
      </c>
      <c r="H3884" s="27">
        <v>1</v>
      </c>
      <c r="I3884" s="114"/>
      <c r="J3884" s="17"/>
    </row>
    <row r="3885" spans="1:10" s="15" customFormat="1" ht="23.25" customHeight="1" x14ac:dyDescent="0.55000000000000004">
      <c r="A3885" s="25">
        <v>728</v>
      </c>
      <c r="B3885" s="26">
        <v>100000421883</v>
      </c>
      <c r="C3885" s="25">
        <v>0</v>
      </c>
      <c r="D3885" s="24" t="s">
        <v>1014</v>
      </c>
      <c r="E3885" s="24" t="s">
        <v>1016</v>
      </c>
      <c r="F3885" s="23">
        <v>21935</v>
      </c>
      <c r="G3885" s="23">
        <v>-21934</v>
      </c>
      <c r="H3885" s="27">
        <v>1</v>
      </c>
      <c r="I3885" s="114"/>
      <c r="J3885" s="17"/>
    </row>
    <row r="3886" spans="1:10" s="15" customFormat="1" ht="23.25" customHeight="1" x14ac:dyDescent="0.55000000000000004">
      <c r="A3886" s="25">
        <v>729</v>
      </c>
      <c r="B3886" s="26">
        <v>100000421884</v>
      </c>
      <c r="C3886" s="25">
        <v>0</v>
      </c>
      <c r="D3886" s="24" t="s">
        <v>1014</v>
      </c>
      <c r="E3886" s="24" t="s">
        <v>1016</v>
      </c>
      <c r="F3886" s="23">
        <v>21935</v>
      </c>
      <c r="G3886" s="23">
        <v>-21934</v>
      </c>
      <c r="H3886" s="27">
        <v>1</v>
      </c>
      <c r="I3886" s="114"/>
      <c r="J3886" s="17"/>
    </row>
    <row r="3887" spans="1:10" s="15" customFormat="1" ht="23.25" customHeight="1" x14ac:dyDescent="0.55000000000000004">
      <c r="A3887" s="25">
        <v>730</v>
      </c>
      <c r="B3887" s="26">
        <v>100000421885</v>
      </c>
      <c r="C3887" s="25">
        <v>0</v>
      </c>
      <c r="D3887" s="24" t="s">
        <v>1014</v>
      </c>
      <c r="E3887" s="24" t="s">
        <v>1016</v>
      </c>
      <c r="F3887" s="23">
        <v>21935</v>
      </c>
      <c r="G3887" s="23">
        <v>-21934</v>
      </c>
      <c r="H3887" s="27">
        <v>1</v>
      </c>
      <c r="I3887" s="114"/>
      <c r="J3887" s="17"/>
    </row>
    <row r="3888" spans="1:10" s="15" customFormat="1" ht="23.25" customHeight="1" x14ac:dyDescent="0.55000000000000004">
      <c r="A3888" s="25">
        <v>731</v>
      </c>
      <c r="B3888" s="26">
        <v>100000421886</v>
      </c>
      <c r="C3888" s="25">
        <v>0</v>
      </c>
      <c r="D3888" s="24" t="s">
        <v>1014</v>
      </c>
      <c r="E3888" s="24" t="s">
        <v>1016</v>
      </c>
      <c r="F3888" s="23">
        <v>21935</v>
      </c>
      <c r="G3888" s="23">
        <v>-21934</v>
      </c>
      <c r="H3888" s="27">
        <v>1</v>
      </c>
      <c r="I3888" s="114"/>
      <c r="J3888" s="17"/>
    </row>
    <row r="3889" spans="1:10" s="15" customFormat="1" ht="23.25" customHeight="1" x14ac:dyDescent="0.55000000000000004">
      <c r="A3889" s="25">
        <v>732</v>
      </c>
      <c r="B3889" s="26">
        <v>100000421887</v>
      </c>
      <c r="C3889" s="25">
        <v>0</v>
      </c>
      <c r="D3889" s="24" t="s">
        <v>1014</v>
      </c>
      <c r="E3889" s="24" t="s">
        <v>1016</v>
      </c>
      <c r="F3889" s="23">
        <v>21935</v>
      </c>
      <c r="G3889" s="23">
        <v>-21934</v>
      </c>
      <c r="H3889" s="27">
        <v>1</v>
      </c>
      <c r="I3889" s="114"/>
      <c r="J3889" s="17"/>
    </row>
    <row r="3890" spans="1:10" s="15" customFormat="1" ht="23.25" customHeight="1" x14ac:dyDescent="0.55000000000000004">
      <c r="A3890" s="25">
        <v>733</v>
      </c>
      <c r="B3890" s="26">
        <v>100000421888</v>
      </c>
      <c r="C3890" s="25">
        <v>0</v>
      </c>
      <c r="D3890" s="24" t="s">
        <v>1014</v>
      </c>
      <c r="E3890" s="24" t="s">
        <v>1016</v>
      </c>
      <c r="F3890" s="23">
        <v>21935</v>
      </c>
      <c r="G3890" s="23">
        <v>-21934</v>
      </c>
      <c r="H3890" s="27">
        <v>1</v>
      </c>
      <c r="I3890" s="114"/>
      <c r="J3890" s="17"/>
    </row>
    <row r="3891" spans="1:10" s="15" customFormat="1" ht="23.25" customHeight="1" x14ac:dyDescent="0.55000000000000004">
      <c r="A3891" s="25">
        <v>734</v>
      </c>
      <c r="B3891" s="26">
        <v>100000421889</v>
      </c>
      <c r="C3891" s="25">
        <v>0</v>
      </c>
      <c r="D3891" s="24" t="s">
        <v>1014</v>
      </c>
      <c r="E3891" s="24" t="s">
        <v>1016</v>
      </c>
      <c r="F3891" s="23">
        <v>21935</v>
      </c>
      <c r="G3891" s="23">
        <v>-21934</v>
      </c>
      <c r="H3891" s="27">
        <v>1</v>
      </c>
      <c r="I3891" s="114"/>
      <c r="J3891" s="17"/>
    </row>
    <row r="3892" spans="1:10" s="15" customFormat="1" ht="23.25" customHeight="1" x14ac:dyDescent="0.55000000000000004">
      <c r="A3892" s="25">
        <v>735</v>
      </c>
      <c r="B3892" s="26">
        <v>100000421890</v>
      </c>
      <c r="C3892" s="25">
        <v>0</v>
      </c>
      <c r="D3892" s="24" t="s">
        <v>1014</v>
      </c>
      <c r="E3892" s="24" t="s">
        <v>1016</v>
      </c>
      <c r="F3892" s="23">
        <v>21935</v>
      </c>
      <c r="G3892" s="23">
        <v>-21934</v>
      </c>
      <c r="H3892" s="27">
        <v>1</v>
      </c>
      <c r="I3892" s="114"/>
      <c r="J3892" s="17"/>
    </row>
    <row r="3893" spans="1:10" s="15" customFormat="1" ht="23.25" customHeight="1" x14ac:dyDescent="0.55000000000000004">
      <c r="A3893" s="25">
        <v>736</v>
      </c>
      <c r="B3893" s="26">
        <v>100000421891</v>
      </c>
      <c r="C3893" s="25">
        <v>0</v>
      </c>
      <c r="D3893" s="24" t="s">
        <v>1014</v>
      </c>
      <c r="E3893" s="24" t="s">
        <v>1016</v>
      </c>
      <c r="F3893" s="23">
        <v>21935</v>
      </c>
      <c r="G3893" s="23">
        <v>-21934</v>
      </c>
      <c r="H3893" s="27">
        <v>1</v>
      </c>
      <c r="I3893" s="114"/>
      <c r="J3893" s="17"/>
    </row>
    <row r="3894" spans="1:10" s="15" customFormat="1" ht="23.25" customHeight="1" x14ac:dyDescent="0.55000000000000004">
      <c r="A3894" s="25">
        <v>737</v>
      </c>
      <c r="B3894" s="26">
        <v>100000421892</v>
      </c>
      <c r="C3894" s="25">
        <v>0</v>
      </c>
      <c r="D3894" s="24" t="s">
        <v>1014</v>
      </c>
      <c r="E3894" s="24" t="s">
        <v>1016</v>
      </c>
      <c r="F3894" s="23">
        <v>21935</v>
      </c>
      <c r="G3894" s="23">
        <v>-21934</v>
      </c>
      <c r="H3894" s="27">
        <v>1</v>
      </c>
      <c r="I3894" s="114"/>
      <c r="J3894" s="17"/>
    </row>
    <row r="3895" spans="1:10" s="15" customFormat="1" ht="23.25" customHeight="1" x14ac:dyDescent="0.55000000000000004">
      <c r="A3895" s="25">
        <v>738</v>
      </c>
      <c r="B3895" s="26">
        <v>100000421893</v>
      </c>
      <c r="C3895" s="25">
        <v>0</v>
      </c>
      <c r="D3895" s="24" t="s">
        <v>1014</v>
      </c>
      <c r="E3895" s="24" t="s">
        <v>1016</v>
      </c>
      <c r="F3895" s="23">
        <v>21935</v>
      </c>
      <c r="G3895" s="23">
        <v>-21934</v>
      </c>
      <c r="H3895" s="27">
        <v>1</v>
      </c>
      <c r="I3895" s="114"/>
      <c r="J3895" s="17"/>
    </row>
    <row r="3896" spans="1:10" s="15" customFormat="1" ht="23.25" customHeight="1" x14ac:dyDescent="0.55000000000000004">
      <c r="A3896" s="25">
        <v>739</v>
      </c>
      <c r="B3896" s="26">
        <v>100000421894</v>
      </c>
      <c r="C3896" s="25">
        <v>0</v>
      </c>
      <c r="D3896" s="24" t="s">
        <v>1014</v>
      </c>
      <c r="E3896" s="24" t="s">
        <v>1016</v>
      </c>
      <c r="F3896" s="23">
        <v>21935</v>
      </c>
      <c r="G3896" s="23">
        <v>-21934</v>
      </c>
      <c r="H3896" s="27">
        <v>1</v>
      </c>
      <c r="I3896" s="114"/>
      <c r="J3896" s="17"/>
    </row>
    <row r="3897" spans="1:10" s="15" customFormat="1" ht="23.25" customHeight="1" x14ac:dyDescent="0.55000000000000004">
      <c r="A3897" s="25">
        <v>740</v>
      </c>
      <c r="B3897" s="26">
        <v>100000421895</v>
      </c>
      <c r="C3897" s="25">
        <v>0</v>
      </c>
      <c r="D3897" s="24" t="s">
        <v>1014</v>
      </c>
      <c r="E3897" s="24" t="s">
        <v>1016</v>
      </c>
      <c r="F3897" s="23">
        <v>21935</v>
      </c>
      <c r="G3897" s="23">
        <v>-21934</v>
      </c>
      <c r="H3897" s="27">
        <v>1</v>
      </c>
      <c r="I3897" s="114"/>
      <c r="J3897" s="17"/>
    </row>
    <row r="3898" spans="1:10" s="15" customFormat="1" ht="23.25" customHeight="1" x14ac:dyDescent="0.55000000000000004">
      <c r="A3898" s="25">
        <v>741</v>
      </c>
      <c r="B3898" s="26">
        <v>100000421896</v>
      </c>
      <c r="C3898" s="25">
        <v>0</v>
      </c>
      <c r="D3898" s="24" t="s">
        <v>1014</v>
      </c>
      <c r="E3898" s="24" t="s">
        <v>1016</v>
      </c>
      <c r="F3898" s="23">
        <v>21935</v>
      </c>
      <c r="G3898" s="23">
        <v>-21934</v>
      </c>
      <c r="H3898" s="27">
        <v>1</v>
      </c>
      <c r="I3898" s="114"/>
      <c r="J3898" s="17"/>
    </row>
    <row r="3899" spans="1:10" s="15" customFormat="1" ht="23.25" customHeight="1" x14ac:dyDescent="0.55000000000000004">
      <c r="A3899" s="25">
        <v>742</v>
      </c>
      <c r="B3899" s="26">
        <v>100000421897</v>
      </c>
      <c r="C3899" s="25">
        <v>0</v>
      </c>
      <c r="D3899" s="24" t="s">
        <v>1014</v>
      </c>
      <c r="E3899" s="24" t="s">
        <v>1016</v>
      </c>
      <c r="F3899" s="23">
        <v>21935</v>
      </c>
      <c r="G3899" s="23">
        <v>-21934</v>
      </c>
      <c r="H3899" s="27">
        <v>1</v>
      </c>
      <c r="I3899" s="114"/>
      <c r="J3899" s="17"/>
    </row>
    <row r="3900" spans="1:10" s="15" customFormat="1" ht="23.25" customHeight="1" x14ac:dyDescent="0.55000000000000004">
      <c r="A3900" s="25">
        <v>743</v>
      </c>
      <c r="B3900" s="26">
        <v>100000421898</v>
      </c>
      <c r="C3900" s="25">
        <v>0</v>
      </c>
      <c r="D3900" s="24" t="s">
        <v>1014</v>
      </c>
      <c r="E3900" s="24" t="s">
        <v>1016</v>
      </c>
      <c r="F3900" s="23">
        <v>21935</v>
      </c>
      <c r="G3900" s="23">
        <v>-21934</v>
      </c>
      <c r="H3900" s="27">
        <v>1</v>
      </c>
      <c r="I3900" s="114"/>
      <c r="J3900" s="17"/>
    </row>
    <row r="3901" spans="1:10" s="15" customFormat="1" ht="23.25" customHeight="1" x14ac:dyDescent="0.55000000000000004">
      <c r="A3901" s="25">
        <v>744</v>
      </c>
      <c r="B3901" s="26">
        <v>100000421899</v>
      </c>
      <c r="C3901" s="25">
        <v>0</v>
      </c>
      <c r="D3901" s="24" t="s">
        <v>1014</v>
      </c>
      <c r="E3901" s="24" t="s">
        <v>1017</v>
      </c>
      <c r="F3901" s="23">
        <v>11877</v>
      </c>
      <c r="G3901" s="23">
        <v>-11876</v>
      </c>
      <c r="H3901" s="27">
        <v>1</v>
      </c>
      <c r="I3901" s="114"/>
      <c r="J3901" s="17"/>
    </row>
    <row r="3902" spans="1:10" s="15" customFormat="1" ht="23.25" customHeight="1" x14ac:dyDescent="0.55000000000000004">
      <c r="A3902" s="25">
        <v>745</v>
      </c>
      <c r="B3902" s="26">
        <v>100000421900</v>
      </c>
      <c r="C3902" s="25">
        <v>0</v>
      </c>
      <c r="D3902" s="24" t="s">
        <v>1014</v>
      </c>
      <c r="E3902" s="24" t="s">
        <v>1017</v>
      </c>
      <c r="F3902" s="23">
        <v>11877</v>
      </c>
      <c r="G3902" s="23">
        <v>-11876</v>
      </c>
      <c r="H3902" s="27">
        <v>1</v>
      </c>
      <c r="I3902" s="114"/>
      <c r="J3902" s="17"/>
    </row>
    <row r="3903" spans="1:10" s="15" customFormat="1" ht="23.25" customHeight="1" x14ac:dyDescent="0.55000000000000004">
      <c r="A3903" s="25">
        <v>746</v>
      </c>
      <c r="B3903" s="26">
        <v>100000421901</v>
      </c>
      <c r="C3903" s="25">
        <v>0</v>
      </c>
      <c r="D3903" s="24" t="s">
        <v>1014</v>
      </c>
      <c r="E3903" s="24" t="s">
        <v>1017</v>
      </c>
      <c r="F3903" s="23">
        <v>11877</v>
      </c>
      <c r="G3903" s="23">
        <v>-11876</v>
      </c>
      <c r="H3903" s="27">
        <v>1</v>
      </c>
      <c r="I3903" s="114"/>
      <c r="J3903" s="17"/>
    </row>
    <row r="3904" spans="1:10" s="15" customFormat="1" ht="23.25" customHeight="1" x14ac:dyDescent="0.55000000000000004">
      <c r="A3904" s="25">
        <v>747</v>
      </c>
      <c r="B3904" s="26">
        <v>100000421902</v>
      </c>
      <c r="C3904" s="25">
        <v>0</v>
      </c>
      <c r="D3904" s="24" t="s">
        <v>1014</v>
      </c>
      <c r="E3904" s="24" t="s">
        <v>1017</v>
      </c>
      <c r="F3904" s="23">
        <v>11877</v>
      </c>
      <c r="G3904" s="23">
        <v>-11876</v>
      </c>
      <c r="H3904" s="27">
        <v>1</v>
      </c>
      <c r="I3904" s="114"/>
      <c r="J3904" s="17"/>
    </row>
    <row r="3905" spans="1:10" s="15" customFormat="1" ht="23.25" customHeight="1" x14ac:dyDescent="0.55000000000000004">
      <c r="A3905" s="25">
        <v>748</v>
      </c>
      <c r="B3905" s="26">
        <v>100000421903</v>
      </c>
      <c r="C3905" s="25">
        <v>0</v>
      </c>
      <c r="D3905" s="24" t="s">
        <v>1014</v>
      </c>
      <c r="E3905" s="24" t="s">
        <v>1017</v>
      </c>
      <c r="F3905" s="23">
        <v>11877</v>
      </c>
      <c r="G3905" s="23">
        <v>-11876</v>
      </c>
      <c r="H3905" s="27">
        <v>1</v>
      </c>
      <c r="I3905" s="114"/>
      <c r="J3905" s="17"/>
    </row>
    <row r="3906" spans="1:10" s="15" customFormat="1" ht="23.25" customHeight="1" x14ac:dyDescent="0.55000000000000004">
      <c r="A3906" s="25">
        <v>749</v>
      </c>
      <c r="B3906" s="26">
        <v>100000421904</v>
      </c>
      <c r="C3906" s="25">
        <v>0</v>
      </c>
      <c r="D3906" s="24" t="s">
        <v>1014</v>
      </c>
      <c r="E3906" s="24" t="s">
        <v>1017</v>
      </c>
      <c r="F3906" s="23">
        <v>11877</v>
      </c>
      <c r="G3906" s="23">
        <v>-11876</v>
      </c>
      <c r="H3906" s="27">
        <v>1</v>
      </c>
      <c r="I3906" s="114"/>
      <c r="J3906" s="17"/>
    </row>
    <row r="3907" spans="1:10" s="15" customFormat="1" ht="23.25" customHeight="1" x14ac:dyDescent="0.55000000000000004">
      <c r="A3907" s="25">
        <v>750</v>
      </c>
      <c r="B3907" s="26">
        <v>100000421905</v>
      </c>
      <c r="C3907" s="25">
        <v>0</v>
      </c>
      <c r="D3907" s="24" t="s">
        <v>1014</v>
      </c>
      <c r="E3907" s="24" t="s">
        <v>1017</v>
      </c>
      <c r="F3907" s="23">
        <v>11877</v>
      </c>
      <c r="G3907" s="23">
        <v>-11876</v>
      </c>
      <c r="H3907" s="27">
        <v>1</v>
      </c>
      <c r="I3907" s="114"/>
      <c r="J3907" s="17"/>
    </row>
    <row r="3908" spans="1:10" s="15" customFormat="1" ht="23.25" customHeight="1" x14ac:dyDescent="0.55000000000000004">
      <c r="A3908" s="25">
        <v>751</v>
      </c>
      <c r="B3908" s="26">
        <v>100000421906</v>
      </c>
      <c r="C3908" s="25">
        <v>0</v>
      </c>
      <c r="D3908" s="24" t="s">
        <v>1014</v>
      </c>
      <c r="E3908" s="24" t="s">
        <v>1017</v>
      </c>
      <c r="F3908" s="23">
        <v>11877</v>
      </c>
      <c r="G3908" s="23">
        <v>-11876</v>
      </c>
      <c r="H3908" s="27">
        <v>1</v>
      </c>
      <c r="I3908" s="114"/>
      <c r="J3908" s="17"/>
    </row>
    <row r="3909" spans="1:10" s="15" customFormat="1" ht="23.25" customHeight="1" x14ac:dyDescent="0.55000000000000004">
      <c r="A3909" s="25">
        <v>752</v>
      </c>
      <c r="B3909" s="26">
        <v>100000421907</v>
      </c>
      <c r="C3909" s="25">
        <v>0</v>
      </c>
      <c r="D3909" s="24" t="s">
        <v>1014</v>
      </c>
      <c r="E3909" s="24" t="s">
        <v>1017</v>
      </c>
      <c r="F3909" s="23">
        <v>11877</v>
      </c>
      <c r="G3909" s="23">
        <v>-11876</v>
      </c>
      <c r="H3909" s="27">
        <v>1</v>
      </c>
      <c r="I3909" s="114"/>
      <c r="J3909" s="17"/>
    </row>
    <row r="3910" spans="1:10" s="15" customFormat="1" ht="23.25" customHeight="1" x14ac:dyDescent="0.55000000000000004">
      <c r="A3910" s="25">
        <v>753</v>
      </c>
      <c r="B3910" s="26">
        <v>100000421908</v>
      </c>
      <c r="C3910" s="25">
        <v>0</v>
      </c>
      <c r="D3910" s="24" t="s">
        <v>1014</v>
      </c>
      <c r="E3910" s="24" t="s">
        <v>1017</v>
      </c>
      <c r="F3910" s="23">
        <v>11877</v>
      </c>
      <c r="G3910" s="23">
        <v>-11876</v>
      </c>
      <c r="H3910" s="27">
        <v>1</v>
      </c>
      <c r="I3910" s="114"/>
      <c r="J3910" s="17"/>
    </row>
    <row r="3911" spans="1:10" s="15" customFormat="1" ht="23.25" customHeight="1" x14ac:dyDescent="0.55000000000000004">
      <c r="A3911" s="25">
        <v>754</v>
      </c>
      <c r="B3911" s="26">
        <v>100000421909</v>
      </c>
      <c r="C3911" s="25">
        <v>0</v>
      </c>
      <c r="D3911" s="24" t="s">
        <v>1014</v>
      </c>
      <c r="E3911" s="24" t="s">
        <v>1017</v>
      </c>
      <c r="F3911" s="23">
        <v>11877</v>
      </c>
      <c r="G3911" s="23">
        <v>-11876</v>
      </c>
      <c r="H3911" s="27">
        <v>1</v>
      </c>
      <c r="I3911" s="114"/>
      <c r="J3911" s="17"/>
    </row>
    <row r="3912" spans="1:10" s="15" customFormat="1" ht="23.25" customHeight="1" x14ac:dyDescent="0.55000000000000004">
      <c r="A3912" s="25">
        <v>755</v>
      </c>
      <c r="B3912" s="26">
        <v>100000421910</v>
      </c>
      <c r="C3912" s="25">
        <v>0</v>
      </c>
      <c r="D3912" s="24" t="s">
        <v>1014</v>
      </c>
      <c r="E3912" s="24" t="s">
        <v>1017</v>
      </c>
      <c r="F3912" s="23">
        <v>11877</v>
      </c>
      <c r="G3912" s="23">
        <v>-11876</v>
      </c>
      <c r="H3912" s="27">
        <v>1</v>
      </c>
      <c r="I3912" s="114"/>
      <c r="J3912" s="17"/>
    </row>
    <row r="3913" spans="1:10" s="15" customFormat="1" ht="23.25" customHeight="1" x14ac:dyDescent="0.55000000000000004">
      <c r="A3913" s="25">
        <v>756</v>
      </c>
      <c r="B3913" s="26">
        <v>100000421911</v>
      </c>
      <c r="C3913" s="25">
        <v>0</v>
      </c>
      <c r="D3913" s="24" t="s">
        <v>1014</v>
      </c>
      <c r="E3913" s="24" t="s">
        <v>1017</v>
      </c>
      <c r="F3913" s="23">
        <v>11877</v>
      </c>
      <c r="G3913" s="23">
        <v>-11876</v>
      </c>
      <c r="H3913" s="27">
        <v>1</v>
      </c>
      <c r="I3913" s="114"/>
      <c r="J3913" s="17"/>
    </row>
    <row r="3914" spans="1:10" s="15" customFormat="1" ht="23.25" customHeight="1" x14ac:dyDescent="0.55000000000000004">
      <c r="A3914" s="25">
        <v>757</v>
      </c>
      <c r="B3914" s="26">
        <v>100000421912</v>
      </c>
      <c r="C3914" s="25">
        <v>0</v>
      </c>
      <c r="D3914" s="24" t="s">
        <v>1014</v>
      </c>
      <c r="E3914" s="24" t="s">
        <v>1017</v>
      </c>
      <c r="F3914" s="23">
        <v>11877</v>
      </c>
      <c r="G3914" s="23">
        <v>-11876</v>
      </c>
      <c r="H3914" s="27">
        <v>1</v>
      </c>
      <c r="I3914" s="114"/>
      <c r="J3914" s="17"/>
    </row>
    <row r="3915" spans="1:10" s="15" customFormat="1" ht="23.25" customHeight="1" x14ac:dyDescent="0.55000000000000004">
      <c r="A3915" s="25">
        <v>758</v>
      </c>
      <c r="B3915" s="26">
        <v>100000421913</v>
      </c>
      <c r="C3915" s="25">
        <v>0</v>
      </c>
      <c r="D3915" s="24" t="s">
        <v>1014</v>
      </c>
      <c r="E3915" s="24" t="s">
        <v>1017</v>
      </c>
      <c r="F3915" s="23">
        <v>11877</v>
      </c>
      <c r="G3915" s="23">
        <v>-11876</v>
      </c>
      <c r="H3915" s="27">
        <v>1</v>
      </c>
      <c r="I3915" s="114"/>
      <c r="J3915" s="17"/>
    </row>
    <row r="3916" spans="1:10" s="15" customFormat="1" ht="23.25" customHeight="1" x14ac:dyDescent="0.55000000000000004">
      <c r="A3916" s="25">
        <v>759</v>
      </c>
      <c r="B3916" s="26">
        <v>100000421914</v>
      </c>
      <c r="C3916" s="25">
        <v>0</v>
      </c>
      <c r="D3916" s="24" t="s">
        <v>1014</v>
      </c>
      <c r="E3916" s="24" t="s">
        <v>1017</v>
      </c>
      <c r="F3916" s="23">
        <v>11877</v>
      </c>
      <c r="G3916" s="23">
        <v>-11876</v>
      </c>
      <c r="H3916" s="27">
        <v>1</v>
      </c>
      <c r="I3916" s="114"/>
      <c r="J3916" s="17"/>
    </row>
    <row r="3917" spans="1:10" s="15" customFormat="1" ht="23.25" customHeight="1" x14ac:dyDescent="0.55000000000000004">
      <c r="A3917" s="25">
        <v>760</v>
      </c>
      <c r="B3917" s="26">
        <v>100000421915</v>
      </c>
      <c r="C3917" s="25">
        <v>0</v>
      </c>
      <c r="D3917" s="24" t="s">
        <v>1014</v>
      </c>
      <c r="E3917" s="24" t="s">
        <v>1017</v>
      </c>
      <c r="F3917" s="23">
        <v>11877</v>
      </c>
      <c r="G3917" s="23">
        <v>-11876</v>
      </c>
      <c r="H3917" s="27">
        <v>1</v>
      </c>
      <c r="I3917" s="114"/>
      <c r="J3917" s="17"/>
    </row>
    <row r="3918" spans="1:10" s="15" customFormat="1" ht="23.25" customHeight="1" x14ac:dyDescent="0.55000000000000004">
      <c r="A3918" s="25">
        <v>761</v>
      </c>
      <c r="B3918" s="26">
        <v>100000421916</v>
      </c>
      <c r="C3918" s="25">
        <v>0</v>
      </c>
      <c r="D3918" s="24" t="s">
        <v>1014</v>
      </c>
      <c r="E3918" s="24" t="s">
        <v>1017</v>
      </c>
      <c r="F3918" s="23">
        <v>11877</v>
      </c>
      <c r="G3918" s="23">
        <v>-11876</v>
      </c>
      <c r="H3918" s="27">
        <v>1</v>
      </c>
      <c r="I3918" s="114"/>
      <c r="J3918" s="17"/>
    </row>
    <row r="3919" spans="1:10" s="15" customFormat="1" ht="23.25" customHeight="1" x14ac:dyDescent="0.55000000000000004">
      <c r="A3919" s="25">
        <v>762</v>
      </c>
      <c r="B3919" s="26">
        <v>100000421917</v>
      </c>
      <c r="C3919" s="25">
        <v>0</v>
      </c>
      <c r="D3919" s="24" t="s">
        <v>1014</v>
      </c>
      <c r="E3919" s="24" t="s">
        <v>1017</v>
      </c>
      <c r="F3919" s="23">
        <v>11877</v>
      </c>
      <c r="G3919" s="23">
        <v>-11876</v>
      </c>
      <c r="H3919" s="27">
        <v>1</v>
      </c>
      <c r="I3919" s="114"/>
      <c r="J3919" s="17"/>
    </row>
    <row r="3920" spans="1:10" s="15" customFormat="1" ht="23.25" customHeight="1" x14ac:dyDescent="0.55000000000000004">
      <c r="A3920" s="25">
        <v>763</v>
      </c>
      <c r="B3920" s="26">
        <v>100000421918</v>
      </c>
      <c r="C3920" s="25">
        <v>0</v>
      </c>
      <c r="D3920" s="24" t="s">
        <v>1014</v>
      </c>
      <c r="E3920" s="24" t="s">
        <v>1017</v>
      </c>
      <c r="F3920" s="23">
        <v>11877</v>
      </c>
      <c r="G3920" s="23">
        <v>-11876</v>
      </c>
      <c r="H3920" s="27">
        <v>1</v>
      </c>
      <c r="I3920" s="114"/>
      <c r="J3920" s="17"/>
    </row>
    <row r="3921" spans="1:10" s="15" customFormat="1" ht="23.25" customHeight="1" x14ac:dyDescent="0.55000000000000004">
      <c r="A3921" s="25">
        <v>764</v>
      </c>
      <c r="B3921" s="26">
        <v>100000421919</v>
      </c>
      <c r="C3921" s="25">
        <v>0</v>
      </c>
      <c r="D3921" s="24" t="s">
        <v>1014</v>
      </c>
      <c r="E3921" s="24" t="s">
        <v>1017</v>
      </c>
      <c r="F3921" s="23">
        <v>11877</v>
      </c>
      <c r="G3921" s="23">
        <v>-11876</v>
      </c>
      <c r="H3921" s="27">
        <v>1</v>
      </c>
      <c r="I3921" s="114"/>
      <c r="J3921" s="17"/>
    </row>
    <row r="3922" spans="1:10" s="15" customFormat="1" ht="23.25" customHeight="1" x14ac:dyDescent="0.55000000000000004">
      <c r="A3922" s="25">
        <v>765</v>
      </c>
      <c r="B3922" s="26">
        <v>100000421920</v>
      </c>
      <c r="C3922" s="25">
        <v>0</v>
      </c>
      <c r="D3922" s="24" t="s">
        <v>1014</v>
      </c>
      <c r="E3922" s="24" t="s">
        <v>1017</v>
      </c>
      <c r="F3922" s="23">
        <v>11877</v>
      </c>
      <c r="G3922" s="23">
        <v>-11876</v>
      </c>
      <c r="H3922" s="27">
        <v>1</v>
      </c>
      <c r="I3922" s="114"/>
      <c r="J3922" s="17"/>
    </row>
    <row r="3923" spans="1:10" s="15" customFormat="1" ht="23.25" customHeight="1" x14ac:dyDescent="0.55000000000000004">
      <c r="A3923" s="25">
        <v>766</v>
      </c>
      <c r="B3923" s="26">
        <v>100000421921</v>
      </c>
      <c r="C3923" s="25">
        <v>0</v>
      </c>
      <c r="D3923" s="24" t="s">
        <v>1014</v>
      </c>
      <c r="E3923" s="24" t="s">
        <v>1017</v>
      </c>
      <c r="F3923" s="23">
        <v>11877</v>
      </c>
      <c r="G3923" s="23">
        <v>-11876</v>
      </c>
      <c r="H3923" s="27">
        <v>1</v>
      </c>
      <c r="I3923" s="114"/>
      <c r="J3923" s="17"/>
    </row>
    <row r="3924" spans="1:10" s="15" customFormat="1" ht="23.25" customHeight="1" x14ac:dyDescent="0.55000000000000004">
      <c r="A3924" s="25">
        <v>767</v>
      </c>
      <c r="B3924" s="26">
        <v>100000421922</v>
      </c>
      <c r="C3924" s="25">
        <v>0</v>
      </c>
      <c r="D3924" s="24" t="s">
        <v>1014</v>
      </c>
      <c r="E3924" s="24" t="s">
        <v>1017</v>
      </c>
      <c r="F3924" s="23">
        <v>11877</v>
      </c>
      <c r="G3924" s="23">
        <v>-11876</v>
      </c>
      <c r="H3924" s="27">
        <v>1</v>
      </c>
      <c r="I3924" s="114"/>
      <c r="J3924" s="17"/>
    </row>
    <row r="3925" spans="1:10" s="15" customFormat="1" ht="23.25" customHeight="1" x14ac:dyDescent="0.55000000000000004">
      <c r="A3925" s="25">
        <v>768</v>
      </c>
      <c r="B3925" s="26">
        <v>100000421923</v>
      </c>
      <c r="C3925" s="25">
        <v>0</v>
      </c>
      <c r="D3925" s="24" t="s">
        <v>1014</v>
      </c>
      <c r="E3925" s="24" t="s">
        <v>1017</v>
      </c>
      <c r="F3925" s="23">
        <v>11877</v>
      </c>
      <c r="G3925" s="23">
        <v>-11876</v>
      </c>
      <c r="H3925" s="27">
        <v>1</v>
      </c>
      <c r="I3925" s="114"/>
      <c r="J3925" s="17"/>
    </row>
    <row r="3926" spans="1:10" s="15" customFormat="1" ht="23.25" customHeight="1" x14ac:dyDescent="0.55000000000000004">
      <c r="A3926" s="25">
        <v>769</v>
      </c>
      <c r="B3926" s="26">
        <v>100000421924</v>
      </c>
      <c r="C3926" s="25">
        <v>0</v>
      </c>
      <c r="D3926" s="24" t="s">
        <v>1014</v>
      </c>
      <c r="E3926" s="24" t="s">
        <v>1017</v>
      </c>
      <c r="F3926" s="23">
        <v>11877</v>
      </c>
      <c r="G3926" s="23">
        <v>-11876</v>
      </c>
      <c r="H3926" s="27">
        <v>1</v>
      </c>
      <c r="I3926" s="114"/>
      <c r="J3926" s="17"/>
    </row>
    <row r="3927" spans="1:10" s="15" customFormat="1" ht="23.25" customHeight="1" x14ac:dyDescent="0.55000000000000004">
      <c r="A3927" s="25">
        <v>770</v>
      </c>
      <c r="B3927" s="26">
        <v>100000421925</v>
      </c>
      <c r="C3927" s="25">
        <v>0</v>
      </c>
      <c r="D3927" s="24" t="s">
        <v>1014</v>
      </c>
      <c r="E3927" s="24" t="s">
        <v>1017</v>
      </c>
      <c r="F3927" s="23">
        <v>11877</v>
      </c>
      <c r="G3927" s="23">
        <v>-11876</v>
      </c>
      <c r="H3927" s="27">
        <v>1</v>
      </c>
      <c r="I3927" s="114"/>
      <c r="J3927" s="17"/>
    </row>
    <row r="3928" spans="1:10" s="15" customFormat="1" ht="23.25" customHeight="1" x14ac:dyDescent="0.55000000000000004">
      <c r="A3928" s="25">
        <v>771</v>
      </c>
      <c r="B3928" s="26">
        <v>100000421926</v>
      </c>
      <c r="C3928" s="25">
        <v>0</v>
      </c>
      <c r="D3928" s="24" t="s">
        <v>1014</v>
      </c>
      <c r="E3928" s="24" t="s">
        <v>1017</v>
      </c>
      <c r="F3928" s="23">
        <v>11877</v>
      </c>
      <c r="G3928" s="23">
        <v>-11876</v>
      </c>
      <c r="H3928" s="27">
        <v>1</v>
      </c>
      <c r="I3928" s="114"/>
      <c r="J3928" s="17"/>
    </row>
    <row r="3929" spans="1:10" s="15" customFormat="1" ht="23.25" customHeight="1" x14ac:dyDescent="0.55000000000000004">
      <c r="A3929" s="25">
        <v>772</v>
      </c>
      <c r="B3929" s="26">
        <v>100000421927</v>
      </c>
      <c r="C3929" s="25">
        <v>0</v>
      </c>
      <c r="D3929" s="24" t="s">
        <v>1014</v>
      </c>
      <c r="E3929" s="24" t="s">
        <v>1017</v>
      </c>
      <c r="F3929" s="23">
        <v>11877</v>
      </c>
      <c r="G3929" s="23">
        <v>-11876</v>
      </c>
      <c r="H3929" s="27">
        <v>1</v>
      </c>
      <c r="I3929" s="114"/>
      <c r="J3929" s="17"/>
    </row>
    <row r="3930" spans="1:10" s="15" customFormat="1" ht="23.25" customHeight="1" x14ac:dyDescent="0.55000000000000004">
      <c r="A3930" s="25">
        <v>773</v>
      </c>
      <c r="B3930" s="26">
        <v>100000421928</v>
      </c>
      <c r="C3930" s="25">
        <v>0</v>
      </c>
      <c r="D3930" s="24" t="s">
        <v>1014</v>
      </c>
      <c r="E3930" s="24" t="s">
        <v>1017</v>
      </c>
      <c r="F3930" s="23">
        <v>11877</v>
      </c>
      <c r="G3930" s="23">
        <v>-11876</v>
      </c>
      <c r="H3930" s="27">
        <v>1</v>
      </c>
      <c r="I3930" s="114"/>
      <c r="J3930" s="17"/>
    </row>
    <row r="3931" spans="1:10" s="15" customFormat="1" ht="23.25" customHeight="1" x14ac:dyDescent="0.55000000000000004">
      <c r="A3931" s="25">
        <v>774</v>
      </c>
      <c r="B3931" s="26">
        <v>100000421929</v>
      </c>
      <c r="C3931" s="25">
        <v>0</v>
      </c>
      <c r="D3931" s="24" t="s">
        <v>1014</v>
      </c>
      <c r="E3931" s="24" t="s">
        <v>1017</v>
      </c>
      <c r="F3931" s="23">
        <v>11877</v>
      </c>
      <c r="G3931" s="23">
        <v>-11876</v>
      </c>
      <c r="H3931" s="27">
        <v>1</v>
      </c>
      <c r="I3931" s="114"/>
      <c r="J3931" s="17"/>
    </row>
    <row r="3932" spans="1:10" s="15" customFormat="1" ht="23.25" customHeight="1" x14ac:dyDescent="0.55000000000000004">
      <c r="A3932" s="25">
        <v>775</v>
      </c>
      <c r="B3932" s="26">
        <v>100000421930</v>
      </c>
      <c r="C3932" s="25">
        <v>0</v>
      </c>
      <c r="D3932" s="24" t="s">
        <v>1014</v>
      </c>
      <c r="E3932" s="24" t="s">
        <v>1017</v>
      </c>
      <c r="F3932" s="23">
        <v>11877</v>
      </c>
      <c r="G3932" s="23">
        <v>-11876</v>
      </c>
      <c r="H3932" s="27">
        <v>1</v>
      </c>
      <c r="I3932" s="114"/>
      <c r="J3932" s="17"/>
    </row>
    <row r="3933" spans="1:10" s="15" customFormat="1" ht="23.25" customHeight="1" x14ac:dyDescent="0.55000000000000004">
      <c r="A3933" s="25">
        <v>776</v>
      </c>
      <c r="B3933" s="26">
        <v>100000421931</v>
      </c>
      <c r="C3933" s="25">
        <v>0</v>
      </c>
      <c r="D3933" s="24" t="s">
        <v>1014</v>
      </c>
      <c r="E3933" s="24" t="s">
        <v>1017</v>
      </c>
      <c r="F3933" s="23">
        <v>11877</v>
      </c>
      <c r="G3933" s="23">
        <v>-11876</v>
      </c>
      <c r="H3933" s="27">
        <v>1</v>
      </c>
      <c r="I3933" s="114"/>
      <c r="J3933" s="17"/>
    </row>
    <row r="3934" spans="1:10" s="15" customFormat="1" ht="23.25" customHeight="1" x14ac:dyDescent="0.55000000000000004">
      <c r="A3934" s="25">
        <v>777</v>
      </c>
      <c r="B3934" s="26">
        <v>100000421932</v>
      </c>
      <c r="C3934" s="25">
        <v>0</v>
      </c>
      <c r="D3934" s="24" t="s">
        <v>1014</v>
      </c>
      <c r="E3934" s="24" t="s">
        <v>1017</v>
      </c>
      <c r="F3934" s="23">
        <v>11877</v>
      </c>
      <c r="G3934" s="23">
        <v>-11876</v>
      </c>
      <c r="H3934" s="27">
        <v>1</v>
      </c>
      <c r="I3934" s="114"/>
      <c r="J3934" s="17"/>
    </row>
    <row r="3935" spans="1:10" s="15" customFormat="1" ht="23.25" customHeight="1" x14ac:dyDescent="0.55000000000000004">
      <c r="A3935" s="25">
        <v>778</v>
      </c>
      <c r="B3935" s="26">
        <v>100000421933</v>
      </c>
      <c r="C3935" s="25">
        <v>0</v>
      </c>
      <c r="D3935" s="24" t="s">
        <v>1014</v>
      </c>
      <c r="E3935" s="24" t="s">
        <v>1017</v>
      </c>
      <c r="F3935" s="23">
        <v>11877</v>
      </c>
      <c r="G3935" s="23">
        <v>-11876</v>
      </c>
      <c r="H3935" s="27">
        <v>1</v>
      </c>
      <c r="I3935" s="114"/>
      <c r="J3935" s="17"/>
    </row>
    <row r="3936" spans="1:10" s="15" customFormat="1" ht="23.25" customHeight="1" x14ac:dyDescent="0.55000000000000004">
      <c r="A3936" s="25">
        <v>779</v>
      </c>
      <c r="B3936" s="26">
        <v>100000421934</v>
      </c>
      <c r="C3936" s="25">
        <v>0</v>
      </c>
      <c r="D3936" s="24" t="s">
        <v>1014</v>
      </c>
      <c r="E3936" s="24" t="s">
        <v>1017</v>
      </c>
      <c r="F3936" s="23">
        <v>11877</v>
      </c>
      <c r="G3936" s="23">
        <v>-11876</v>
      </c>
      <c r="H3936" s="27">
        <v>1</v>
      </c>
      <c r="I3936" s="114"/>
      <c r="J3936" s="17"/>
    </row>
    <row r="3937" spans="1:10" s="15" customFormat="1" ht="23.25" customHeight="1" x14ac:dyDescent="0.55000000000000004">
      <c r="A3937" s="25">
        <v>780</v>
      </c>
      <c r="B3937" s="26">
        <v>100000421935</v>
      </c>
      <c r="C3937" s="25">
        <v>0</v>
      </c>
      <c r="D3937" s="24" t="s">
        <v>1014</v>
      </c>
      <c r="E3937" s="24" t="s">
        <v>1017</v>
      </c>
      <c r="F3937" s="23">
        <v>11877</v>
      </c>
      <c r="G3937" s="23">
        <v>-11876</v>
      </c>
      <c r="H3937" s="27">
        <v>1</v>
      </c>
      <c r="I3937" s="114"/>
      <c r="J3937" s="17"/>
    </row>
    <row r="3938" spans="1:10" s="15" customFormat="1" ht="23.25" customHeight="1" x14ac:dyDescent="0.55000000000000004">
      <c r="A3938" s="25">
        <v>781</v>
      </c>
      <c r="B3938" s="26">
        <v>100000421936</v>
      </c>
      <c r="C3938" s="25">
        <v>0</v>
      </c>
      <c r="D3938" s="24" t="s">
        <v>1014</v>
      </c>
      <c r="E3938" s="24" t="s">
        <v>1017</v>
      </c>
      <c r="F3938" s="23">
        <v>11877</v>
      </c>
      <c r="G3938" s="23">
        <v>-11876</v>
      </c>
      <c r="H3938" s="27">
        <v>1</v>
      </c>
      <c r="I3938" s="114"/>
      <c r="J3938" s="17"/>
    </row>
    <row r="3939" spans="1:10" s="15" customFormat="1" ht="23.25" customHeight="1" x14ac:dyDescent="0.55000000000000004">
      <c r="A3939" s="25">
        <v>782</v>
      </c>
      <c r="B3939" s="26">
        <v>100000421937</v>
      </c>
      <c r="C3939" s="25">
        <v>0</v>
      </c>
      <c r="D3939" s="24" t="s">
        <v>1014</v>
      </c>
      <c r="E3939" s="24" t="s">
        <v>1017</v>
      </c>
      <c r="F3939" s="23">
        <v>11877</v>
      </c>
      <c r="G3939" s="23">
        <v>-11876</v>
      </c>
      <c r="H3939" s="27">
        <v>1</v>
      </c>
      <c r="I3939" s="114"/>
      <c r="J3939" s="17"/>
    </row>
    <row r="3940" spans="1:10" s="15" customFormat="1" ht="23.25" customHeight="1" x14ac:dyDescent="0.55000000000000004">
      <c r="A3940" s="25">
        <v>783</v>
      </c>
      <c r="B3940" s="26">
        <v>100000421938</v>
      </c>
      <c r="C3940" s="25">
        <v>0</v>
      </c>
      <c r="D3940" s="24" t="s">
        <v>1014</v>
      </c>
      <c r="E3940" s="24" t="s">
        <v>1017</v>
      </c>
      <c r="F3940" s="23">
        <v>11877</v>
      </c>
      <c r="G3940" s="23">
        <v>-11876</v>
      </c>
      <c r="H3940" s="27">
        <v>1</v>
      </c>
      <c r="I3940" s="114"/>
      <c r="J3940" s="17"/>
    </row>
    <row r="3941" spans="1:10" s="15" customFormat="1" ht="23.25" customHeight="1" x14ac:dyDescent="0.55000000000000004">
      <c r="A3941" s="25">
        <v>784</v>
      </c>
      <c r="B3941" s="26">
        <v>100000421939</v>
      </c>
      <c r="C3941" s="25">
        <v>0</v>
      </c>
      <c r="D3941" s="24" t="s">
        <v>1014</v>
      </c>
      <c r="E3941" s="24" t="s">
        <v>1017</v>
      </c>
      <c r="F3941" s="23">
        <v>11877</v>
      </c>
      <c r="G3941" s="23">
        <v>-11876</v>
      </c>
      <c r="H3941" s="27">
        <v>1</v>
      </c>
      <c r="I3941" s="114"/>
      <c r="J3941" s="17"/>
    </row>
    <row r="3942" spans="1:10" s="15" customFormat="1" ht="23.25" customHeight="1" x14ac:dyDescent="0.55000000000000004">
      <c r="A3942" s="25">
        <v>785</v>
      </c>
      <c r="B3942" s="26">
        <v>100000421940</v>
      </c>
      <c r="C3942" s="25">
        <v>0</v>
      </c>
      <c r="D3942" s="24" t="s">
        <v>1014</v>
      </c>
      <c r="E3942" s="24" t="s">
        <v>1017</v>
      </c>
      <c r="F3942" s="23">
        <v>11877</v>
      </c>
      <c r="G3942" s="23">
        <v>-11876</v>
      </c>
      <c r="H3942" s="27">
        <v>1</v>
      </c>
      <c r="I3942" s="114"/>
      <c r="J3942" s="17"/>
    </row>
    <row r="3943" spans="1:10" s="15" customFormat="1" ht="23.25" customHeight="1" x14ac:dyDescent="0.55000000000000004">
      <c r="A3943" s="25">
        <v>786</v>
      </c>
      <c r="B3943" s="26">
        <v>100000421941</v>
      </c>
      <c r="C3943" s="25">
        <v>0</v>
      </c>
      <c r="D3943" s="24" t="s">
        <v>1014</v>
      </c>
      <c r="E3943" s="24" t="s">
        <v>1017</v>
      </c>
      <c r="F3943" s="23">
        <v>11877</v>
      </c>
      <c r="G3943" s="23">
        <v>-11876</v>
      </c>
      <c r="H3943" s="27">
        <v>1</v>
      </c>
      <c r="I3943" s="114"/>
      <c r="J3943" s="17"/>
    </row>
    <row r="3944" spans="1:10" s="15" customFormat="1" ht="23.25" customHeight="1" x14ac:dyDescent="0.55000000000000004">
      <c r="A3944" s="25">
        <v>787</v>
      </c>
      <c r="B3944" s="26">
        <v>100000421942</v>
      </c>
      <c r="C3944" s="25">
        <v>0</v>
      </c>
      <c r="D3944" s="24" t="s">
        <v>1014</v>
      </c>
      <c r="E3944" s="24" t="s">
        <v>1017</v>
      </c>
      <c r="F3944" s="23">
        <v>11877</v>
      </c>
      <c r="G3944" s="23">
        <v>-11876</v>
      </c>
      <c r="H3944" s="27">
        <v>1</v>
      </c>
      <c r="I3944" s="114"/>
      <c r="J3944" s="17"/>
    </row>
    <row r="3945" spans="1:10" s="15" customFormat="1" ht="23.25" customHeight="1" x14ac:dyDescent="0.55000000000000004">
      <c r="A3945" s="25">
        <v>788</v>
      </c>
      <c r="B3945" s="26">
        <v>100000421943</v>
      </c>
      <c r="C3945" s="25">
        <v>0</v>
      </c>
      <c r="D3945" s="24" t="s">
        <v>1014</v>
      </c>
      <c r="E3945" s="24" t="s">
        <v>1017</v>
      </c>
      <c r="F3945" s="23">
        <v>11877</v>
      </c>
      <c r="G3945" s="23">
        <v>-11876</v>
      </c>
      <c r="H3945" s="27">
        <v>1</v>
      </c>
      <c r="I3945" s="114"/>
      <c r="J3945" s="17"/>
    </row>
    <row r="3946" spans="1:10" s="15" customFormat="1" ht="23.25" customHeight="1" x14ac:dyDescent="0.55000000000000004">
      <c r="A3946" s="25">
        <v>789</v>
      </c>
      <c r="B3946" s="26">
        <v>100000421944</v>
      </c>
      <c r="C3946" s="25">
        <v>0</v>
      </c>
      <c r="D3946" s="24" t="s">
        <v>1014</v>
      </c>
      <c r="E3946" s="24" t="s">
        <v>1017</v>
      </c>
      <c r="F3946" s="23">
        <v>11877</v>
      </c>
      <c r="G3946" s="23">
        <v>-11876</v>
      </c>
      <c r="H3946" s="27">
        <v>1</v>
      </c>
      <c r="I3946" s="114"/>
      <c r="J3946" s="17"/>
    </row>
    <row r="3947" spans="1:10" s="15" customFormat="1" ht="23.25" customHeight="1" x14ac:dyDescent="0.55000000000000004">
      <c r="A3947" s="25">
        <v>790</v>
      </c>
      <c r="B3947" s="26">
        <v>100000421945</v>
      </c>
      <c r="C3947" s="25">
        <v>0</v>
      </c>
      <c r="D3947" s="24" t="s">
        <v>1014</v>
      </c>
      <c r="E3947" s="24" t="s">
        <v>1017</v>
      </c>
      <c r="F3947" s="23">
        <v>11877</v>
      </c>
      <c r="G3947" s="23">
        <v>-11876</v>
      </c>
      <c r="H3947" s="27">
        <v>1</v>
      </c>
      <c r="I3947" s="114"/>
      <c r="J3947" s="17"/>
    </row>
    <row r="3948" spans="1:10" s="15" customFormat="1" ht="23.25" customHeight="1" x14ac:dyDescent="0.55000000000000004">
      <c r="A3948" s="25">
        <v>791</v>
      </c>
      <c r="B3948" s="26">
        <v>100000421946</v>
      </c>
      <c r="C3948" s="25">
        <v>0</v>
      </c>
      <c r="D3948" s="24" t="s">
        <v>1014</v>
      </c>
      <c r="E3948" s="24" t="s">
        <v>1017</v>
      </c>
      <c r="F3948" s="23">
        <v>11877</v>
      </c>
      <c r="G3948" s="23">
        <v>-11876</v>
      </c>
      <c r="H3948" s="27">
        <v>1</v>
      </c>
      <c r="I3948" s="114"/>
      <c r="J3948" s="17"/>
    </row>
    <row r="3949" spans="1:10" s="15" customFormat="1" ht="23.25" customHeight="1" x14ac:dyDescent="0.55000000000000004">
      <c r="A3949" s="25">
        <v>792</v>
      </c>
      <c r="B3949" s="26">
        <v>100000421947</v>
      </c>
      <c r="C3949" s="25">
        <v>0</v>
      </c>
      <c r="D3949" s="24" t="s">
        <v>1014</v>
      </c>
      <c r="E3949" s="24" t="s">
        <v>1017</v>
      </c>
      <c r="F3949" s="23">
        <v>11877</v>
      </c>
      <c r="G3949" s="23">
        <v>-11876</v>
      </c>
      <c r="H3949" s="27">
        <v>1</v>
      </c>
      <c r="I3949" s="114"/>
      <c r="J3949" s="17"/>
    </row>
    <row r="3950" spans="1:10" s="15" customFormat="1" ht="23.25" customHeight="1" x14ac:dyDescent="0.55000000000000004">
      <c r="A3950" s="25">
        <v>793</v>
      </c>
      <c r="B3950" s="26">
        <v>100000421948</v>
      </c>
      <c r="C3950" s="25">
        <v>0</v>
      </c>
      <c r="D3950" s="24" t="s">
        <v>1014</v>
      </c>
      <c r="E3950" s="24" t="s">
        <v>1017</v>
      </c>
      <c r="F3950" s="23">
        <v>11877</v>
      </c>
      <c r="G3950" s="23">
        <v>-11876</v>
      </c>
      <c r="H3950" s="27">
        <v>1</v>
      </c>
      <c r="I3950" s="114"/>
      <c r="J3950" s="17"/>
    </row>
    <row r="3951" spans="1:10" s="15" customFormat="1" ht="23.25" customHeight="1" x14ac:dyDescent="0.55000000000000004">
      <c r="A3951" s="25">
        <v>794</v>
      </c>
      <c r="B3951" s="26">
        <v>100000421949</v>
      </c>
      <c r="C3951" s="25">
        <v>0</v>
      </c>
      <c r="D3951" s="24" t="s">
        <v>1014</v>
      </c>
      <c r="E3951" s="24" t="s">
        <v>1017</v>
      </c>
      <c r="F3951" s="23">
        <v>11877</v>
      </c>
      <c r="G3951" s="23">
        <v>-11876</v>
      </c>
      <c r="H3951" s="27">
        <v>1</v>
      </c>
      <c r="I3951" s="114"/>
      <c r="J3951" s="17"/>
    </row>
    <row r="3952" spans="1:10" s="15" customFormat="1" ht="23.25" customHeight="1" x14ac:dyDescent="0.55000000000000004">
      <c r="A3952" s="25">
        <v>795</v>
      </c>
      <c r="B3952" s="26">
        <v>100000421950</v>
      </c>
      <c r="C3952" s="25">
        <v>0</v>
      </c>
      <c r="D3952" s="24" t="s">
        <v>1014</v>
      </c>
      <c r="E3952" s="24" t="s">
        <v>1017</v>
      </c>
      <c r="F3952" s="23">
        <v>11877</v>
      </c>
      <c r="G3952" s="23">
        <v>-11876</v>
      </c>
      <c r="H3952" s="27">
        <v>1</v>
      </c>
      <c r="I3952" s="114"/>
      <c r="J3952" s="17"/>
    </row>
    <row r="3953" spans="1:10" s="15" customFormat="1" ht="23.25" customHeight="1" x14ac:dyDescent="0.55000000000000004">
      <c r="A3953" s="25">
        <v>796</v>
      </c>
      <c r="B3953" s="26">
        <v>100000421951</v>
      </c>
      <c r="C3953" s="25">
        <v>0</v>
      </c>
      <c r="D3953" s="24" t="s">
        <v>1014</v>
      </c>
      <c r="E3953" s="24" t="s">
        <v>1017</v>
      </c>
      <c r="F3953" s="23">
        <v>11877</v>
      </c>
      <c r="G3953" s="23">
        <v>-11876</v>
      </c>
      <c r="H3953" s="27">
        <v>1</v>
      </c>
      <c r="I3953" s="114"/>
      <c r="J3953" s="17"/>
    </row>
    <row r="3954" spans="1:10" s="15" customFormat="1" ht="23.25" customHeight="1" x14ac:dyDescent="0.55000000000000004">
      <c r="A3954" s="25">
        <v>797</v>
      </c>
      <c r="B3954" s="26">
        <v>100000421952</v>
      </c>
      <c r="C3954" s="25">
        <v>0</v>
      </c>
      <c r="D3954" s="24" t="s">
        <v>1014</v>
      </c>
      <c r="E3954" s="24" t="s">
        <v>1017</v>
      </c>
      <c r="F3954" s="23">
        <v>11877</v>
      </c>
      <c r="G3954" s="23">
        <v>-11876</v>
      </c>
      <c r="H3954" s="27">
        <v>1</v>
      </c>
      <c r="I3954" s="114"/>
      <c r="J3954" s="17"/>
    </row>
    <row r="3955" spans="1:10" s="15" customFormat="1" ht="23.25" customHeight="1" x14ac:dyDescent="0.55000000000000004">
      <c r="A3955" s="25">
        <v>798</v>
      </c>
      <c r="B3955" s="26">
        <v>100000421953</v>
      </c>
      <c r="C3955" s="25">
        <v>0</v>
      </c>
      <c r="D3955" s="24" t="s">
        <v>1014</v>
      </c>
      <c r="E3955" s="24" t="s">
        <v>1017</v>
      </c>
      <c r="F3955" s="23">
        <v>11877</v>
      </c>
      <c r="G3955" s="23">
        <v>-11876</v>
      </c>
      <c r="H3955" s="27">
        <v>1</v>
      </c>
      <c r="I3955" s="114"/>
      <c r="J3955" s="17"/>
    </row>
    <row r="3956" spans="1:10" s="15" customFormat="1" ht="23.25" customHeight="1" x14ac:dyDescent="0.55000000000000004">
      <c r="A3956" s="25">
        <v>799</v>
      </c>
      <c r="B3956" s="26">
        <v>100000421954</v>
      </c>
      <c r="C3956" s="25">
        <v>0</v>
      </c>
      <c r="D3956" s="24" t="s">
        <v>1014</v>
      </c>
      <c r="E3956" s="24" t="s">
        <v>1017</v>
      </c>
      <c r="F3956" s="23">
        <v>11877</v>
      </c>
      <c r="G3956" s="23">
        <v>-11876</v>
      </c>
      <c r="H3956" s="27">
        <v>1</v>
      </c>
      <c r="I3956" s="114"/>
      <c r="J3956" s="17"/>
    </row>
    <row r="3957" spans="1:10" s="15" customFormat="1" ht="23.25" customHeight="1" x14ac:dyDescent="0.55000000000000004">
      <c r="A3957" s="25">
        <v>800</v>
      </c>
      <c r="B3957" s="26">
        <v>100000421955</v>
      </c>
      <c r="C3957" s="25">
        <v>0</v>
      </c>
      <c r="D3957" s="24" t="s">
        <v>1014</v>
      </c>
      <c r="E3957" s="24" t="s">
        <v>1017</v>
      </c>
      <c r="F3957" s="23">
        <v>11877</v>
      </c>
      <c r="G3957" s="23">
        <v>-11876</v>
      </c>
      <c r="H3957" s="27">
        <v>1</v>
      </c>
      <c r="I3957" s="114"/>
      <c r="J3957" s="17"/>
    </row>
    <row r="3958" spans="1:10" s="15" customFormat="1" ht="23.25" customHeight="1" x14ac:dyDescent="0.55000000000000004">
      <c r="A3958" s="25">
        <v>801</v>
      </c>
      <c r="B3958" s="26">
        <v>100000421956</v>
      </c>
      <c r="C3958" s="25">
        <v>0</v>
      </c>
      <c r="D3958" s="24" t="s">
        <v>1014</v>
      </c>
      <c r="E3958" s="24" t="s">
        <v>1017</v>
      </c>
      <c r="F3958" s="23">
        <v>11877</v>
      </c>
      <c r="G3958" s="23">
        <v>-11876</v>
      </c>
      <c r="H3958" s="27">
        <v>1</v>
      </c>
      <c r="I3958" s="114"/>
      <c r="J3958" s="17"/>
    </row>
    <row r="3959" spans="1:10" s="15" customFormat="1" ht="23.25" customHeight="1" x14ac:dyDescent="0.55000000000000004">
      <c r="A3959" s="25">
        <v>802</v>
      </c>
      <c r="B3959" s="26">
        <v>100000421957</v>
      </c>
      <c r="C3959" s="25">
        <v>0</v>
      </c>
      <c r="D3959" s="24" t="s">
        <v>1014</v>
      </c>
      <c r="E3959" s="24" t="s">
        <v>1017</v>
      </c>
      <c r="F3959" s="23">
        <v>11877</v>
      </c>
      <c r="G3959" s="23">
        <v>-11876</v>
      </c>
      <c r="H3959" s="27">
        <v>1</v>
      </c>
      <c r="I3959" s="114"/>
      <c r="J3959" s="17"/>
    </row>
    <row r="3960" spans="1:10" s="15" customFormat="1" ht="23.25" customHeight="1" x14ac:dyDescent="0.55000000000000004">
      <c r="A3960" s="25">
        <v>803</v>
      </c>
      <c r="B3960" s="26">
        <v>100000421958</v>
      </c>
      <c r="C3960" s="25">
        <v>0</v>
      </c>
      <c r="D3960" s="24" t="s">
        <v>1014</v>
      </c>
      <c r="E3960" s="24" t="s">
        <v>1017</v>
      </c>
      <c r="F3960" s="23">
        <v>11877</v>
      </c>
      <c r="G3960" s="23">
        <v>-11876</v>
      </c>
      <c r="H3960" s="27">
        <v>1</v>
      </c>
      <c r="I3960" s="114"/>
      <c r="J3960" s="17"/>
    </row>
    <row r="3961" spans="1:10" s="15" customFormat="1" ht="23.25" customHeight="1" x14ac:dyDescent="0.55000000000000004">
      <c r="A3961" s="25">
        <v>804</v>
      </c>
      <c r="B3961" s="26">
        <v>100000421959</v>
      </c>
      <c r="C3961" s="25">
        <v>0</v>
      </c>
      <c r="D3961" s="24" t="s">
        <v>1014</v>
      </c>
      <c r="E3961" s="24" t="s">
        <v>1017</v>
      </c>
      <c r="F3961" s="23">
        <v>11877</v>
      </c>
      <c r="G3961" s="23">
        <v>-11876</v>
      </c>
      <c r="H3961" s="27">
        <v>1</v>
      </c>
      <c r="I3961" s="114"/>
      <c r="J3961" s="17"/>
    </row>
    <row r="3962" spans="1:10" s="15" customFormat="1" ht="23.25" customHeight="1" x14ac:dyDescent="0.55000000000000004">
      <c r="A3962" s="25">
        <v>805</v>
      </c>
      <c r="B3962" s="26">
        <v>100000421960</v>
      </c>
      <c r="C3962" s="25">
        <v>0</v>
      </c>
      <c r="D3962" s="24" t="s">
        <v>1014</v>
      </c>
      <c r="E3962" s="24" t="s">
        <v>1017</v>
      </c>
      <c r="F3962" s="23">
        <v>11877</v>
      </c>
      <c r="G3962" s="23">
        <v>-11876</v>
      </c>
      <c r="H3962" s="27">
        <v>1</v>
      </c>
      <c r="I3962" s="114"/>
      <c r="J3962" s="17"/>
    </row>
    <row r="3963" spans="1:10" s="15" customFormat="1" ht="23.25" customHeight="1" x14ac:dyDescent="0.55000000000000004">
      <c r="A3963" s="25">
        <v>806</v>
      </c>
      <c r="B3963" s="26">
        <v>100000421961</v>
      </c>
      <c r="C3963" s="25">
        <v>0</v>
      </c>
      <c r="D3963" s="24" t="s">
        <v>1014</v>
      </c>
      <c r="E3963" s="24" t="s">
        <v>1017</v>
      </c>
      <c r="F3963" s="23">
        <v>11877</v>
      </c>
      <c r="G3963" s="23">
        <v>-11876</v>
      </c>
      <c r="H3963" s="27">
        <v>1</v>
      </c>
      <c r="I3963" s="114"/>
      <c r="J3963" s="17"/>
    </row>
    <row r="3964" spans="1:10" s="15" customFormat="1" ht="23.25" customHeight="1" x14ac:dyDescent="0.55000000000000004">
      <c r="A3964" s="25">
        <v>807</v>
      </c>
      <c r="B3964" s="26">
        <v>100000421962</v>
      </c>
      <c r="C3964" s="25">
        <v>0</v>
      </c>
      <c r="D3964" s="24" t="s">
        <v>1014</v>
      </c>
      <c r="E3964" s="24" t="s">
        <v>1017</v>
      </c>
      <c r="F3964" s="23">
        <v>11877</v>
      </c>
      <c r="G3964" s="23">
        <v>-11876</v>
      </c>
      <c r="H3964" s="27">
        <v>1</v>
      </c>
      <c r="I3964" s="114"/>
      <c r="J3964" s="17"/>
    </row>
    <row r="3965" spans="1:10" s="15" customFormat="1" ht="23.25" customHeight="1" x14ac:dyDescent="0.55000000000000004">
      <c r="A3965" s="25">
        <v>808</v>
      </c>
      <c r="B3965" s="26">
        <v>100000421963</v>
      </c>
      <c r="C3965" s="25">
        <v>0</v>
      </c>
      <c r="D3965" s="24" t="s">
        <v>1014</v>
      </c>
      <c r="E3965" s="24" t="s">
        <v>1017</v>
      </c>
      <c r="F3965" s="23">
        <v>11877</v>
      </c>
      <c r="G3965" s="23">
        <v>-11876</v>
      </c>
      <c r="H3965" s="27">
        <v>1</v>
      </c>
      <c r="I3965" s="114"/>
      <c r="J3965" s="17"/>
    </row>
    <row r="3966" spans="1:10" s="15" customFormat="1" ht="23.25" customHeight="1" x14ac:dyDescent="0.55000000000000004">
      <c r="A3966" s="25">
        <v>809</v>
      </c>
      <c r="B3966" s="26">
        <v>100000421964</v>
      </c>
      <c r="C3966" s="25">
        <v>0</v>
      </c>
      <c r="D3966" s="24" t="s">
        <v>1014</v>
      </c>
      <c r="E3966" s="24" t="s">
        <v>1017</v>
      </c>
      <c r="F3966" s="23">
        <v>11877</v>
      </c>
      <c r="G3966" s="23">
        <v>-11876</v>
      </c>
      <c r="H3966" s="27">
        <v>1</v>
      </c>
      <c r="I3966" s="114"/>
      <c r="J3966" s="17"/>
    </row>
    <row r="3967" spans="1:10" s="15" customFormat="1" ht="23.25" customHeight="1" x14ac:dyDescent="0.55000000000000004">
      <c r="A3967" s="25">
        <v>810</v>
      </c>
      <c r="B3967" s="26">
        <v>100000421965</v>
      </c>
      <c r="C3967" s="25">
        <v>0</v>
      </c>
      <c r="D3967" s="24" t="s">
        <v>1014</v>
      </c>
      <c r="E3967" s="24" t="s">
        <v>1017</v>
      </c>
      <c r="F3967" s="23">
        <v>11877</v>
      </c>
      <c r="G3967" s="23">
        <v>-11876</v>
      </c>
      <c r="H3967" s="27">
        <v>1</v>
      </c>
      <c r="I3967" s="114"/>
      <c r="J3967" s="17"/>
    </row>
    <row r="3968" spans="1:10" s="15" customFormat="1" ht="23.25" customHeight="1" x14ac:dyDescent="0.55000000000000004">
      <c r="A3968" s="25">
        <v>811</v>
      </c>
      <c r="B3968" s="26">
        <v>100000421966</v>
      </c>
      <c r="C3968" s="25">
        <v>0</v>
      </c>
      <c r="D3968" s="24" t="s">
        <v>1014</v>
      </c>
      <c r="E3968" s="24" t="s">
        <v>1017</v>
      </c>
      <c r="F3968" s="23">
        <v>11877</v>
      </c>
      <c r="G3968" s="23">
        <v>-11876</v>
      </c>
      <c r="H3968" s="27">
        <v>1</v>
      </c>
      <c r="I3968" s="114"/>
      <c r="J3968" s="17"/>
    </row>
    <row r="3969" spans="1:10" s="15" customFormat="1" ht="23.25" customHeight="1" x14ac:dyDescent="0.55000000000000004">
      <c r="A3969" s="25">
        <v>812</v>
      </c>
      <c r="B3969" s="26">
        <v>100000561127</v>
      </c>
      <c r="C3969" s="25">
        <v>0</v>
      </c>
      <c r="D3969" s="24" t="s">
        <v>1518</v>
      </c>
      <c r="E3969" s="24" t="s">
        <v>1608</v>
      </c>
      <c r="F3969" s="23">
        <v>21400000</v>
      </c>
      <c r="G3969" s="23">
        <v>-21399999</v>
      </c>
      <c r="H3969" s="27">
        <v>1</v>
      </c>
      <c r="I3969" s="114"/>
      <c r="J3969" s="17"/>
    </row>
    <row r="3970" spans="1:10" s="15" customFormat="1" ht="23.25" customHeight="1" x14ac:dyDescent="0.55000000000000004">
      <c r="A3970" s="25">
        <v>813</v>
      </c>
      <c r="B3970" s="26">
        <v>100000573700</v>
      </c>
      <c r="C3970" s="25">
        <v>0</v>
      </c>
      <c r="D3970" s="24" t="s">
        <v>1609</v>
      </c>
      <c r="E3970" s="24" t="s">
        <v>1610</v>
      </c>
      <c r="F3970" s="23">
        <v>15515000</v>
      </c>
      <c r="G3970" s="23">
        <v>-15514999</v>
      </c>
      <c r="H3970" s="27">
        <v>1</v>
      </c>
      <c r="I3970" s="114"/>
      <c r="J3970" s="17"/>
    </row>
    <row r="3971" spans="1:10" s="15" customFormat="1" ht="23.25" customHeight="1" x14ac:dyDescent="0.55000000000000004">
      <c r="A3971" s="25">
        <v>814</v>
      </c>
      <c r="B3971" s="26">
        <v>100000573701</v>
      </c>
      <c r="C3971" s="25">
        <v>0</v>
      </c>
      <c r="D3971" s="24" t="s">
        <v>1609</v>
      </c>
      <c r="E3971" s="24" t="s">
        <v>1611</v>
      </c>
      <c r="F3971" s="23">
        <v>3210000</v>
      </c>
      <c r="G3971" s="23">
        <v>-3209999</v>
      </c>
      <c r="H3971" s="27">
        <v>1</v>
      </c>
      <c r="I3971" s="114"/>
      <c r="J3971" s="17"/>
    </row>
    <row r="3972" spans="1:10" s="15" customFormat="1" ht="23.25" customHeight="1" x14ac:dyDescent="0.55000000000000004">
      <c r="A3972" s="25">
        <v>815</v>
      </c>
      <c r="B3972" s="26">
        <v>100000573702</v>
      </c>
      <c r="C3972" s="25">
        <v>0</v>
      </c>
      <c r="D3972" s="24" t="s">
        <v>1609</v>
      </c>
      <c r="E3972" s="24" t="s">
        <v>1612</v>
      </c>
      <c r="F3972" s="23">
        <v>74900</v>
      </c>
      <c r="G3972" s="23">
        <v>-74899</v>
      </c>
      <c r="H3972" s="27">
        <v>1</v>
      </c>
      <c r="I3972" s="114"/>
      <c r="J3972" s="17"/>
    </row>
    <row r="3973" spans="1:10" s="15" customFormat="1" ht="23.25" customHeight="1" x14ac:dyDescent="0.55000000000000004">
      <c r="A3973" s="25">
        <v>816</v>
      </c>
      <c r="B3973" s="26">
        <v>100000573703</v>
      </c>
      <c r="C3973" s="25">
        <v>0</v>
      </c>
      <c r="D3973" s="24" t="s">
        <v>1609</v>
      </c>
      <c r="E3973" s="24" t="s">
        <v>1613</v>
      </c>
      <c r="F3973" s="23">
        <v>6313000</v>
      </c>
      <c r="G3973" s="23">
        <v>-6312999</v>
      </c>
      <c r="H3973" s="27">
        <v>1</v>
      </c>
      <c r="I3973" s="114"/>
      <c r="J3973" s="17"/>
    </row>
    <row r="3974" spans="1:10" s="15" customFormat="1" ht="23.25" customHeight="1" x14ac:dyDescent="0.55000000000000004">
      <c r="A3974" s="25">
        <v>817</v>
      </c>
      <c r="B3974" s="26">
        <v>100000573704</v>
      </c>
      <c r="C3974" s="25">
        <v>0</v>
      </c>
      <c r="D3974" s="24" t="s">
        <v>1609</v>
      </c>
      <c r="E3974" s="24" t="s">
        <v>1614</v>
      </c>
      <c r="F3974" s="23">
        <v>6313000</v>
      </c>
      <c r="G3974" s="23">
        <v>-6312999</v>
      </c>
      <c r="H3974" s="27">
        <v>1</v>
      </c>
      <c r="I3974" s="114"/>
      <c r="J3974" s="17"/>
    </row>
    <row r="3975" spans="1:10" s="15" customFormat="1" ht="23.25" customHeight="1" x14ac:dyDescent="0.55000000000000004">
      <c r="A3975" s="25">
        <v>818</v>
      </c>
      <c r="B3975" s="26">
        <v>100000573705</v>
      </c>
      <c r="C3975" s="25">
        <v>0</v>
      </c>
      <c r="D3975" s="24" t="s">
        <v>1609</v>
      </c>
      <c r="E3975" s="24" t="s">
        <v>1615</v>
      </c>
      <c r="F3975" s="23">
        <v>417300</v>
      </c>
      <c r="G3975" s="23">
        <v>-417299</v>
      </c>
      <c r="H3975" s="27">
        <v>1</v>
      </c>
      <c r="I3975" s="114"/>
      <c r="J3975" s="17"/>
    </row>
    <row r="3976" spans="1:10" s="15" customFormat="1" ht="23.25" customHeight="1" x14ac:dyDescent="0.55000000000000004">
      <c r="A3976" s="25">
        <v>819</v>
      </c>
      <c r="B3976" s="26">
        <v>100000573706</v>
      </c>
      <c r="C3976" s="25">
        <v>0</v>
      </c>
      <c r="D3976" s="24" t="s">
        <v>1609</v>
      </c>
      <c r="E3976" s="24" t="s">
        <v>1615</v>
      </c>
      <c r="F3976" s="23">
        <v>417300</v>
      </c>
      <c r="G3976" s="23">
        <v>-417299</v>
      </c>
      <c r="H3976" s="27">
        <v>1</v>
      </c>
      <c r="I3976" s="114"/>
      <c r="J3976" s="17"/>
    </row>
    <row r="3977" spans="1:10" s="15" customFormat="1" ht="23.25" customHeight="1" x14ac:dyDescent="0.55000000000000004">
      <c r="A3977" s="25">
        <v>820</v>
      </c>
      <c r="B3977" s="26">
        <v>100000573707</v>
      </c>
      <c r="C3977" s="25">
        <v>0</v>
      </c>
      <c r="D3977" s="24" t="s">
        <v>1609</v>
      </c>
      <c r="E3977" s="24" t="s">
        <v>1616</v>
      </c>
      <c r="F3977" s="23">
        <v>727600</v>
      </c>
      <c r="G3977" s="23">
        <v>-727599</v>
      </c>
      <c r="H3977" s="27">
        <v>1</v>
      </c>
      <c r="I3977" s="114"/>
      <c r="J3977" s="17"/>
    </row>
    <row r="3978" spans="1:10" s="15" customFormat="1" ht="23.25" customHeight="1" x14ac:dyDescent="0.55000000000000004">
      <c r="A3978" s="25">
        <v>821</v>
      </c>
      <c r="B3978" s="26">
        <v>100000573708</v>
      </c>
      <c r="C3978" s="25">
        <v>0</v>
      </c>
      <c r="D3978" s="24" t="s">
        <v>1609</v>
      </c>
      <c r="E3978" s="24" t="s">
        <v>1617</v>
      </c>
      <c r="F3978" s="23">
        <v>267500</v>
      </c>
      <c r="G3978" s="23">
        <v>-267499</v>
      </c>
      <c r="H3978" s="27">
        <v>1</v>
      </c>
      <c r="I3978" s="114"/>
      <c r="J3978" s="17"/>
    </row>
    <row r="3979" spans="1:10" s="15" customFormat="1" ht="23.25" customHeight="1" x14ac:dyDescent="0.55000000000000004">
      <c r="A3979" s="25">
        <v>822</v>
      </c>
      <c r="B3979" s="26">
        <v>100000573709</v>
      </c>
      <c r="C3979" s="25">
        <v>0</v>
      </c>
      <c r="D3979" s="24" t="s">
        <v>1609</v>
      </c>
      <c r="E3979" s="24" t="s">
        <v>1618</v>
      </c>
      <c r="F3979" s="23">
        <v>1551500</v>
      </c>
      <c r="G3979" s="23">
        <v>-1551499</v>
      </c>
      <c r="H3979" s="27">
        <v>1</v>
      </c>
      <c r="I3979" s="114"/>
      <c r="J3979" s="17"/>
    </row>
    <row r="3980" spans="1:10" s="15" customFormat="1" ht="23.25" customHeight="1" x14ac:dyDescent="0.55000000000000004">
      <c r="A3980" s="25">
        <v>823</v>
      </c>
      <c r="B3980" s="26">
        <v>100000573710</v>
      </c>
      <c r="C3980" s="25">
        <v>0</v>
      </c>
      <c r="D3980" s="24" t="s">
        <v>1609</v>
      </c>
      <c r="E3980" s="24" t="s">
        <v>1619</v>
      </c>
      <c r="F3980" s="23">
        <v>963000</v>
      </c>
      <c r="G3980" s="23">
        <v>-962999</v>
      </c>
      <c r="H3980" s="27">
        <v>1</v>
      </c>
      <c r="I3980" s="114"/>
      <c r="J3980" s="17"/>
    </row>
    <row r="3981" spans="1:10" s="15" customFormat="1" ht="23.25" customHeight="1" x14ac:dyDescent="0.55000000000000004">
      <c r="A3981" s="25">
        <v>824</v>
      </c>
      <c r="B3981" s="26">
        <v>100000573711</v>
      </c>
      <c r="C3981" s="25">
        <v>0</v>
      </c>
      <c r="D3981" s="24" t="s">
        <v>1609</v>
      </c>
      <c r="E3981" s="24" t="s">
        <v>1620</v>
      </c>
      <c r="F3981" s="23">
        <v>31030</v>
      </c>
      <c r="G3981" s="23">
        <v>-31029</v>
      </c>
      <c r="H3981" s="27">
        <v>1</v>
      </c>
      <c r="I3981" s="114"/>
      <c r="J3981" s="17"/>
    </row>
    <row r="3982" spans="1:10" s="15" customFormat="1" ht="23.25" customHeight="1" x14ac:dyDescent="0.55000000000000004">
      <c r="A3982" s="25">
        <v>825</v>
      </c>
      <c r="B3982" s="26">
        <v>100000573712</v>
      </c>
      <c r="C3982" s="25">
        <v>0</v>
      </c>
      <c r="D3982" s="24" t="s">
        <v>1609</v>
      </c>
      <c r="E3982" s="24" t="s">
        <v>1620</v>
      </c>
      <c r="F3982" s="23">
        <v>31030</v>
      </c>
      <c r="G3982" s="23">
        <v>-31029</v>
      </c>
      <c r="H3982" s="27">
        <v>1</v>
      </c>
      <c r="I3982" s="114"/>
      <c r="J3982" s="17"/>
    </row>
    <row r="3983" spans="1:10" s="15" customFormat="1" ht="23.25" customHeight="1" x14ac:dyDescent="0.55000000000000004">
      <c r="A3983" s="25">
        <v>826</v>
      </c>
      <c r="B3983" s="26">
        <v>100000573713</v>
      </c>
      <c r="C3983" s="25">
        <v>0</v>
      </c>
      <c r="D3983" s="24" t="s">
        <v>1609</v>
      </c>
      <c r="E3983" s="24" t="s">
        <v>1620</v>
      </c>
      <c r="F3983" s="23">
        <v>31030</v>
      </c>
      <c r="G3983" s="23">
        <v>-31029</v>
      </c>
      <c r="H3983" s="27">
        <v>1</v>
      </c>
      <c r="I3983" s="114"/>
      <c r="J3983" s="17"/>
    </row>
    <row r="3984" spans="1:10" s="15" customFormat="1" ht="23.25" customHeight="1" x14ac:dyDescent="0.55000000000000004">
      <c r="A3984" s="25">
        <v>827</v>
      </c>
      <c r="B3984" s="26">
        <v>100000573714</v>
      </c>
      <c r="C3984" s="25">
        <v>0</v>
      </c>
      <c r="D3984" s="24" t="s">
        <v>1609</v>
      </c>
      <c r="E3984" s="24" t="s">
        <v>1620</v>
      </c>
      <c r="F3984" s="23">
        <v>31030</v>
      </c>
      <c r="G3984" s="23">
        <v>-31029</v>
      </c>
      <c r="H3984" s="27">
        <v>1</v>
      </c>
      <c r="I3984" s="114"/>
      <c r="J3984" s="17"/>
    </row>
    <row r="3985" spans="1:10" s="15" customFormat="1" ht="23.25" customHeight="1" x14ac:dyDescent="0.55000000000000004">
      <c r="A3985" s="25">
        <v>828</v>
      </c>
      <c r="B3985" s="26">
        <v>100000573715</v>
      </c>
      <c r="C3985" s="25">
        <v>0</v>
      </c>
      <c r="D3985" s="24" t="s">
        <v>1609</v>
      </c>
      <c r="E3985" s="24" t="s">
        <v>1620</v>
      </c>
      <c r="F3985" s="23">
        <v>31030</v>
      </c>
      <c r="G3985" s="23">
        <v>-31029</v>
      </c>
      <c r="H3985" s="27">
        <v>1</v>
      </c>
      <c r="I3985" s="114"/>
      <c r="J3985" s="17"/>
    </row>
    <row r="3986" spans="1:10" s="15" customFormat="1" ht="23.25" customHeight="1" x14ac:dyDescent="0.55000000000000004">
      <c r="A3986" s="25">
        <v>829</v>
      </c>
      <c r="B3986" s="26">
        <v>100000573716</v>
      </c>
      <c r="C3986" s="25">
        <v>0</v>
      </c>
      <c r="D3986" s="24" t="s">
        <v>1609</v>
      </c>
      <c r="E3986" s="24" t="s">
        <v>1620</v>
      </c>
      <c r="F3986" s="23">
        <v>31030</v>
      </c>
      <c r="G3986" s="23">
        <v>-31029</v>
      </c>
      <c r="H3986" s="27">
        <v>1</v>
      </c>
      <c r="I3986" s="114"/>
      <c r="J3986" s="17"/>
    </row>
    <row r="3987" spans="1:10" s="15" customFormat="1" ht="23.25" customHeight="1" x14ac:dyDescent="0.55000000000000004">
      <c r="A3987" s="25">
        <v>830</v>
      </c>
      <c r="B3987" s="26">
        <v>100000573717</v>
      </c>
      <c r="C3987" s="25">
        <v>0</v>
      </c>
      <c r="D3987" s="24" t="s">
        <v>1609</v>
      </c>
      <c r="E3987" s="24" t="s">
        <v>1620</v>
      </c>
      <c r="F3987" s="23">
        <v>31030</v>
      </c>
      <c r="G3987" s="23">
        <v>-31029</v>
      </c>
      <c r="H3987" s="27">
        <v>1</v>
      </c>
      <c r="I3987" s="114"/>
      <c r="J3987" s="17"/>
    </row>
    <row r="3988" spans="1:10" s="15" customFormat="1" ht="23.25" customHeight="1" x14ac:dyDescent="0.55000000000000004">
      <c r="A3988" s="25">
        <v>831</v>
      </c>
      <c r="B3988" s="26">
        <v>100000573718</v>
      </c>
      <c r="C3988" s="25">
        <v>0</v>
      </c>
      <c r="D3988" s="24" t="s">
        <v>1609</v>
      </c>
      <c r="E3988" s="24" t="s">
        <v>1620</v>
      </c>
      <c r="F3988" s="23">
        <v>31030</v>
      </c>
      <c r="G3988" s="23">
        <v>-31029</v>
      </c>
      <c r="H3988" s="27">
        <v>1</v>
      </c>
      <c r="I3988" s="114"/>
      <c r="J3988" s="17"/>
    </row>
    <row r="3989" spans="1:10" s="15" customFormat="1" ht="23.25" customHeight="1" x14ac:dyDescent="0.55000000000000004">
      <c r="A3989" s="25">
        <v>832</v>
      </c>
      <c r="B3989" s="26">
        <v>100000573719</v>
      </c>
      <c r="C3989" s="25">
        <v>0</v>
      </c>
      <c r="D3989" s="24" t="s">
        <v>1609</v>
      </c>
      <c r="E3989" s="24" t="s">
        <v>1620</v>
      </c>
      <c r="F3989" s="23">
        <v>31030</v>
      </c>
      <c r="G3989" s="23">
        <v>-31029</v>
      </c>
      <c r="H3989" s="27">
        <v>1</v>
      </c>
      <c r="I3989" s="114"/>
      <c r="J3989" s="17"/>
    </row>
    <row r="3990" spans="1:10" s="15" customFormat="1" ht="23.25" customHeight="1" x14ac:dyDescent="0.55000000000000004">
      <c r="A3990" s="25">
        <v>833</v>
      </c>
      <c r="B3990" s="26">
        <v>100000573720</v>
      </c>
      <c r="C3990" s="25">
        <v>0</v>
      </c>
      <c r="D3990" s="24" t="s">
        <v>1609</v>
      </c>
      <c r="E3990" s="24" t="s">
        <v>1620</v>
      </c>
      <c r="F3990" s="23">
        <v>31030</v>
      </c>
      <c r="G3990" s="23">
        <v>-31029</v>
      </c>
      <c r="H3990" s="27">
        <v>1</v>
      </c>
      <c r="I3990" s="114"/>
      <c r="J3990" s="17"/>
    </row>
    <row r="3991" spans="1:10" s="15" customFormat="1" ht="23.25" customHeight="1" x14ac:dyDescent="0.55000000000000004">
      <c r="A3991" s="25">
        <v>834</v>
      </c>
      <c r="B3991" s="26">
        <v>100000573721</v>
      </c>
      <c r="C3991" s="25">
        <v>0</v>
      </c>
      <c r="D3991" s="24" t="s">
        <v>1609</v>
      </c>
      <c r="E3991" s="24" t="s">
        <v>1620</v>
      </c>
      <c r="F3991" s="23">
        <v>31030</v>
      </c>
      <c r="G3991" s="23">
        <v>-31029</v>
      </c>
      <c r="H3991" s="27">
        <v>1</v>
      </c>
      <c r="I3991" s="114"/>
      <c r="J3991" s="17"/>
    </row>
    <row r="3992" spans="1:10" s="15" customFormat="1" ht="23.25" customHeight="1" x14ac:dyDescent="0.55000000000000004">
      <c r="A3992" s="25">
        <v>835</v>
      </c>
      <c r="B3992" s="26">
        <v>100000573722</v>
      </c>
      <c r="C3992" s="25">
        <v>0</v>
      </c>
      <c r="D3992" s="24" t="s">
        <v>1609</v>
      </c>
      <c r="E3992" s="24" t="s">
        <v>1620</v>
      </c>
      <c r="F3992" s="23">
        <v>31030</v>
      </c>
      <c r="G3992" s="23">
        <v>-31029</v>
      </c>
      <c r="H3992" s="27">
        <v>1</v>
      </c>
      <c r="I3992" s="114"/>
      <c r="J3992" s="17"/>
    </row>
    <row r="3993" spans="1:10" s="15" customFormat="1" ht="23.25" customHeight="1" x14ac:dyDescent="0.55000000000000004">
      <c r="A3993" s="25">
        <v>836</v>
      </c>
      <c r="B3993" s="26">
        <v>100000573723</v>
      </c>
      <c r="C3993" s="25">
        <v>0</v>
      </c>
      <c r="D3993" s="24" t="s">
        <v>1609</v>
      </c>
      <c r="E3993" s="24" t="s">
        <v>1621</v>
      </c>
      <c r="F3993" s="23">
        <v>818550</v>
      </c>
      <c r="G3993" s="23">
        <v>-818549</v>
      </c>
      <c r="H3993" s="27">
        <v>1</v>
      </c>
      <c r="I3993" s="114"/>
      <c r="J3993" s="17"/>
    </row>
    <row r="3994" spans="1:10" s="15" customFormat="1" ht="23.25" customHeight="1" x14ac:dyDescent="0.55000000000000004">
      <c r="A3994" s="25">
        <v>837</v>
      </c>
      <c r="B3994" s="26">
        <v>100000573724</v>
      </c>
      <c r="C3994" s="25">
        <v>0</v>
      </c>
      <c r="D3994" s="24" t="s">
        <v>1609</v>
      </c>
      <c r="E3994" s="24" t="s">
        <v>1622</v>
      </c>
      <c r="F3994" s="23">
        <v>535000</v>
      </c>
      <c r="G3994" s="23">
        <v>-534999</v>
      </c>
      <c r="H3994" s="27">
        <v>1</v>
      </c>
      <c r="I3994" s="114"/>
      <c r="J3994" s="17"/>
    </row>
    <row r="3995" spans="1:10" s="15" customFormat="1" ht="23.25" customHeight="1" x14ac:dyDescent="0.55000000000000004">
      <c r="A3995" s="25">
        <v>838</v>
      </c>
      <c r="B3995" s="26">
        <v>100000573725</v>
      </c>
      <c r="C3995" s="25">
        <v>0</v>
      </c>
      <c r="D3995" s="24" t="s">
        <v>1609</v>
      </c>
      <c r="E3995" s="24" t="s">
        <v>1623</v>
      </c>
      <c r="F3995" s="23">
        <v>80250</v>
      </c>
      <c r="G3995" s="23">
        <v>-80249</v>
      </c>
      <c r="H3995" s="27">
        <v>1</v>
      </c>
      <c r="I3995" s="114"/>
      <c r="J3995" s="17"/>
    </row>
    <row r="3996" spans="1:10" s="15" customFormat="1" ht="23.25" customHeight="1" x14ac:dyDescent="0.55000000000000004">
      <c r="A3996" s="25">
        <v>839</v>
      </c>
      <c r="B3996" s="26">
        <v>100000573726</v>
      </c>
      <c r="C3996" s="25">
        <v>0</v>
      </c>
      <c r="D3996" s="24" t="s">
        <v>1609</v>
      </c>
      <c r="E3996" s="24" t="s">
        <v>1623</v>
      </c>
      <c r="F3996" s="23">
        <v>80250</v>
      </c>
      <c r="G3996" s="23">
        <v>-80249</v>
      </c>
      <c r="H3996" s="27">
        <v>1</v>
      </c>
      <c r="I3996" s="114"/>
      <c r="J3996" s="17"/>
    </row>
    <row r="3997" spans="1:10" s="15" customFormat="1" ht="23.25" customHeight="1" x14ac:dyDescent="0.55000000000000004">
      <c r="A3997" s="25">
        <v>840</v>
      </c>
      <c r="B3997" s="26">
        <v>100000573727</v>
      </c>
      <c r="C3997" s="25">
        <v>0</v>
      </c>
      <c r="D3997" s="24" t="s">
        <v>1609</v>
      </c>
      <c r="E3997" s="24" t="s">
        <v>1623</v>
      </c>
      <c r="F3997" s="23">
        <v>80250</v>
      </c>
      <c r="G3997" s="23">
        <v>-80249</v>
      </c>
      <c r="H3997" s="27">
        <v>1</v>
      </c>
      <c r="I3997" s="114"/>
      <c r="J3997" s="17"/>
    </row>
    <row r="3998" spans="1:10" s="15" customFormat="1" ht="23.25" customHeight="1" x14ac:dyDescent="0.55000000000000004">
      <c r="A3998" s="25">
        <v>841</v>
      </c>
      <c r="B3998" s="26">
        <v>100000573728</v>
      </c>
      <c r="C3998" s="25">
        <v>0</v>
      </c>
      <c r="D3998" s="24" t="s">
        <v>1609</v>
      </c>
      <c r="E3998" s="24" t="s">
        <v>1623</v>
      </c>
      <c r="F3998" s="23">
        <v>80250</v>
      </c>
      <c r="G3998" s="23">
        <v>-80249</v>
      </c>
      <c r="H3998" s="27">
        <v>1</v>
      </c>
      <c r="I3998" s="114"/>
      <c r="J3998" s="17"/>
    </row>
    <row r="3999" spans="1:10" s="15" customFormat="1" ht="23.25" customHeight="1" x14ac:dyDescent="0.55000000000000004">
      <c r="A3999" s="25">
        <v>842</v>
      </c>
      <c r="B3999" s="26">
        <v>100000573729</v>
      </c>
      <c r="C3999" s="25">
        <v>0</v>
      </c>
      <c r="D3999" s="24" t="s">
        <v>1609</v>
      </c>
      <c r="E3999" s="24" t="s">
        <v>1623</v>
      </c>
      <c r="F3999" s="23">
        <v>80250</v>
      </c>
      <c r="G3999" s="23">
        <v>-80249</v>
      </c>
      <c r="H3999" s="27">
        <v>1</v>
      </c>
      <c r="I3999" s="114"/>
      <c r="J3999" s="17"/>
    </row>
    <row r="4000" spans="1:10" s="15" customFormat="1" ht="23.25" customHeight="1" x14ac:dyDescent="0.55000000000000004">
      <c r="A4000" s="25">
        <v>843</v>
      </c>
      <c r="B4000" s="26">
        <v>100000573730</v>
      </c>
      <c r="C4000" s="25">
        <v>0</v>
      </c>
      <c r="D4000" s="24" t="s">
        <v>1609</v>
      </c>
      <c r="E4000" s="24" t="s">
        <v>1623</v>
      </c>
      <c r="F4000" s="23">
        <v>80250</v>
      </c>
      <c r="G4000" s="23">
        <v>-80249</v>
      </c>
      <c r="H4000" s="27">
        <v>1</v>
      </c>
      <c r="I4000" s="114"/>
      <c r="J4000" s="17"/>
    </row>
    <row r="4001" spans="1:10" s="15" customFormat="1" ht="23.25" customHeight="1" x14ac:dyDescent="0.55000000000000004">
      <c r="A4001" s="25">
        <v>844</v>
      </c>
      <c r="B4001" s="26">
        <v>100000573731</v>
      </c>
      <c r="C4001" s="25">
        <v>0</v>
      </c>
      <c r="D4001" s="24" t="s">
        <v>1609</v>
      </c>
      <c r="E4001" s="24" t="s">
        <v>1623</v>
      </c>
      <c r="F4001" s="23">
        <v>80250</v>
      </c>
      <c r="G4001" s="23">
        <v>-80249</v>
      </c>
      <c r="H4001" s="27">
        <v>1</v>
      </c>
      <c r="I4001" s="114"/>
      <c r="J4001" s="17"/>
    </row>
    <row r="4002" spans="1:10" s="15" customFormat="1" ht="23.25" customHeight="1" x14ac:dyDescent="0.55000000000000004">
      <c r="A4002" s="25">
        <v>845</v>
      </c>
      <c r="B4002" s="26">
        <v>100000573732</v>
      </c>
      <c r="C4002" s="25">
        <v>0</v>
      </c>
      <c r="D4002" s="24" t="s">
        <v>1609</v>
      </c>
      <c r="E4002" s="24" t="s">
        <v>1623</v>
      </c>
      <c r="F4002" s="23">
        <v>80250</v>
      </c>
      <c r="G4002" s="23">
        <v>-80249</v>
      </c>
      <c r="H4002" s="27">
        <v>1</v>
      </c>
      <c r="I4002" s="114"/>
      <c r="J4002" s="17"/>
    </row>
    <row r="4003" spans="1:10" s="15" customFormat="1" ht="23.25" customHeight="1" x14ac:dyDescent="0.55000000000000004">
      <c r="A4003" s="25">
        <v>846</v>
      </c>
      <c r="B4003" s="26">
        <v>100000573733</v>
      </c>
      <c r="C4003" s="25">
        <v>0</v>
      </c>
      <c r="D4003" s="24" t="s">
        <v>1609</v>
      </c>
      <c r="E4003" s="24" t="s">
        <v>1623</v>
      </c>
      <c r="F4003" s="23">
        <v>80250</v>
      </c>
      <c r="G4003" s="23">
        <v>-80249</v>
      </c>
      <c r="H4003" s="27">
        <v>1</v>
      </c>
      <c r="I4003" s="114"/>
      <c r="J4003" s="17"/>
    </row>
    <row r="4004" spans="1:10" s="15" customFormat="1" ht="23.25" customHeight="1" x14ac:dyDescent="0.55000000000000004">
      <c r="A4004" s="25">
        <v>847</v>
      </c>
      <c r="B4004" s="26">
        <v>100000573734</v>
      </c>
      <c r="C4004" s="25">
        <v>0</v>
      </c>
      <c r="D4004" s="24" t="s">
        <v>1609</v>
      </c>
      <c r="E4004" s="24" t="s">
        <v>1623</v>
      </c>
      <c r="F4004" s="23">
        <v>80250</v>
      </c>
      <c r="G4004" s="23">
        <v>-80249</v>
      </c>
      <c r="H4004" s="27">
        <v>1</v>
      </c>
      <c r="I4004" s="114"/>
      <c r="J4004" s="17"/>
    </row>
    <row r="4005" spans="1:10" s="15" customFormat="1" ht="23.25" customHeight="1" x14ac:dyDescent="0.55000000000000004">
      <c r="A4005" s="25">
        <v>848</v>
      </c>
      <c r="B4005" s="26">
        <v>100000573735</v>
      </c>
      <c r="C4005" s="25">
        <v>0</v>
      </c>
      <c r="D4005" s="24" t="s">
        <v>1609</v>
      </c>
      <c r="E4005" s="24" t="s">
        <v>1623</v>
      </c>
      <c r="F4005" s="23">
        <v>80250</v>
      </c>
      <c r="G4005" s="23">
        <v>-80249</v>
      </c>
      <c r="H4005" s="27">
        <v>1</v>
      </c>
      <c r="I4005" s="114"/>
      <c r="J4005" s="17"/>
    </row>
    <row r="4006" spans="1:10" s="15" customFormat="1" ht="23.25" customHeight="1" x14ac:dyDescent="0.55000000000000004">
      <c r="A4006" s="25">
        <v>849</v>
      </c>
      <c r="B4006" s="26">
        <v>100000573736</v>
      </c>
      <c r="C4006" s="25">
        <v>0</v>
      </c>
      <c r="D4006" s="24" t="s">
        <v>1609</v>
      </c>
      <c r="E4006" s="24" t="s">
        <v>1623</v>
      </c>
      <c r="F4006" s="23">
        <v>80250</v>
      </c>
      <c r="G4006" s="23">
        <v>-80249</v>
      </c>
      <c r="H4006" s="27">
        <v>1</v>
      </c>
      <c r="I4006" s="114"/>
      <c r="J4006" s="17"/>
    </row>
    <row r="4007" spans="1:10" s="15" customFormat="1" ht="23.25" customHeight="1" x14ac:dyDescent="0.55000000000000004">
      <c r="A4007" s="25">
        <v>850</v>
      </c>
      <c r="B4007" s="26">
        <v>100000573737</v>
      </c>
      <c r="C4007" s="25">
        <v>0</v>
      </c>
      <c r="D4007" s="24" t="s">
        <v>1609</v>
      </c>
      <c r="E4007" s="24" t="s">
        <v>1623</v>
      </c>
      <c r="F4007" s="23">
        <v>80250</v>
      </c>
      <c r="G4007" s="23">
        <v>-80249</v>
      </c>
      <c r="H4007" s="27">
        <v>1</v>
      </c>
      <c r="I4007" s="114"/>
      <c r="J4007" s="17"/>
    </row>
    <row r="4008" spans="1:10" s="15" customFormat="1" ht="23.25" customHeight="1" x14ac:dyDescent="0.55000000000000004">
      <c r="A4008" s="25">
        <v>851</v>
      </c>
      <c r="B4008" s="26">
        <v>100000573738</v>
      </c>
      <c r="C4008" s="25">
        <v>0</v>
      </c>
      <c r="D4008" s="24" t="s">
        <v>1609</v>
      </c>
      <c r="E4008" s="24" t="s">
        <v>1623</v>
      </c>
      <c r="F4008" s="23">
        <v>80250</v>
      </c>
      <c r="G4008" s="23">
        <v>-80249</v>
      </c>
      <c r="H4008" s="27">
        <v>1</v>
      </c>
      <c r="I4008" s="114"/>
      <c r="J4008" s="17"/>
    </row>
    <row r="4009" spans="1:10" s="15" customFormat="1" ht="23.25" customHeight="1" x14ac:dyDescent="0.55000000000000004">
      <c r="A4009" s="25">
        <v>852</v>
      </c>
      <c r="B4009" s="26">
        <v>100000573739</v>
      </c>
      <c r="C4009" s="25">
        <v>0</v>
      </c>
      <c r="D4009" s="24" t="s">
        <v>1609</v>
      </c>
      <c r="E4009" s="24" t="s">
        <v>1623</v>
      </c>
      <c r="F4009" s="23">
        <v>80250</v>
      </c>
      <c r="G4009" s="23">
        <v>-80249</v>
      </c>
      <c r="H4009" s="27">
        <v>1</v>
      </c>
      <c r="I4009" s="114"/>
      <c r="J4009" s="17"/>
    </row>
    <row r="4010" spans="1:10" s="15" customFormat="1" ht="23.25" customHeight="1" x14ac:dyDescent="0.55000000000000004">
      <c r="A4010" s="25">
        <v>853</v>
      </c>
      <c r="B4010" s="26">
        <v>100000573740</v>
      </c>
      <c r="C4010" s="25">
        <v>0</v>
      </c>
      <c r="D4010" s="24" t="s">
        <v>1609</v>
      </c>
      <c r="E4010" s="24" t="s">
        <v>1623</v>
      </c>
      <c r="F4010" s="23">
        <v>80250</v>
      </c>
      <c r="G4010" s="23">
        <v>-80249</v>
      </c>
      <c r="H4010" s="27">
        <v>1</v>
      </c>
      <c r="I4010" s="114"/>
      <c r="J4010" s="17"/>
    </row>
    <row r="4011" spans="1:10" s="15" customFormat="1" ht="23.25" customHeight="1" x14ac:dyDescent="0.55000000000000004">
      <c r="A4011" s="25">
        <v>854</v>
      </c>
      <c r="B4011" s="26">
        <v>100000573741</v>
      </c>
      <c r="C4011" s="25">
        <v>0</v>
      </c>
      <c r="D4011" s="24" t="s">
        <v>1609</v>
      </c>
      <c r="E4011" s="24" t="s">
        <v>1623</v>
      </c>
      <c r="F4011" s="23">
        <v>80250</v>
      </c>
      <c r="G4011" s="23">
        <v>-80249</v>
      </c>
      <c r="H4011" s="27">
        <v>1</v>
      </c>
      <c r="I4011" s="114"/>
      <c r="J4011" s="17"/>
    </row>
    <row r="4012" spans="1:10" s="15" customFormat="1" ht="23.25" customHeight="1" x14ac:dyDescent="0.55000000000000004">
      <c r="A4012" s="25">
        <v>855</v>
      </c>
      <c r="B4012" s="26">
        <v>100000573742</v>
      </c>
      <c r="C4012" s="25">
        <v>0</v>
      </c>
      <c r="D4012" s="24" t="s">
        <v>1609</v>
      </c>
      <c r="E4012" s="24" t="s">
        <v>1623</v>
      </c>
      <c r="F4012" s="23">
        <v>80250</v>
      </c>
      <c r="G4012" s="23">
        <v>-80249</v>
      </c>
      <c r="H4012" s="27">
        <v>1</v>
      </c>
      <c r="I4012" s="114"/>
      <c r="J4012" s="17"/>
    </row>
    <row r="4013" spans="1:10" s="15" customFormat="1" ht="23.25" customHeight="1" x14ac:dyDescent="0.55000000000000004">
      <c r="A4013" s="25">
        <v>856</v>
      </c>
      <c r="B4013" s="26">
        <v>100000573743</v>
      </c>
      <c r="C4013" s="25">
        <v>0</v>
      </c>
      <c r="D4013" s="24" t="s">
        <v>1609</v>
      </c>
      <c r="E4013" s="24" t="s">
        <v>1623</v>
      </c>
      <c r="F4013" s="23">
        <v>80250</v>
      </c>
      <c r="G4013" s="23">
        <v>-80249</v>
      </c>
      <c r="H4013" s="27">
        <v>1</v>
      </c>
      <c r="I4013" s="114"/>
      <c r="J4013" s="17"/>
    </row>
    <row r="4014" spans="1:10" s="15" customFormat="1" ht="23.25" customHeight="1" x14ac:dyDescent="0.55000000000000004">
      <c r="A4014" s="25">
        <v>857</v>
      </c>
      <c r="B4014" s="26">
        <v>100000573744</v>
      </c>
      <c r="C4014" s="25">
        <v>0</v>
      </c>
      <c r="D4014" s="24" t="s">
        <v>1609</v>
      </c>
      <c r="E4014" s="24" t="s">
        <v>1623</v>
      </c>
      <c r="F4014" s="23">
        <v>80250</v>
      </c>
      <c r="G4014" s="23">
        <v>-80249</v>
      </c>
      <c r="H4014" s="27">
        <v>1</v>
      </c>
      <c r="I4014" s="114"/>
      <c r="J4014" s="17"/>
    </row>
    <row r="4015" spans="1:10" s="15" customFormat="1" ht="23.25" customHeight="1" x14ac:dyDescent="0.55000000000000004">
      <c r="A4015" s="25">
        <v>858</v>
      </c>
      <c r="B4015" s="26">
        <v>100000573745</v>
      </c>
      <c r="C4015" s="25">
        <v>0</v>
      </c>
      <c r="D4015" s="24" t="s">
        <v>1609</v>
      </c>
      <c r="E4015" s="24" t="s">
        <v>1623</v>
      </c>
      <c r="F4015" s="23">
        <v>80250</v>
      </c>
      <c r="G4015" s="23">
        <v>-80249</v>
      </c>
      <c r="H4015" s="27">
        <v>1</v>
      </c>
      <c r="I4015" s="114"/>
      <c r="J4015" s="17"/>
    </row>
    <row r="4016" spans="1:10" s="15" customFormat="1" ht="23.25" customHeight="1" x14ac:dyDescent="0.55000000000000004">
      <c r="A4016" s="25">
        <v>859</v>
      </c>
      <c r="B4016" s="26">
        <v>100000573746</v>
      </c>
      <c r="C4016" s="25">
        <v>0</v>
      </c>
      <c r="D4016" s="24" t="s">
        <v>1609</v>
      </c>
      <c r="E4016" s="24" t="s">
        <v>1623</v>
      </c>
      <c r="F4016" s="23">
        <v>80250</v>
      </c>
      <c r="G4016" s="23">
        <v>-80249</v>
      </c>
      <c r="H4016" s="27">
        <v>1</v>
      </c>
      <c r="I4016" s="114"/>
      <c r="J4016" s="17"/>
    </row>
    <row r="4017" spans="1:10" s="15" customFormat="1" ht="23.25" customHeight="1" x14ac:dyDescent="0.55000000000000004">
      <c r="A4017" s="25">
        <v>860</v>
      </c>
      <c r="B4017" s="26">
        <v>100000573747</v>
      </c>
      <c r="C4017" s="25">
        <v>0</v>
      </c>
      <c r="D4017" s="24" t="s">
        <v>1609</v>
      </c>
      <c r="E4017" s="24" t="s">
        <v>1623</v>
      </c>
      <c r="F4017" s="23">
        <v>80250</v>
      </c>
      <c r="G4017" s="23">
        <v>-80249</v>
      </c>
      <c r="H4017" s="27">
        <v>1</v>
      </c>
      <c r="I4017" s="114"/>
      <c r="J4017" s="17"/>
    </row>
    <row r="4018" spans="1:10" s="15" customFormat="1" ht="23.25" customHeight="1" x14ac:dyDescent="0.55000000000000004">
      <c r="A4018" s="25">
        <v>861</v>
      </c>
      <c r="B4018" s="26">
        <v>100000573748</v>
      </c>
      <c r="C4018" s="25">
        <v>0</v>
      </c>
      <c r="D4018" s="24" t="s">
        <v>1609</v>
      </c>
      <c r="E4018" s="24" t="s">
        <v>1623</v>
      </c>
      <c r="F4018" s="23">
        <v>80250</v>
      </c>
      <c r="G4018" s="23">
        <v>-80249</v>
      </c>
      <c r="H4018" s="27">
        <v>1</v>
      </c>
      <c r="I4018" s="114"/>
      <c r="J4018" s="17"/>
    </row>
    <row r="4019" spans="1:10" s="15" customFormat="1" ht="23.25" customHeight="1" x14ac:dyDescent="0.55000000000000004">
      <c r="A4019" s="25">
        <v>862</v>
      </c>
      <c r="B4019" s="26">
        <v>100000573749</v>
      </c>
      <c r="C4019" s="25">
        <v>0</v>
      </c>
      <c r="D4019" s="24" t="s">
        <v>1609</v>
      </c>
      <c r="E4019" s="24" t="s">
        <v>1623</v>
      </c>
      <c r="F4019" s="23">
        <v>80250</v>
      </c>
      <c r="G4019" s="23">
        <v>-80249</v>
      </c>
      <c r="H4019" s="27">
        <v>1</v>
      </c>
      <c r="I4019" s="114"/>
      <c r="J4019" s="17"/>
    </row>
    <row r="4020" spans="1:10" s="15" customFormat="1" ht="23.25" customHeight="1" x14ac:dyDescent="0.55000000000000004">
      <c r="A4020" s="25">
        <v>863</v>
      </c>
      <c r="B4020" s="26">
        <v>100000573750</v>
      </c>
      <c r="C4020" s="25">
        <v>0</v>
      </c>
      <c r="D4020" s="24" t="s">
        <v>1609</v>
      </c>
      <c r="E4020" s="24" t="s">
        <v>1623</v>
      </c>
      <c r="F4020" s="23">
        <v>80250</v>
      </c>
      <c r="G4020" s="23">
        <v>-80249</v>
      </c>
      <c r="H4020" s="27">
        <v>1</v>
      </c>
      <c r="I4020" s="114"/>
      <c r="J4020" s="17"/>
    </row>
    <row r="4021" spans="1:10" s="15" customFormat="1" ht="23.25" customHeight="1" x14ac:dyDescent="0.55000000000000004">
      <c r="A4021" s="25">
        <v>864</v>
      </c>
      <c r="B4021" s="26">
        <v>100000573751</v>
      </c>
      <c r="C4021" s="25">
        <v>0</v>
      </c>
      <c r="D4021" s="24" t="s">
        <v>1609</v>
      </c>
      <c r="E4021" s="24" t="s">
        <v>1623</v>
      </c>
      <c r="F4021" s="23">
        <v>80250</v>
      </c>
      <c r="G4021" s="23">
        <v>-80249</v>
      </c>
      <c r="H4021" s="27">
        <v>1</v>
      </c>
      <c r="I4021" s="114"/>
      <c r="J4021" s="17"/>
    </row>
    <row r="4022" spans="1:10" s="15" customFormat="1" ht="23.25" customHeight="1" x14ac:dyDescent="0.55000000000000004">
      <c r="A4022" s="25">
        <v>865</v>
      </c>
      <c r="B4022" s="26">
        <v>100000573752</v>
      </c>
      <c r="C4022" s="25">
        <v>0</v>
      </c>
      <c r="D4022" s="24" t="s">
        <v>1609</v>
      </c>
      <c r="E4022" s="24" t="s">
        <v>1623</v>
      </c>
      <c r="F4022" s="23">
        <v>80250</v>
      </c>
      <c r="G4022" s="23">
        <v>-80249</v>
      </c>
      <c r="H4022" s="27">
        <v>1</v>
      </c>
      <c r="I4022" s="114"/>
      <c r="J4022" s="17"/>
    </row>
    <row r="4023" spans="1:10" s="15" customFormat="1" ht="23.25" customHeight="1" x14ac:dyDescent="0.55000000000000004">
      <c r="A4023" s="25">
        <v>866</v>
      </c>
      <c r="B4023" s="26">
        <v>100000573753</v>
      </c>
      <c r="C4023" s="25">
        <v>0</v>
      </c>
      <c r="D4023" s="24" t="s">
        <v>1609</v>
      </c>
      <c r="E4023" s="24" t="s">
        <v>1623</v>
      </c>
      <c r="F4023" s="23">
        <v>80250</v>
      </c>
      <c r="G4023" s="23">
        <v>-80249</v>
      </c>
      <c r="H4023" s="27">
        <v>1</v>
      </c>
      <c r="I4023" s="114"/>
      <c r="J4023" s="17"/>
    </row>
    <row r="4024" spans="1:10" s="15" customFormat="1" ht="23.25" customHeight="1" x14ac:dyDescent="0.55000000000000004">
      <c r="A4024" s="25">
        <v>867</v>
      </c>
      <c r="B4024" s="26">
        <v>100000573754</v>
      </c>
      <c r="C4024" s="25">
        <v>0</v>
      </c>
      <c r="D4024" s="24" t="s">
        <v>1609</v>
      </c>
      <c r="E4024" s="24" t="s">
        <v>1623</v>
      </c>
      <c r="F4024" s="23">
        <v>80250</v>
      </c>
      <c r="G4024" s="23">
        <v>-80249</v>
      </c>
      <c r="H4024" s="27">
        <v>1</v>
      </c>
      <c r="I4024" s="114"/>
      <c r="J4024" s="17"/>
    </row>
    <row r="4025" spans="1:10" s="15" customFormat="1" ht="23.25" customHeight="1" x14ac:dyDescent="0.55000000000000004">
      <c r="A4025" s="25">
        <v>868</v>
      </c>
      <c r="B4025" s="26">
        <v>100000573755</v>
      </c>
      <c r="C4025" s="25">
        <v>0</v>
      </c>
      <c r="D4025" s="24" t="s">
        <v>1609</v>
      </c>
      <c r="E4025" s="24" t="s">
        <v>1623</v>
      </c>
      <c r="F4025" s="23">
        <v>80250</v>
      </c>
      <c r="G4025" s="23">
        <v>-80249</v>
      </c>
      <c r="H4025" s="27">
        <v>1</v>
      </c>
      <c r="I4025" s="114"/>
      <c r="J4025" s="17"/>
    </row>
    <row r="4026" spans="1:10" s="15" customFormat="1" ht="23.25" customHeight="1" x14ac:dyDescent="0.55000000000000004">
      <c r="A4026" s="25">
        <v>869</v>
      </c>
      <c r="B4026" s="26">
        <v>100000573756</v>
      </c>
      <c r="C4026" s="25">
        <v>0</v>
      </c>
      <c r="D4026" s="24" t="s">
        <v>1609</v>
      </c>
      <c r="E4026" s="24" t="s">
        <v>1623</v>
      </c>
      <c r="F4026" s="23">
        <v>80250</v>
      </c>
      <c r="G4026" s="23">
        <v>-80249</v>
      </c>
      <c r="H4026" s="27">
        <v>1</v>
      </c>
      <c r="I4026" s="114"/>
      <c r="J4026" s="17"/>
    </row>
    <row r="4027" spans="1:10" s="15" customFormat="1" ht="23.25" customHeight="1" x14ac:dyDescent="0.55000000000000004">
      <c r="A4027" s="25">
        <v>870</v>
      </c>
      <c r="B4027" s="26">
        <v>100000573757</v>
      </c>
      <c r="C4027" s="25">
        <v>0</v>
      </c>
      <c r="D4027" s="24" t="s">
        <v>1609</v>
      </c>
      <c r="E4027" s="24" t="s">
        <v>1623</v>
      </c>
      <c r="F4027" s="23">
        <v>80250</v>
      </c>
      <c r="G4027" s="23">
        <v>-80249</v>
      </c>
      <c r="H4027" s="27">
        <v>1</v>
      </c>
      <c r="I4027" s="114"/>
      <c r="J4027" s="17"/>
    </row>
    <row r="4028" spans="1:10" s="15" customFormat="1" ht="23.25" customHeight="1" x14ac:dyDescent="0.55000000000000004">
      <c r="A4028" s="25">
        <v>871</v>
      </c>
      <c r="B4028" s="26">
        <v>100000573758</v>
      </c>
      <c r="C4028" s="25">
        <v>0</v>
      </c>
      <c r="D4028" s="24" t="s">
        <v>1609</v>
      </c>
      <c r="E4028" s="24" t="s">
        <v>1623</v>
      </c>
      <c r="F4028" s="23">
        <v>80250</v>
      </c>
      <c r="G4028" s="23">
        <v>-80249</v>
      </c>
      <c r="H4028" s="27">
        <v>1</v>
      </c>
      <c r="I4028" s="114"/>
      <c r="J4028" s="17"/>
    </row>
    <row r="4029" spans="1:10" s="15" customFormat="1" ht="23.25" customHeight="1" x14ac:dyDescent="0.55000000000000004">
      <c r="A4029" s="25">
        <v>872</v>
      </c>
      <c r="B4029" s="26">
        <v>100000573759</v>
      </c>
      <c r="C4029" s="25">
        <v>0</v>
      </c>
      <c r="D4029" s="24" t="s">
        <v>1609</v>
      </c>
      <c r="E4029" s="24" t="s">
        <v>1623</v>
      </c>
      <c r="F4029" s="23">
        <v>80250</v>
      </c>
      <c r="G4029" s="23">
        <v>-80249</v>
      </c>
      <c r="H4029" s="27">
        <v>1</v>
      </c>
      <c r="I4029" s="114"/>
      <c r="J4029" s="17"/>
    </row>
    <row r="4030" spans="1:10" s="15" customFormat="1" ht="23.25" customHeight="1" x14ac:dyDescent="0.55000000000000004">
      <c r="A4030" s="25">
        <v>873</v>
      </c>
      <c r="B4030" s="26">
        <v>100000573760</v>
      </c>
      <c r="C4030" s="25">
        <v>0</v>
      </c>
      <c r="D4030" s="24" t="s">
        <v>1609</v>
      </c>
      <c r="E4030" s="24" t="s">
        <v>1623</v>
      </c>
      <c r="F4030" s="23">
        <v>80250</v>
      </c>
      <c r="G4030" s="23">
        <v>-80249</v>
      </c>
      <c r="H4030" s="27">
        <v>1</v>
      </c>
      <c r="I4030" s="114"/>
      <c r="J4030" s="17"/>
    </row>
    <row r="4031" spans="1:10" s="15" customFormat="1" ht="23.25" customHeight="1" x14ac:dyDescent="0.55000000000000004">
      <c r="A4031" s="25">
        <v>874</v>
      </c>
      <c r="B4031" s="26">
        <v>100000573761</v>
      </c>
      <c r="C4031" s="25">
        <v>0</v>
      </c>
      <c r="D4031" s="24" t="s">
        <v>1609</v>
      </c>
      <c r="E4031" s="24" t="s">
        <v>1623</v>
      </c>
      <c r="F4031" s="23">
        <v>80250</v>
      </c>
      <c r="G4031" s="23">
        <v>-80249</v>
      </c>
      <c r="H4031" s="27">
        <v>1</v>
      </c>
      <c r="I4031" s="114"/>
      <c r="J4031" s="17"/>
    </row>
    <row r="4032" spans="1:10" s="15" customFormat="1" ht="23.25" customHeight="1" x14ac:dyDescent="0.55000000000000004">
      <c r="A4032" s="25">
        <v>875</v>
      </c>
      <c r="B4032" s="26">
        <v>100000573762</v>
      </c>
      <c r="C4032" s="25">
        <v>0</v>
      </c>
      <c r="D4032" s="24" t="s">
        <v>1609</v>
      </c>
      <c r="E4032" s="24" t="s">
        <v>1623</v>
      </c>
      <c r="F4032" s="23">
        <v>80250</v>
      </c>
      <c r="G4032" s="23">
        <v>-80249</v>
      </c>
      <c r="H4032" s="27">
        <v>1</v>
      </c>
      <c r="I4032" s="114"/>
      <c r="J4032" s="17"/>
    </row>
    <row r="4033" spans="1:10" s="15" customFormat="1" ht="23.25" customHeight="1" x14ac:dyDescent="0.55000000000000004">
      <c r="A4033" s="25">
        <v>876</v>
      </c>
      <c r="B4033" s="26">
        <v>100000573763</v>
      </c>
      <c r="C4033" s="25">
        <v>0</v>
      </c>
      <c r="D4033" s="24" t="s">
        <v>1609</v>
      </c>
      <c r="E4033" s="24" t="s">
        <v>1623</v>
      </c>
      <c r="F4033" s="23">
        <v>80250</v>
      </c>
      <c r="G4033" s="23">
        <v>-80249</v>
      </c>
      <c r="H4033" s="27">
        <v>1</v>
      </c>
      <c r="I4033" s="114"/>
      <c r="J4033" s="17"/>
    </row>
    <row r="4034" spans="1:10" s="15" customFormat="1" ht="23.25" customHeight="1" x14ac:dyDescent="0.55000000000000004">
      <c r="A4034" s="25">
        <v>877</v>
      </c>
      <c r="B4034" s="26">
        <v>100000573764</v>
      </c>
      <c r="C4034" s="25">
        <v>0</v>
      </c>
      <c r="D4034" s="24" t="s">
        <v>1609</v>
      </c>
      <c r="E4034" s="24" t="s">
        <v>1623</v>
      </c>
      <c r="F4034" s="23">
        <v>80250</v>
      </c>
      <c r="G4034" s="23">
        <v>-80249</v>
      </c>
      <c r="H4034" s="27">
        <v>1</v>
      </c>
      <c r="I4034" s="114"/>
      <c r="J4034" s="17"/>
    </row>
    <row r="4035" spans="1:10" s="15" customFormat="1" ht="23.25" customHeight="1" x14ac:dyDescent="0.55000000000000004">
      <c r="A4035" s="25">
        <v>878</v>
      </c>
      <c r="B4035" s="26">
        <v>100000573765</v>
      </c>
      <c r="C4035" s="25">
        <v>0</v>
      </c>
      <c r="D4035" s="24" t="s">
        <v>1609</v>
      </c>
      <c r="E4035" s="24" t="s">
        <v>1623</v>
      </c>
      <c r="F4035" s="23">
        <v>80250</v>
      </c>
      <c r="G4035" s="23">
        <v>-80249</v>
      </c>
      <c r="H4035" s="27">
        <v>1</v>
      </c>
      <c r="I4035" s="114"/>
      <c r="J4035" s="17"/>
    </row>
    <row r="4036" spans="1:10" s="15" customFormat="1" ht="23.25" customHeight="1" x14ac:dyDescent="0.55000000000000004">
      <c r="A4036" s="25">
        <v>879</v>
      </c>
      <c r="B4036" s="26">
        <v>100000573766</v>
      </c>
      <c r="C4036" s="25">
        <v>0</v>
      </c>
      <c r="D4036" s="24" t="s">
        <v>1609</v>
      </c>
      <c r="E4036" s="24" t="s">
        <v>1623</v>
      </c>
      <c r="F4036" s="23">
        <v>80250</v>
      </c>
      <c r="G4036" s="23">
        <v>-80249</v>
      </c>
      <c r="H4036" s="27">
        <v>1</v>
      </c>
      <c r="I4036" s="114"/>
      <c r="J4036" s="17"/>
    </row>
    <row r="4037" spans="1:10" s="15" customFormat="1" ht="23.25" customHeight="1" x14ac:dyDescent="0.55000000000000004">
      <c r="A4037" s="25">
        <v>880</v>
      </c>
      <c r="B4037" s="26">
        <v>100000573767</v>
      </c>
      <c r="C4037" s="25">
        <v>0</v>
      </c>
      <c r="D4037" s="24" t="s">
        <v>1609</v>
      </c>
      <c r="E4037" s="24" t="s">
        <v>1623</v>
      </c>
      <c r="F4037" s="23">
        <v>80250</v>
      </c>
      <c r="G4037" s="23">
        <v>-80249</v>
      </c>
      <c r="H4037" s="27">
        <v>1</v>
      </c>
      <c r="I4037" s="114"/>
      <c r="J4037" s="17"/>
    </row>
    <row r="4038" spans="1:10" s="15" customFormat="1" ht="23.25" customHeight="1" x14ac:dyDescent="0.55000000000000004">
      <c r="A4038" s="25">
        <v>881</v>
      </c>
      <c r="B4038" s="26">
        <v>100000573768</v>
      </c>
      <c r="C4038" s="25">
        <v>0</v>
      </c>
      <c r="D4038" s="24" t="s">
        <v>1609</v>
      </c>
      <c r="E4038" s="24" t="s">
        <v>1623</v>
      </c>
      <c r="F4038" s="23">
        <v>80250</v>
      </c>
      <c r="G4038" s="23">
        <v>-80249</v>
      </c>
      <c r="H4038" s="27">
        <v>1</v>
      </c>
      <c r="I4038" s="114"/>
      <c r="J4038" s="17"/>
    </row>
    <row r="4039" spans="1:10" s="15" customFormat="1" ht="23.25" customHeight="1" x14ac:dyDescent="0.55000000000000004">
      <c r="A4039" s="25">
        <v>882</v>
      </c>
      <c r="B4039" s="26">
        <v>100000573769</v>
      </c>
      <c r="C4039" s="25">
        <v>0</v>
      </c>
      <c r="D4039" s="24" t="s">
        <v>1609</v>
      </c>
      <c r="E4039" s="24" t="s">
        <v>1623</v>
      </c>
      <c r="F4039" s="23">
        <v>80250</v>
      </c>
      <c r="G4039" s="23">
        <v>-80249</v>
      </c>
      <c r="H4039" s="27">
        <v>1</v>
      </c>
      <c r="I4039" s="114"/>
      <c r="J4039" s="17"/>
    </row>
    <row r="4040" spans="1:10" s="15" customFormat="1" ht="23.25" customHeight="1" x14ac:dyDescent="0.55000000000000004">
      <c r="A4040" s="25">
        <v>883</v>
      </c>
      <c r="B4040" s="26">
        <v>100000573770</v>
      </c>
      <c r="C4040" s="25">
        <v>0</v>
      </c>
      <c r="D4040" s="24" t="s">
        <v>1609</v>
      </c>
      <c r="E4040" s="24" t="s">
        <v>1623</v>
      </c>
      <c r="F4040" s="23">
        <v>80250</v>
      </c>
      <c r="G4040" s="23">
        <v>-80249</v>
      </c>
      <c r="H4040" s="27">
        <v>1</v>
      </c>
      <c r="I4040" s="114"/>
      <c r="J4040" s="17"/>
    </row>
    <row r="4041" spans="1:10" s="15" customFormat="1" ht="23.25" customHeight="1" x14ac:dyDescent="0.55000000000000004">
      <c r="A4041" s="25">
        <v>884</v>
      </c>
      <c r="B4041" s="26">
        <v>100000573771</v>
      </c>
      <c r="C4041" s="25">
        <v>0</v>
      </c>
      <c r="D4041" s="24" t="s">
        <v>1609</v>
      </c>
      <c r="E4041" s="24" t="s">
        <v>1623</v>
      </c>
      <c r="F4041" s="23">
        <v>80250</v>
      </c>
      <c r="G4041" s="23">
        <v>-80249</v>
      </c>
      <c r="H4041" s="27">
        <v>1</v>
      </c>
      <c r="I4041" s="114"/>
      <c r="J4041" s="17"/>
    </row>
    <row r="4042" spans="1:10" s="15" customFormat="1" ht="23.25" customHeight="1" x14ac:dyDescent="0.55000000000000004">
      <c r="A4042" s="25">
        <v>885</v>
      </c>
      <c r="B4042" s="26">
        <v>100000573772</v>
      </c>
      <c r="C4042" s="25">
        <v>0</v>
      </c>
      <c r="D4042" s="24" t="s">
        <v>1609</v>
      </c>
      <c r="E4042" s="24" t="s">
        <v>1623</v>
      </c>
      <c r="F4042" s="23">
        <v>80250</v>
      </c>
      <c r="G4042" s="23">
        <v>-80249</v>
      </c>
      <c r="H4042" s="27">
        <v>1</v>
      </c>
      <c r="I4042" s="114"/>
      <c r="J4042" s="17"/>
    </row>
    <row r="4043" spans="1:10" s="15" customFormat="1" ht="23.25" customHeight="1" x14ac:dyDescent="0.55000000000000004">
      <c r="A4043" s="25">
        <v>886</v>
      </c>
      <c r="B4043" s="26">
        <v>100000573773</v>
      </c>
      <c r="C4043" s="25">
        <v>0</v>
      </c>
      <c r="D4043" s="24" t="s">
        <v>1609</v>
      </c>
      <c r="E4043" s="24" t="s">
        <v>1623</v>
      </c>
      <c r="F4043" s="23">
        <v>80250</v>
      </c>
      <c r="G4043" s="23">
        <v>-80249</v>
      </c>
      <c r="H4043" s="27">
        <v>1</v>
      </c>
      <c r="I4043" s="114"/>
      <c r="J4043" s="17"/>
    </row>
    <row r="4044" spans="1:10" s="15" customFormat="1" ht="23.25" customHeight="1" x14ac:dyDescent="0.55000000000000004">
      <c r="A4044" s="25">
        <v>887</v>
      </c>
      <c r="B4044" s="26">
        <v>100000573774</v>
      </c>
      <c r="C4044" s="25">
        <v>0</v>
      </c>
      <c r="D4044" s="24" t="s">
        <v>1609</v>
      </c>
      <c r="E4044" s="24" t="s">
        <v>1623</v>
      </c>
      <c r="F4044" s="23">
        <v>80250</v>
      </c>
      <c r="G4044" s="23">
        <v>-80249</v>
      </c>
      <c r="H4044" s="27">
        <v>1</v>
      </c>
      <c r="I4044" s="114"/>
      <c r="J4044" s="17"/>
    </row>
    <row r="4045" spans="1:10" s="15" customFormat="1" ht="23.25" customHeight="1" x14ac:dyDescent="0.55000000000000004">
      <c r="A4045" s="25">
        <v>888</v>
      </c>
      <c r="B4045" s="26">
        <v>100000573775</v>
      </c>
      <c r="C4045" s="25">
        <v>0</v>
      </c>
      <c r="D4045" s="24" t="s">
        <v>1609</v>
      </c>
      <c r="E4045" s="24" t="s">
        <v>1623</v>
      </c>
      <c r="F4045" s="23">
        <v>80250</v>
      </c>
      <c r="G4045" s="23">
        <v>-80249</v>
      </c>
      <c r="H4045" s="27">
        <v>1</v>
      </c>
      <c r="I4045" s="114"/>
      <c r="J4045" s="17"/>
    </row>
    <row r="4046" spans="1:10" s="15" customFormat="1" ht="23.25" customHeight="1" x14ac:dyDescent="0.55000000000000004">
      <c r="A4046" s="25">
        <v>889</v>
      </c>
      <c r="B4046" s="26">
        <v>100000573776</v>
      </c>
      <c r="C4046" s="25">
        <v>0</v>
      </c>
      <c r="D4046" s="24" t="s">
        <v>1609</v>
      </c>
      <c r="E4046" s="24" t="s">
        <v>1623</v>
      </c>
      <c r="F4046" s="23">
        <v>80250</v>
      </c>
      <c r="G4046" s="23">
        <v>-80249</v>
      </c>
      <c r="H4046" s="27">
        <v>1</v>
      </c>
      <c r="I4046" s="114"/>
      <c r="J4046" s="17"/>
    </row>
    <row r="4047" spans="1:10" s="15" customFormat="1" ht="23.25" customHeight="1" x14ac:dyDescent="0.55000000000000004">
      <c r="A4047" s="25">
        <v>890</v>
      </c>
      <c r="B4047" s="26">
        <v>100000573777</v>
      </c>
      <c r="C4047" s="25">
        <v>0</v>
      </c>
      <c r="D4047" s="24" t="s">
        <v>1609</v>
      </c>
      <c r="E4047" s="24" t="s">
        <v>1623</v>
      </c>
      <c r="F4047" s="23">
        <v>80250</v>
      </c>
      <c r="G4047" s="23">
        <v>-80249</v>
      </c>
      <c r="H4047" s="27">
        <v>1</v>
      </c>
      <c r="I4047" s="114"/>
      <c r="J4047" s="17"/>
    </row>
    <row r="4048" spans="1:10" s="15" customFormat="1" ht="23.25" customHeight="1" x14ac:dyDescent="0.55000000000000004">
      <c r="A4048" s="25">
        <v>891</v>
      </c>
      <c r="B4048" s="26">
        <v>100000573778</v>
      </c>
      <c r="C4048" s="25">
        <v>0</v>
      </c>
      <c r="D4048" s="24" t="s">
        <v>1609</v>
      </c>
      <c r="E4048" s="24" t="s">
        <v>1623</v>
      </c>
      <c r="F4048" s="23">
        <v>80250</v>
      </c>
      <c r="G4048" s="23">
        <v>-80249</v>
      </c>
      <c r="H4048" s="27">
        <v>1</v>
      </c>
      <c r="I4048" s="114"/>
      <c r="J4048" s="17"/>
    </row>
    <row r="4049" spans="1:10" s="15" customFormat="1" ht="23.25" customHeight="1" x14ac:dyDescent="0.55000000000000004">
      <c r="A4049" s="25">
        <v>892</v>
      </c>
      <c r="B4049" s="26">
        <v>100000573779</v>
      </c>
      <c r="C4049" s="25">
        <v>0</v>
      </c>
      <c r="D4049" s="24" t="s">
        <v>1609</v>
      </c>
      <c r="E4049" s="24" t="s">
        <v>1623</v>
      </c>
      <c r="F4049" s="23">
        <v>80250</v>
      </c>
      <c r="G4049" s="23">
        <v>-80249</v>
      </c>
      <c r="H4049" s="27">
        <v>1</v>
      </c>
      <c r="I4049" s="114"/>
      <c r="J4049" s="17"/>
    </row>
    <row r="4050" spans="1:10" s="15" customFormat="1" ht="23.25" customHeight="1" x14ac:dyDescent="0.55000000000000004">
      <c r="A4050" s="25">
        <v>893</v>
      </c>
      <c r="B4050" s="26">
        <v>100000573780</v>
      </c>
      <c r="C4050" s="25">
        <v>0</v>
      </c>
      <c r="D4050" s="24" t="s">
        <v>1609</v>
      </c>
      <c r="E4050" s="24" t="s">
        <v>1623</v>
      </c>
      <c r="F4050" s="23">
        <v>80250</v>
      </c>
      <c r="G4050" s="23">
        <v>-80249</v>
      </c>
      <c r="H4050" s="27">
        <v>1</v>
      </c>
      <c r="I4050" s="114"/>
      <c r="J4050" s="17"/>
    </row>
    <row r="4051" spans="1:10" s="15" customFormat="1" ht="23.25" customHeight="1" x14ac:dyDescent="0.55000000000000004">
      <c r="A4051" s="25">
        <v>894</v>
      </c>
      <c r="B4051" s="26">
        <v>100000573781</v>
      </c>
      <c r="C4051" s="25">
        <v>0</v>
      </c>
      <c r="D4051" s="24" t="s">
        <v>1609</v>
      </c>
      <c r="E4051" s="24" t="s">
        <v>1623</v>
      </c>
      <c r="F4051" s="23">
        <v>80250</v>
      </c>
      <c r="G4051" s="23">
        <v>-80249</v>
      </c>
      <c r="H4051" s="27">
        <v>1</v>
      </c>
      <c r="I4051" s="114"/>
      <c r="J4051" s="17"/>
    </row>
    <row r="4052" spans="1:10" s="15" customFormat="1" ht="23.25" customHeight="1" x14ac:dyDescent="0.55000000000000004">
      <c r="A4052" s="25">
        <v>895</v>
      </c>
      <c r="B4052" s="26">
        <v>100000573782</v>
      </c>
      <c r="C4052" s="25">
        <v>0</v>
      </c>
      <c r="D4052" s="24" t="s">
        <v>1609</v>
      </c>
      <c r="E4052" s="24" t="s">
        <v>1623</v>
      </c>
      <c r="F4052" s="23">
        <v>80250</v>
      </c>
      <c r="G4052" s="23">
        <v>-80249</v>
      </c>
      <c r="H4052" s="27">
        <v>1</v>
      </c>
      <c r="I4052" s="114"/>
      <c r="J4052" s="17"/>
    </row>
    <row r="4053" spans="1:10" s="15" customFormat="1" ht="23.25" customHeight="1" x14ac:dyDescent="0.55000000000000004">
      <c r="A4053" s="25">
        <v>896</v>
      </c>
      <c r="B4053" s="26">
        <v>100000573783</v>
      </c>
      <c r="C4053" s="25">
        <v>0</v>
      </c>
      <c r="D4053" s="24" t="s">
        <v>1609</v>
      </c>
      <c r="E4053" s="24" t="s">
        <v>1623</v>
      </c>
      <c r="F4053" s="23">
        <v>80250</v>
      </c>
      <c r="G4053" s="23">
        <v>-80249</v>
      </c>
      <c r="H4053" s="27">
        <v>1</v>
      </c>
      <c r="I4053" s="114"/>
      <c r="J4053" s="17"/>
    </row>
    <row r="4054" spans="1:10" s="15" customFormat="1" ht="23.25" customHeight="1" x14ac:dyDescent="0.55000000000000004">
      <c r="A4054" s="25">
        <v>897</v>
      </c>
      <c r="B4054" s="26">
        <v>100000573784</v>
      </c>
      <c r="C4054" s="25">
        <v>0</v>
      </c>
      <c r="D4054" s="24" t="s">
        <v>1609</v>
      </c>
      <c r="E4054" s="24" t="s">
        <v>1623</v>
      </c>
      <c r="F4054" s="23">
        <v>80250</v>
      </c>
      <c r="G4054" s="23">
        <v>-80249</v>
      </c>
      <c r="H4054" s="27">
        <v>1</v>
      </c>
      <c r="I4054" s="114"/>
      <c r="J4054" s="17"/>
    </row>
    <row r="4055" spans="1:10" s="15" customFormat="1" ht="23.25" customHeight="1" x14ac:dyDescent="0.55000000000000004">
      <c r="A4055" s="25">
        <v>898</v>
      </c>
      <c r="B4055" s="26">
        <v>100000573785</v>
      </c>
      <c r="C4055" s="25">
        <v>0</v>
      </c>
      <c r="D4055" s="24" t="s">
        <v>1609</v>
      </c>
      <c r="E4055" s="24" t="s">
        <v>1623</v>
      </c>
      <c r="F4055" s="23">
        <v>80250</v>
      </c>
      <c r="G4055" s="23">
        <v>-80249</v>
      </c>
      <c r="H4055" s="27">
        <v>1</v>
      </c>
      <c r="I4055" s="114"/>
      <c r="J4055" s="17"/>
    </row>
    <row r="4056" spans="1:10" s="15" customFormat="1" ht="23.25" customHeight="1" x14ac:dyDescent="0.55000000000000004">
      <c r="A4056" s="25">
        <v>899</v>
      </c>
      <c r="B4056" s="26">
        <v>100000573786</v>
      </c>
      <c r="C4056" s="25">
        <v>0</v>
      </c>
      <c r="D4056" s="24" t="s">
        <v>1609</v>
      </c>
      <c r="E4056" s="24" t="s">
        <v>1623</v>
      </c>
      <c r="F4056" s="23">
        <v>80250</v>
      </c>
      <c r="G4056" s="23">
        <v>-80249</v>
      </c>
      <c r="H4056" s="27">
        <v>1</v>
      </c>
      <c r="I4056" s="114"/>
      <c r="J4056" s="17"/>
    </row>
    <row r="4057" spans="1:10" s="15" customFormat="1" ht="23.25" customHeight="1" x14ac:dyDescent="0.55000000000000004">
      <c r="A4057" s="25">
        <v>900</v>
      </c>
      <c r="B4057" s="26">
        <v>100000573787</v>
      </c>
      <c r="C4057" s="25">
        <v>0</v>
      </c>
      <c r="D4057" s="24" t="s">
        <v>1609</v>
      </c>
      <c r="E4057" s="24" t="s">
        <v>1623</v>
      </c>
      <c r="F4057" s="23">
        <v>80250</v>
      </c>
      <c r="G4057" s="23">
        <v>-80249</v>
      </c>
      <c r="H4057" s="27">
        <v>1</v>
      </c>
      <c r="I4057" s="114"/>
      <c r="J4057" s="17"/>
    </row>
    <row r="4058" spans="1:10" s="15" customFormat="1" ht="23.25" customHeight="1" x14ac:dyDescent="0.55000000000000004">
      <c r="A4058" s="25">
        <v>901</v>
      </c>
      <c r="B4058" s="26">
        <v>100000573788</v>
      </c>
      <c r="C4058" s="25">
        <v>0</v>
      </c>
      <c r="D4058" s="24" t="s">
        <v>1609</v>
      </c>
      <c r="E4058" s="24" t="s">
        <v>1623</v>
      </c>
      <c r="F4058" s="23">
        <v>80250</v>
      </c>
      <c r="G4058" s="23">
        <v>-80249</v>
      </c>
      <c r="H4058" s="27">
        <v>1</v>
      </c>
      <c r="I4058" s="114"/>
      <c r="J4058" s="17"/>
    </row>
    <row r="4059" spans="1:10" s="15" customFormat="1" ht="23.25" customHeight="1" x14ac:dyDescent="0.55000000000000004">
      <c r="A4059" s="25">
        <v>902</v>
      </c>
      <c r="B4059" s="26">
        <v>100000573789</v>
      </c>
      <c r="C4059" s="25">
        <v>0</v>
      </c>
      <c r="D4059" s="24" t="s">
        <v>1609</v>
      </c>
      <c r="E4059" s="24" t="s">
        <v>1623</v>
      </c>
      <c r="F4059" s="23">
        <v>80250</v>
      </c>
      <c r="G4059" s="23">
        <v>-80249</v>
      </c>
      <c r="H4059" s="27">
        <v>1</v>
      </c>
      <c r="I4059" s="114"/>
      <c r="J4059" s="17"/>
    </row>
    <row r="4060" spans="1:10" s="15" customFormat="1" ht="23.25" customHeight="1" x14ac:dyDescent="0.55000000000000004">
      <c r="A4060" s="25">
        <v>903</v>
      </c>
      <c r="B4060" s="26">
        <v>100000573790</v>
      </c>
      <c r="C4060" s="25">
        <v>0</v>
      </c>
      <c r="D4060" s="24" t="s">
        <v>1609</v>
      </c>
      <c r="E4060" s="24" t="s">
        <v>1623</v>
      </c>
      <c r="F4060" s="23">
        <v>80250</v>
      </c>
      <c r="G4060" s="23">
        <v>-80249</v>
      </c>
      <c r="H4060" s="27">
        <v>1</v>
      </c>
      <c r="I4060" s="114"/>
      <c r="J4060" s="17"/>
    </row>
    <row r="4061" spans="1:10" s="15" customFormat="1" ht="23.25" customHeight="1" x14ac:dyDescent="0.55000000000000004">
      <c r="A4061" s="25">
        <v>904</v>
      </c>
      <c r="B4061" s="26">
        <v>100000573791</v>
      </c>
      <c r="C4061" s="25">
        <v>0</v>
      </c>
      <c r="D4061" s="24" t="s">
        <v>1609</v>
      </c>
      <c r="E4061" s="24" t="s">
        <v>1623</v>
      </c>
      <c r="F4061" s="23">
        <v>80250</v>
      </c>
      <c r="G4061" s="23">
        <v>-80249</v>
      </c>
      <c r="H4061" s="27">
        <v>1</v>
      </c>
      <c r="I4061" s="114"/>
      <c r="J4061" s="17"/>
    </row>
    <row r="4062" spans="1:10" s="15" customFormat="1" ht="23.25" customHeight="1" x14ac:dyDescent="0.55000000000000004">
      <c r="A4062" s="25">
        <v>905</v>
      </c>
      <c r="B4062" s="26">
        <v>100000573792</v>
      </c>
      <c r="C4062" s="25">
        <v>0</v>
      </c>
      <c r="D4062" s="24" t="s">
        <v>1609</v>
      </c>
      <c r="E4062" s="24" t="s">
        <v>1623</v>
      </c>
      <c r="F4062" s="23">
        <v>80250</v>
      </c>
      <c r="G4062" s="23">
        <v>-80249</v>
      </c>
      <c r="H4062" s="27">
        <v>1</v>
      </c>
      <c r="I4062" s="114"/>
      <c r="J4062" s="17"/>
    </row>
    <row r="4063" spans="1:10" s="15" customFormat="1" ht="23.25" customHeight="1" x14ac:dyDescent="0.55000000000000004">
      <c r="A4063" s="25">
        <v>906</v>
      </c>
      <c r="B4063" s="26">
        <v>100000573793</v>
      </c>
      <c r="C4063" s="25">
        <v>0</v>
      </c>
      <c r="D4063" s="24" t="s">
        <v>1609</v>
      </c>
      <c r="E4063" s="24" t="s">
        <v>1623</v>
      </c>
      <c r="F4063" s="23">
        <v>80250</v>
      </c>
      <c r="G4063" s="23">
        <v>-80249</v>
      </c>
      <c r="H4063" s="27">
        <v>1</v>
      </c>
      <c r="I4063" s="114"/>
      <c r="J4063" s="17"/>
    </row>
    <row r="4064" spans="1:10" s="15" customFormat="1" ht="23.25" customHeight="1" x14ac:dyDescent="0.55000000000000004">
      <c r="A4064" s="25">
        <v>907</v>
      </c>
      <c r="B4064" s="26">
        <v>100000573794</v>
      </c>
      <c r="C4064" s="25">
        <v>0</v>
      </c>
      <c r="D4064" s="24" t="s">
        <v>1609</v>
      </c>
      <c r="E4064" s="24" t="s">
        <v>1623</v>
      </c>
      <c r="F4064" s="23">
        <v>80250</v>
      </c>
      <c r="G4064" s="23">
        <v>-80249</v>
      </c>
      <c r="H4064" s="27">
        <v>1</v>
      </c>
      <c r="I4064" s="114"/>
      <c r="J4064" s="17"/>
    </row>
    <row r="4065" spans="1:10" s="15" customFormat="1" ht="23.25" customHeight="1" x14ac:dyDescent="0.55000000000000004">
      <c r="A4065" s="25">
        <v>908</v>
      </c>
      <c r="B4065" s="26">
        <v>100000573795</v>
      </c>
      <c r="C4065" s="25">
        <v>0</v>
      </c>
      <c r="D4065" s="24" t="s">
        <v>1609</v>
      </c>
      <c r="E4065" s="24" t="s">
        <v>1623</v>
      </c>
      <c r="F4065" s="23">
        <v>80250</v>
      </c>
      <c r="G4065" s="23">
        <v>-80249</v>
      </c>
      <c r="H4065" s="27">
        <v>1</v>
      </c>
      <c r="I4065" s="114"/>
      <c r="J4065" s="17"/>
    </row>
    <row r="4066" spans="1:10" s="15" customFormat="1" ht="23.25" customHeight="1" x14ac:dyDescent="0.55000000000000004">
      <c r="A4066" s="25">
        <v>909</v>
      </c>
      <c r="B4066" s="26">
        <v>100000573796</v>
      </c>
      <c r="C4066" s="25">
        <v>0</v>
      </c>
      <c r="D4066" s="24" t="s">
        <v>1609</v>
      </c>
      <c r="E4066" s="24" t="s">
        <v>1623</v>
      </c>
      <c r="F4066" s="23">
        <v>80250</v>
      </c>
      <c r="G4066" s="23">
        <v>-80249</v>
      </c>
      <c r="H4066" s="27">
        <v>1</v>
      </c>
      <c r="I4066" s="114"/>
      <c r="J4066" s="17"/>
    </row>
    <row r="4067" spans="1:10" s="15" customFormat="1" ht="23.25" customHeight="1" x14ac:dyDescent="0.55000000000000004">
      <c r="A4067" s="25">
        <v>910</v>
      </c>
      <c r="B4067" s="26">
        <v>100000573797</v>
      </c>
      <c r="C4067" s="25">
        <v>0</v>
      </c>
      <c r="D4067" s="24" t="s">
        <v>1609</v>
      </c>
      <c r="E4067" s="24" t="s">
        <v>1623</v>
      </c>
      <c r="F4067" s="23">
        <v>80250</v>
      </c>
      <c r="G4067" s="23">
        <v>-80249</v>
      </c>
      <c r="H4067" s="27">
        <v>1</v>
      </c>
      <c r="I4067" s="114"/>
      <c r="J4067" s="17"/>
    </row>
    <row r="4068" spans="1:10" s="15" customFormat="1" ht="23.25" customHeight="1" x14ac:dyDescent="0.55000000000000004">
      <c r="A4068" s="25">
        <v>911</v>
      </c>
      <c r="B4068" s="26">
        <v>100000573798</v>
      </c>
      <c r="C4068" s="25">
        <v>0</v>
      </c>
      <c r="D4068" s="24" t="s">
        <v>1609</v>
      </c>
      <c r="E4068" s="24" t="s">
        <v>1623</v>
      </c>
      <c r="F4068" s="23">
        <v>80250</v>
      </c>
      <c r="G4068" s="23">
        <v>-80249</v>
      </c>
      <c r="H4068" s="27">
        <v>1</v>
      </c>
      <c r="I4068" s="114"/>
      <c r="J4068" s="17"/>
    </row>
    <row r="4069" spans="1:10" s="15" customFormat="1" ht="23.25" customHeight="1" x14ac:dyDescent="0.55000000000000004">
      <c r="A4069" s="25">
        <v>912</v>
      </c>
      <c r="B4069" s="26">
        <v>100000573799</v>
      </c>
      <c r="C4069" s="25">
        <v>0</v>
      </c>
      <c r="D4069" s="24" t="s">
        <v>1609</v>
      </c>
      <c r="E4069" s="24" t="s">
        <v>1623</v>
      </c>
      <c r="F4069" s="23">
        <v>80250</v>
      </c>
      <c r="G4069" s="23">
        <v>-80249</v>
      </c>
      <c r="H4069" s="27">
        <v>1</v>
      </c>
      <c r="I4069" s="114"/>
      <c r="J4069" s="17"/>
    </row>
    <row r="4070" spans="1:10" s="15" customFormat="1" ht="23.25" customHeight="1" x14ac:dyDescent="0.55000000000000004">
      <c r="A4070" s="25">
        <v>913</v>
      </c>
      <c r="B4070" s="26">
        <v>100000573800</v>
      </c>
      <c r="C4070" s="25">
        <v>0</v>
      </c>
      <c r="D4070" s="24" t="s">
        <v>1609</v>
      </c>
      <c r="E4070" s="24" t="s">
        <v>1623</v>
      </c>
      <c r="F4070" s="23">
        <v>80250</v>
      </c>
      <c r="G4070" s="23">
        <v>-80249</v>
      </c>
      <c r="H4070" s="27">
        <v>1</v>
      </c>
      <c r="I4070" s="114"/>
      <c r="J4070" s="17"/>
    </row>
    <row r="4071" spans="1:10" s="15" customFormat="1" ht="23.25" customHeight="1" x14ac:dyDescent="0.55000000000000004">
      <c r="A4071" s="25">
        <v>914</v>
      </c>
      <c r="B4071" s="26">
        <v>100000573801</v>
      </c>
      <c r="C4071" s="25">
        <v>0</v>
      </c>
      <c r="D4071" s="24" t="s">
        <v>1609</v>
      </c>
      <c r="E4071" s="24" t="s">
        <v>1623</v>
      </c>
      <c r="F4071" s="23">
        <v>80250</v>
      </c>
      <c r="G4071" s="23">
        <v>-80249</v>
      </c>
      <c r="H4071" s="27">
        <v>1</v>
      </c>
      <c r="I4071" s="114"/>
      <c r="J4071" s="17"/>
    </row>
    <row r="4072" spans="1:10" s="15" customFormat="1" ht="23.25" customHeight="1" x14ac:dyDescent="0.55000000000000004">
      <c r="A4072" s="25">
        <v>915</v>
      </c>
      <c r="B4072" s="26">
        <v>100000573802</v>
      </c>
      <c r="C4072" s="25">
        <v>0</v>
      </c>
      <c r="D4072" s="24" t="s">
        <v>1609</v>
      </c>
      <c r="E4072" s="24" t="s">
        <v>1623</v>
      </c>
      <c r="F4072" s="23">
        <v>80250</v>
      </c>
      <c r="G4072" s="23">
        <v>-80249</v>
      </c>
      <c r="H4072" s="27">
        <v>1</v>
      </c>
      <c r="I4072" s="114"/>
      <c r="J4072" s="17"/>
    </row>
    <row r="4073" spans="1:10" s="15" customFormat="1" ht="23.25" customHeight="1" x14ac:dyDescent="0.55000000000000004">
      <c r="A4073" s="25">
        <v>916</v>
      </c>
      <c r="B4073" s="26">
        <v>100000573803</v>
      </c>
      <c r="C4073" s="25">
        <v>0</v>
      </c>
      <c r="D4073" s="24" t="s">
        <v>1609</v>
      </c>
      <c r="E4073" s="24" t="s">
        <v>1623</v>
      </c>
      <c r="F4073" s="23">
        <v>80250</v>
      </c>
      <c r="G4073" s="23">
        <v>-80249</v>
      </c>
      <c r="H4073" s="27">
        <v>1</v>
      </c>
      <c r="I4073" s="114"/>
      <c r="J4073" s="17"/>
    </row>
    <row r="4074" spans="1:10" s="15" customFormat="1" ht="23.25" customHeight="1" x14ac:dyDescent="0.55000000000000004">
      <c r="A4074" s="25">
        <v>917</v>
      </c>
      <c r="B4074" s="26">
        <v>100000573804</v>
      </c>
      <c r="C4074" s="25">
        <v>0</v>
      </c>
      <c r="D4074" s="24" t="s">
        <v>1609</v>
      </c>
      <c r="E4074" s="24" t="s">
        <v>1623</v>
      </c>
      <c r="F4074" s="23">
        <v>80250</v>
      </c>
      <c r="G4074" s="23">
        <v>-80249</v>
      </c>
      <c r="H4074" s="27">
        <v>1</v>
      </c>
      <c r="I4074" s="114"/>
      <c r="J4074" s="17"/>
    </row>
    <row r="4075" spans="1:10" s="15" customFormat="1" ht="23.25" customHeight="1" x14ac:dyDescent="0.55000000000000004">
      <c r="A4075" s="25">
        <v>918</v>
      </c>
      <c r="B4075" s="26">
        <v>100000573805</v>
      </c>
      <c r="C4075" s="25">
        <v>0</v>
      </c>
      <c r="D4075" s="24" t="s">
        <v>1609</v>
      </c>
      <c r="E4075" s="24" t="s">
        <v>1623</v>
      </c>
      <c r="F4075" s="23">
        <v>80250</v>
      </c>
      <c r="G4075" s="23">
        <v>-80249</v>
      </c>
      <c r="H4075" s="27">
        <v>1</v>
      </c>
      <c r="I4075" s="114"/>
      <c r="J4075" s="17"/>
    </row>
    <row r="4076" spans="1:10" s="15" customFormat="1" ht="23.25" customHeight="1" x14ac:dyDescent="0.55000000000000004">
      <c r="A4076" s="25">
        <v>919</v>
      </c>
      <c r="B4076" s="26">
        <v>100000573806</v>
      </c>
      <c r="C4076" s="25">
        <v>0</v>
      </c>
      <c r="D4076" s="24" t="s">
        <v>1609</v>
      </c>
      <c r="E4076" s="24" t="s">
        <v>1623</v>
      </c>
      <c r="F4076" s="23">
        <v>80250</v>
      </c>
      <c r="G4076" s="23">
        <v>-80249</v>
      </c>
      <c r="H4076" s="27">
        <v>1</v>
      </c>
      <c r="I4076" s="114"/>
      <c r="J4076" s="17"/>
    </row>
    <row r="4077" spans="1:10" s="15" customFormat="1" ht="23.25" customHeight="1" x14ac:dyDescent="0.55000000000000004">
      <c r="A4077" s="25">
        <v>920</v>
      </c>
      <c r="B4077" s="26">
        <v>100000573807</v>
      </c>
      <c r="C4077" s="25">
        <v>0</v>
      </c>
      <c r="D4077" s="24" t="s">
        <v>1609</v>
      </c>
      <c r="E4077" s="24" t="s">
        <v>1623</v>
      </c>
      <c r="F4077" s="23">
        <v>80250</v>
      </c>
      <c r="G4077" s="23">
        <v>-80249</v>
      </c>
      <c r="H4077" s="27">
        <v>1</v>
      </c>
      <c r="I4077" s="114"/>
      <c r="J4077" s="17"/>
    </row>
    <row r="4078" spans="1:10" s="15" customFormat="1" ht="23.25" customHeight="1" x14ac:dyDescent="0.55000000000000004">
      <c r="A4078" s="25">
        <v>921</v>
      </c>
      <c r="B4078" s="26">
        <v>100000573808</v>
      </c>
      <c r="C4078" s="25">
        <v>0</v>
      </c>
      <c r="D4078" s="24" t="s">
        <v>1609</v>
      </c>
      <c r="E4078" s="24" t="s">
        <v>1623</v>
      </c>
      <c r="F4078" s="23">
        <v>80250</v>
      </c>
      <c r="G4078" s="23">
        <v>-80249</v>
      </c>
      <c r="H4078" s="27">
        <v>1</v>
      </c>
      <c r="I4078" s="114"/>
      <c r="J4078" s="17"/>
    </row>
    <row r="4079" spans="1:10" s="15" customFormat="1" ht="23.25" customHeight="1" x14ac:dyDescent="0.55000000000000004">
      <c r="A4079" s="25">
        <v>922</v>
      </c>
      <c r="B4079" s="26">
        <v>100000573809</v>
      </c>
      <c r="C4079" s="25">
        <v>0</v>
      </c>
      <c r="D4079" s="24" t="s">
        <v>1609</v>
      </c>
      <c r="E4079" s="24" t="s">
        <v>1623</v>
      </c>
      <c r="F4079" s="23">
        <v>80250</v>
      </c>
      <c r="G4079" s="23">
        <v>-80249</v>
      </c>
      <c r="H4079" s="27">
        <v>1</v>
      </c>
      <c r="I4079" s="114"/>
      <c r="J4079" s="17"/>
    </row>
    <row r="4080" spans="1:10" s="15" customFormat="1" ht="23.25" customHeight="1" x14ac:dyDescent="0.55000000000000004">
      <c r="A4080" s="25">
        <v>923</v>
      </c>
      <c r="B4080" s="26">
        <v>100000573810</v>
      </c>
      <c r="C4080" s="25">
        <v>0</v>
      </c>
      <c r="D4080" s="24" t="s">
        <v>1609</v>
      </c>
      <c r="E4080" s="24" t="s">
        <v>1623</v>
      </c>
      <c r="F4080" s="23">
        <v>80250</v>
      </c>
      <c r="G4080" s="23">
        <v>-80249</v>
      </c>
      <c r="H4080" s="27">
        <v>1</v>
      </c>
      <c r="I4080" s="114"/>
      <c r="J4080" s="17"/>
    </row>
    <row r="4081" spans="1:10" s="15" customFormat="1" ht="23.25" customHeight="1" x14ac:dyDescent="0.55000000000000004">
      <c r="A4081" s="25">
        <v>924</v>
      </c>
      <c r="B4081" s="26">
        <v>100000573811</v>
      </c>
      <c r="C4081" s="25">
        <v>0</v>
      </c>
      <c r="D4081" s="24" t="s">
        <v>1609</v>
      </c>
      <c r="E4081" s="24" t="s">
        <v>1623</v>
      </c>
      <c r="F4081" s="23">
        <v>80250</v>
      </c>
      <c r="G4081" s="23">
        <v>-80249</v>
      </c>
      <c r="H4081" s="27">
        <v>1</v>
      </c>
      <c r="I4081" s="114"/>
      <c r="J4081" s="17"/>
    </row>
    <row r="4082" spans="1:10" s="15" customFormat="1" ht="23.25" customHeight="1" x14ac:dyDescent="0.55000000000000004">
      <c r="A4082" s="25">
        <v>925</v>
      </c>
      <c r="B4082" s="26">
        <v>100000573812</v>
      </c>
      <c r="C4082" s="25">
        <v>0</v>
      </c>
      <c r="D4082" s="24" t="s">
        <v>1609</v>
      </c>
      <c r="E4082" s="24" t="s">
        <v>1623</v>
      </c>
      <c r="F4082" s="23">
        <v>80250</v>
      </c>
      <c r="G4082" s="23">
        <v>-80249</v>
      </c>
      <c r="H4082" s="27">
        <v>1</v>
      </c>
      <c r="I4082" s="114"/>
      <c r="J4082" s="17"/>
    </row>
    <row r="4083" spans="1:10" s="15" customFormat="1" ht="23.25" customHeight="1" x14ac:dyDescent="0.55000000000000004">
      <c r="A4083" s="25">
        <v>926</v>
      </c>
      <c r="B4083" s="26">
        <v>100000573813</v>
      </c>
      <c r="C4083" s="25">
        <v>0</v>
      </c>
      <c r="D4083" s="24" t="s">
        <v>1609</v>
      </c>
      <c r="E4083" s="24" t="s">
        <v>1623</v>
      </c>
      <c r="F4083" s="23">
        <v>80250</v>
      </c>
      <c r="G4083" s="23">
        <v>-80249</v>
      </c>
      <c r="H4083" s="27">
        <v>1</v>
      </c>
      <c r="I4083" s="114"/>
      <c r="J4083" s="17"/>
    </row>
    <row r="4084" spans="1:10" s="15" customFormat="1" ht="23.25" customHeight="1" x14ac:dyDescent="0.55000000000000004">
      <c r="A4084" s="25">
        <v>927</v>
      </c>
      <c r="B4084" s="26">
        <v>100000573814</v>
      </c>
      <c r="C4084" s="25">
        <v>0</v>
      </c>
      <c r="D4084" s="24" t="s">
        <v>1609</v>
      </c>
      <c r="E4084" s="24" t="s">
        <v>1623</v>
      </c>
      <c r="F4084" s="23">
        <v>80250</v>
      </c>
      <c r="G4084" s="23">
        <v>-80249</v>
      </c>
      <c r="H4084" s="27">
        <v>1</v>
      </c>
      <c r="I4084" s="114"/>
      <c r="J4084" s="17"/>
    </row>
    <row r="4085" spans="1:10" s="15" customFormat="1" ht="23.25" customHeight="1" x14ac:dyDescent="0.55000000000000004">
      <c r="A4085" s="25">
        <v>928</v>
      </c>
      <c r="B4085" s="26">
        <v>100000573815</v>
      </c>
      <c r="C4085" s="25">
        <v>0</v>
      </c>
      <c r="D4085" s="24" t="s">
        <v>1609</v>
      </c>
      <c r="E4085" s="24" t="s">
        <v>1623</v>
      </c>
      <c r="F4085" s="23">
        <v>80250</v>
      </c>
      <c r="G4085" s="23">
        <v>-80249</v>
      </c>
      <c r="H4085" s="27">
        <v>1</v>
      </c>
      <c r="I4085" s="114"/>
      <c r="J4085" s="17"/>
    </row>
    <row r="4086" spans="1:10" s="15" customFormat="1" ht="23.25" customHeight="1" x14ac:dyDescent="0.55000000000000004">
      <c r="A4086" s="25">
        <v>929</v>
      </c>
      <c r="B4086" s="26">
        <v>100000573816</v>
      </c>
      <c r="C4086" s="25">
        <v>0</v>
      </c>
      <c r="D4086" s="24" t="s">
        <v>1609</v>
      </c>
      <c r="E4086" s="24" t="s">
        <v>1623</v>
      </c>
      <c r="F4086" s="23">
        <v>80250</v>
      </c>
      <c r="G4086" s="23">
        <v>-80249</v>
      </c>
      <c r="H4086" s="27">
        <v>1</v>
      </c>
      <c r="I4086" s="114"/>
      <c r="J4086" s="17"/>
    </row>
    <row r="4087" spans="1:10" s="15" customFormat="1" ht="23.25" customHeight="1" x14ac:dyDescent="0.55000000000000004">
      <c r="A4087" s="25">
        <v>930</v>
      </c>
      <c r="B4087" s="26">
        <v>100000573817</v>
      </c>
      <c r="C4087" s="25">
        <v>0</v>
      </c>
      <c r="D4087" s="24" t="s">
        <v>1609</v>
      </c>
      <c r="E4087" s="24" t="s">
        <v>1623</v>
      </c>
      <c r="F4087" s="23">
        <v>80250</v>
      </c>
      <c r="G4087" s="23">
        <v>-80249</v>
      </c>
      <c r="H4087" s="27">
        <v>1</v>
      </c>
      <c r="I4087" s="114"/>
      <c r="J4087" s="17"/>
    </row>
    <row r="4088" spans="1:10" s="15" customFormat="1" ht="23.25" customHeight="1" x14ac:dyDescent="0.55000000000000004">
      <c r="A4088" s="25">
        <v>931</v>
      </c>
      <c r="B4088" s="26">
        <v>100000573818</v>
      </c>
      <c r="C4088" s="25">
        <v>0</v>
      </c>
      <c r="D4088" s="24" t="s">
        <v>1609</v>
      </c>
      <c r="E4088" s="24" t="s">
        <v>1623</v>
      </c>
      <c r="F4088" s="23">
        <v>80250</v>
      </c>
      <c r="G4088" s="23">
        <v>-80249</v>
      </c>
      <c r="H4088" s="27">
        <v>1</v>
      </c>
      <c r="I4088" s="114"/>
      <c r="J4088" s="17"/>
    </row>
    <row r="4089" spans="1:10" s="15" customFormat="1" ht="23.25" customHeight="1" x14ac:dyDescent="0.55000000000000004">
      <c r="A4089" s="25">
        <v>932</v>
      </c>
      <c r="B4089" s="26">
        <v>100000573819</v>
      </c>
      <c r="C4089" s="25">
        <v>0</v>
      </c>
      <c r="D4089" s="24" t="s">
        <v>1609</v>
      </c>
      <c r="E4089" s="24" t="s">
        <v>1623</v>
      </c>
      <c r="F4089" s="23">
        <v>80250</v>
      </c>
      <c r="G4089" s="23">
        <v>-80249</v>
      </c>
      <c r="H4089" s="27">
        <v>1</v>
      </c>
      <c r="I4089" s="114"/>
      <c r="J4089" s="17"/>
    </row>
    <row r="4090" spans="1:10" s="15" customFormat="1" ht="23.25" customHeight="1" x14ac:dyDescent="0.55000000000000004">
      <c r="A4090" s="25">
        <v>933</v>
      </c>
      <c r="B4090" s="26">
        <v>100000573820</v>
      </c>
      <c r="C4090" s="25">
        <v>0</v>
      </c>
      <c r="D4090" s="24" t="s">
        <v>1609</v>
      </c>
      <c r="E4090" s="24" t="s">
        <v>1623</v>
      </c>
      <c r="F4090" s="23">
        <v>80250</v>
      </c>
      <c r="G4090" s="23">
        <v>-80249</v>
      </c>
      <c r="H4090" s="27">
        <v>1</v>
      </c>
      <c r="I4090" s="114"/>
      <c r="J4090" s="17"/>
    </row>
    <row r="4091" spans="1:10" s="15" customFormat="1" ht="23.25" customHeight="1" x14ac:dyDescent="0.55000000000000004">
      <c r="A4091" s="25">
        <v>934</v>
      </c>
      <c r="B4091" s="26">
        <v>100000573821</v>
      </c>
      <c r="C4091" s="25">
        <v>0</v>
      </c>
      <c r="D4091" s="24" t="s">
        <v>1609</v>
      </c>
      <c r="E4091" s="24" t="s">
        <v>1623</v>
      </c>
      <c r="F4091" s="23">
        <v>80250</v>
      </c>
      <c r="G4091" s="23">
        <v>-80249</v>
      </c>
      <c r="H4091" s="27">
        <v>1</v>
      </c>
      <c r="I4091" s="114"/>
      <c r="J4091" s="17"/>
    </row>
    <row r="4092" spans="1:10" s="15" customFormat="1" ht="23.25" customHeight="1" x14ac:dyDescent="0.55000000000000004">
      <c r="A4092" s="25">
        <v>935</v>
      </c>
      <c r="B4092" s="26">
        <v>100000573822</v>
      </c>
      <c r="C4092" s="25">
        <v>0</v>
      </c>
      <c r="D4092" s="24" t="s">
        <v>1609</v>
      </c>
      <c r="E4092" s="24" t="s">
        <v>1623</v>
      </c>
      <c r="F4092" s="23">
        <v>80250</v>
      </c>
      <c r="G4092" s="23">
        <v>-80249</v>
      </c>
      <c r="H4092" s="27">
        <v>1</v>
      </c>
      <c r="I4092" s="114"/>
      <c r="J4092" s="17"/>
    </row>
    <row r="4093" spans="1:10" s="15" customFormat="1" ht="23.25" customHeight="1" x14ac:dyDescent="0.55000000000000004">
      <c r="A4093" s="25">
        <v>936</v>
      </c>
      <c r="B4093" s="26">
        <v>100000573823</v>
      </c>
      <c r="C4093" s="25">
        <v>0</v>
      </c>
      <c r="D4093" s="24" t="s">
        <v>1609</v>
      </c>
      <c r="E4093" s="24" t="s">
        <v>1623</v>
      </c>
      <c r="F4093" s="23">
        <v>80250</v>
      </c>
      <c r="G4093" s="23">
        <v>-80249</v>
      </c>
      <c r="H4093" s="27">
        <v>1</v>
      </c>
      <c r="I4093" s="114"/>
      <c r="J4093" s="17"/>
    </row>
    <row r="4094" spans="1:10" s="15" customFormat="1" ht="23.25" customHeight="1" x14ac:dyDescent="0.55000000000000004">
      <c r="A4094" s="25">
        <v>937</v>
      </c>
      <c r="B4094" s="26">
        <v>100000573824</v>
      </c>
      <c r="C4094" s="25">
        <v>0</v>
      </c>
      <c r="D4094" s="24" t="s">
        <v>1609</v>
      </c>
      <c r="E4094" s="24" t="s">
        <v>1623</v>
      </c>
      <c r="F4094" s="23">
        <v>80250</v>
      </c>
      <c r="G4094" s="23">
        <v>-80249</v>
      </c>
      <c r="H4094" s="27">
        <v>1</v>
      </c>
      <c r="I4094" s="114"/>
      <c r="J4094" s="17"/>
    </row>
    <row r="4095" spans="1:10" s="15" customFormat="1" ht="23.25" customHeight="1" x14ac:dyDescent="0.55000000000000004">
      <c r="A4095" s="25">
        <v>938</v>
      </c>
      <c r="B4095" s="26">
        <v>100000573825</v>
      </c>
      <c r="C4095" s="25">
        <v>0</v>
      </c>
      <c r="D4095" s="24" t="s">
        <v>1609</v>
      </c>
      <c r="E4095" s="24" t="s">
        <v>1623</v>
      </c>
      <c r="F4095" s="23">
        <v>80250</v>
      </c>
      <c r="G4095" s="23">
        <v>-80249</v>
      </c>
      <c r="H4095" s="27">
        <v>1</v>
      </c>
      <c r="I4095" s="114"/>
      <c r="J4095" s="17"/>
    </row>
    <row r="4096" spans="1:10" s="15" customFormat="1" ht="23.25" customHeight="1" x14ac:dyDescent="0.55000000000000004">
      <c r="A4096" s="25">
        <v>939</v>
      </c>
      <c r="B4096" s="26">
        <v>100000573826</v>
      </c>
      <c r="C4096" s="25">
        <v>0</v>
      </c>
      <c r="D4096" s="24" t="s">
        <v>1609</v>
      </c>
      <c r="E4096" s="24" t="s">
        <v>1623</v>
      </c>
      <c r="F4096" s="23">
        <v>80250</v>
      </c>
      <c r="G4096" s="23">
        <v>-80249</v>
      </c>
      <c r="H4096" s="27">
        <v>1</v>
      </c>
      <c r="I4096" s="114"/>
      <c r="J4096" s="17"/>
    </row>
    <row r="4097" spans="1:10" s="15" customFormat="1" ht="23.25" customHeight="1" x14ac:dyDescent="0.55000000000000004">
      <c r="A4097" s="25">
        <v>940</v>
      </c>
      <c r="B4097" s="26">
        <v>100000573827</v>
      </c>
      <c r="C4097" s="25">
        <v>0</v>
      </c>
      <c r="D4097" s="24" t="s">
        <v>1609</v>
      </c>
      <c r="E4097" s="24" t="s">
        <v>1623</v>
      </c>
      <c r="F4097" s="23">
        <v>80250</v>
      </c>
      <c r="G4097" s="23">
        <v>-80249</v>
      </c>
      <c r="H4097" s="27">
        <v>1</v>
      </c>
      <c r="I4097" s="114"/>
      <c r="J4097" s="17"/>
    </row>
    <row r="4098" spans="1:10" s="15" customFormat="1" ht="23.25" customHeight="1" x14ac:dyDescent="0.55000000000000004">
      <c r="A4098" s="25">
        <v>941</v>
      </c>
      <c r="B4098" s="26">
        <v>100000573828</v>
      </c>
      <c r="C4098" s="25">
        <v>0</v>
      </c>
      <c r="D4098" s="24" t="s">
        <v>1609</v>
      </c>
      <c r="E4098" s="24" t="s">
        <v>1623</v>
      </c>
      <c r="F4098" s="23">
        <v>80250</v>
      </c>
      <c r="G4098" s="23">
        <v>-80249</v>
      </c>
      <c r="H4098" s="27">
        <v>1</v>
      </c>
      <c r="I4098" s="114"/>
      <c r="J4098" s="17"/>
    </row>
    <row r="4099" spans="1:10" s="15" customFormat="1" ht="23.25" customHeight="1" x14ac:dyDescent="0.55000000000000004">
      <c r="A4099" s="25">
        <v>942</v>
      </c>
      <c r="B4099" s="26">
        <v>100000573829</v>
      </c>
      <c r="C4099" s="25">
        <v>0</v>
      </c>
      <c r="D4099" s="24" t="s">
        <v>1609</v>
      </c>
      <c r="E4099" s="24" t="s">
        <v>1623</v>
      </c>
      <c r="F4099" s="23">
        <v>80250</v>
      </c>
      <c r="G4099" s="23">
        <v>-80249</v>
      </c>
      <c r="H4099" s="27">
        <v>1</v>
      </c>
      <c r="I4099" s="114"/>
      <c r="J4099" s="17"/>
    </row>
    <row r="4100" spans="1:10" s="15" customFormat="1" ht="23.25" customHeight="1" x14ac:dyDescent="0.55000000000000004">
      <c r="A4100" s="25">
        <v>943</v>
      </c>
      <c r="B4100" s="26">
        <v>100000573830</v>
      </c>
      <c r="C4100" s="25">
        <v>0</v>
      </c>
      <c r="D4100" s="24" t="s">
        <v>1609</v>
      </c>
      <c r="E4100" s="24" t="s">
        <v>1623</v>
      </c>
      <c r="F4100" s="23">
        <v>80250</v>
      </c>
      <c r="G4100" s="23">
        <v>-80249</v>
      </c>
      <c r="H4100" s="27">
        <v>1</v>
      </c>
      <c r="I4100" s="114"/>
      <c r="J4100" s="17"/>
    </row>
    <row r="4101" spans="1:10" s="15" customFormat="1" ht="23.25" customHeight="1" x14ac:dyDescent="0.55000000000000004">
      <c r="A4101" s="25">
        <v>944</v>
      </c>
      <c r="B4101" s="26">
        <v>100000573831</v>
      </c>
      <c r="C4101" s="25">
        <v>0</v>
      </c>
      <c r="D4101" s="24" t="s">
        <v>1609</v>
      </c>
      <c r="E4101" s="24" t="s">
        <v>1623</v>
      </c>
      <c r="F4101" s="23">
        <v>80250</v>
      </c>
      <c r="G4101" s="23">
        <v>-80249</v>
      </c>
      <c r="H4101" s="27">
        <v>1</v>
      </c>
      <c r="I4101" s="114"/>
      <c r="J4101" s="17"/>
    </row>
    <row r="4102" spans="1:10" s="15" customFormat="1" ht="23.25" customHeight="1" x14ac:dyDescent="0.55000000000000004">
      <c r="A4102" s="25">
        <v>945</v>
      </c>
      <c r="B4102" s="26">
        <v>100000573832</v>
      </c>
      <c r="C4102" s="25">
        <v>0</v>
      </c>
      <c r="D4102" s="24" t="s">
        <v>1609</v>
      </c>
      <c r="E4102" s="24" t="s">
        <v>1623</v>
      </c>
      <c r="F4102" s="23">
        <v>80250</v>
      </c>
      <c r="G4102" s="23">
        <v>-80249</v>
      </c>
      <c r="H4102" s="27">
        <v>1</v>
      </c>
      <c r="I4102" s="114"/>
      <c r="J4102" s="17"/>
    </row>
    <row r="4103" spans="1:10" s="15" customFormat="1" ht="23.25" customHeight="1" x14ac:dyDescent="0.55000000000000004">
      <c r="A4103" s="25">
        <v>946</v>
      </c>
      <c r="B4103" s="26">
        <v>100000573833</v>
      </c>
      <c r="C4103" s="25">
        <v>0</v>
      </c>
      <c r="D4103" s="24" t="s">
        <v>1609</v>
      </c>
      <c r="E4103" s="24" t="s">
        <v>1623</v>
      </c>
      <c r="F4103" s="23">
        <v>80250</v>
      </c>
      <c r="G4103" s="23">
        <v>-80249</v>
      </c>
      <c r="H4103" s="27">
        <v>1</v>
      </c>
      <c r="I4103" s="114"/>
      <c r="J4103" s="17"/>
    </row>
    <row r="4104" spans="1:10" s="15" customFormat="1" ht="23.25" customHeight="1" x14ac:dyDescent="0.55000000000000004">
      <c r="A4104" s="25">
        <v>947</v>
      </c>
      <c r="B4104" s="26">
        <v>100000573834</v>
      </c>
      <c r="C4104" s="25">
        <v>0</v>
      </c>
      <c r="D4104" s="24" t="s">
        <v>1609</v>
      </c>
      <c r="E4104" s="24" t="s">
        <v>1623</v>
      </c>
      <c r="F4104" s="23">
        <v>80250</v>
      </c>
      <c r="G4104" s="23">
        <v>-80249</v>
      </c>
      <c r="H4104" s="27">
        <v>1</v>
      </c>
      <c r="I4104" s="114"/>
      <c r="J4104" s="17"/>
    </row>
    <row r="4105" spans="1:10" s="15" customFormat="1" ht="23.25" customHeight="1" x14ac:dyDescent="0.55000000000000004">
      <c r="A4105" s="25">
        <v>948</v>
      </c>
      <c r="B4105" s="26">
        <v>100000573835</v>
      </c>
      <c r="C4105" s="25">
        <v>0</v>
      </c>
      <c r="D4105" s="24" t="s">
        <v>1609</v>
      </c>
      <c r="E4105" s="24" t="s">
        <v>1623</v>
      </c>
      <c r="F4105" s="23">
        <v>80250</v>
      </c>
      <c r="G4105" s="23">
        <v>-80249</v>
      </c>
      <c r="H4105" s="27">
        <v>1</v>
      </c>
      <c r="I4105" s="114"/>
      <c r="J4105" s="17"/>
    </row>
    <row r="4106" spans="1:10" s="15" customFormat="1" ht="23.25" customHeight="1" x14ac:dyDescent="0.55000000000000004">
      <c r="A4106" s="25">
        <v>949</v>
      </c>
      <c r="B4106" s="26">
        <v>100000573836</v>
      </c>
      <c r="C4106" s="25">
        <v>0</v>
      </c>
      <c r="D4106" s="24" t="s">
        <v>1609</v>
      </c>
      <c r="E4106" s="24" t="s">
        <v>1623</v>
      </c>
      <c r="F4106" s="23">
        <v>80250</v>
      </c>
      <c r="G4106" s="23">
        <v>-80249</v>
      </c>
      <c r="H4106" s="27">
        <v>1</v>
      </c>
      <c r="I4106" s="114"/>
      <c r="J4106" s="17"/>
    </row>
    <row r="4107" spans="1:10" s="15" customFormat="1" ht="23.25" customHeight="1" x14ac:dyDescent="0.55000000000000004">
      <c r="A4107" s="25">
        <v>950</v>
      </c>
      <c r="B4107" s="26">
        <v>100000573837</v>
      </c>
      <c r="C4107" s="25">
        <v>0</v>
      </c>
      <c r="D4107" s="24" t="s">
        <v>1609</v>
      </c>
      <c r="E4107" s="24" t="s">
        <v>1623</v>
      </c>
      <c r="F4107" s="23">
        <v>80250</v>
      </c>
      <c r="G4107" s="23">
        <v>-80249</v>
      </c>
      <c r="H4107" s="27">
        <v>1</v>
      </c>
      <c r="I4107" s="114"/>
      <c r="J4107" s="17"/>
    </row>
    <row r="4108" spans="1:10" s="15" customFormat="1" ht="23.25" customHeight="1" x14ac:dyDescent="0.55000000000000004">
      <c r="A4108" s="25">
        <v>951</v>
      </c>
      <c r="B4108" s="26">
        <v>100000573838</v>
      </c>
      <c r="C4108" s="25">
        <v>0</v>
      </c>
      <c r="D4108" s="24" t="s">
        <v>1609</v>
      </c>
      <c r="E4108" s="24" t="s">
        <v>1623</v>
      </c>
      <c r="F4108" s="23">
        <v>80250</v>
      </c>
      <c r="G4108" s="23">
        <v>-80249</v>
      </c>
      <c r="H4108" s="27">
        <v>1</v>
      </c>
      <c r="I4108" s="114"/>
      <c r="J4108" s="17"/>
    </row>
    <row r="4109" spans="1:10" s="15" customFormat="1" ht="23.25" customHeight="1" x14ac:dyDescent="0.55000000000000004">
      <c r="A4109" s="25">
        <v>952</v>
      </c>
      <c r="B4109" s="26">
        <v>100000573839</v>
      </c>
      <c r="C4109" s="25">
        <v>0</v>
      </c>
      <c r="D4109" s="24" t="s">
        <v>1609</v>
      </c>
      <c r="E4109" s="24" t="s">
        <v>1623</v>
      </c>
      <c r="F4109" s="23">
        <v>80250</v>
      </c>
      <c r="G4109" s="23">
        <v>-80249</v>
      </c>
      <c r="H4109" s="27">
        <v>1</v>
      </c>
      <c r="I4109" s="114"/>
      <c r="J4109" s="17"/>
    </row>
    <row r="4110" spans="1:10" s="15" customFormat="1" ht="23.25" customHeight="1" x14ac:dyDescent="0.55000000000000004">
      <c r="A4110" s="25">
        <v>953</v>
      </c>
      <c r="B4110" s="26">
        <v>100000573840</v>
      </c>
      <c r="C4110" s="25">
        <v>0</v>
      </c>
      <c r="D4110" s="24" t="s">
        <v>1609</v>
      </c>
      <c r="E4110" s="24" t="s">
        <v>1623</v>
      </c>
      <c r="F4110" s="23">
        <v>80250</v>
      </c>
      <c r="G4110" s="23">
        <v>-80249</v>
      </c>
      <c r="H4110" s="27">
        <v>1</v>
      </c>
      <c r="I4110" s="114"/>
      <c r="J4110" s="17"/>
    </row>
    <row r="4111" spans="1:10" s="15" customFormat="1" ht="23.25" customHeight="1" x14ac:dyDescent="0.55000000000000004">
      <c r="A4111" s="25">
        <v>954</v>
      </c>
      <c r="B4111" s="26">
        <v>100000573841</v>
      </c>
      <c r="C4111" s="25">
        <v>0</v>
      </c>
      <c r="D4111" s="24" t="s">
        <v>1609</v>
      </c>
      <c r="E4111" s="24" t="s">
        <v>1623</v>
      </c>
      <c r="F4111" s="23">
        <v>80250</v>
      </c>
      <c r="G4111" s="23">
        <v>-80249</v>
      </c>
      <c r="H4111" s="27">
        <v>1</v>
      </c>
      <c r="I4111" s="114"/>
      <c r="J4111" s="17"/>
    </row>
    <row r="4112" spans="1:10" s="15" customFormat="1" ht="23.25" customHeight="1" x14ac:dyDescent="0.55000000000000004">
      <c r="A4112" s="25">
        <v>955</v>
      </c>
      <c r="B4112" s="26">
        <v>100000573842</v>
      </c>
      <c r="C4112" s="25">
        <v>0</v>
      </c>
      <c r="D4112" s="24" t="s">
        <v>1609</v>
      </c>
      <c r="E4112" s="24" t="s">
        <v>1623</v>
      </c>
      <c r="F4112" s="23">
        <v>80250</v>
      </c>
      <c r="G4112" s="23">
        <v>-80249</v>
      </c>
      <c r="H4112" s="27">
        <v>1</v>
      </c>
      <c r="I4112" s="114"/>
      <c r="J4112" s="17"/>
    </row>
    <row r="4113" spans="1:10" s="15" customFormat="1" ht="23.25" customHeight="1" x14ac:dyDescent="0.55000000000000004">
      <c r="A4113" s="25">
        <v>956</v>
      </c>
      <c r="B4113" s="26">
        <v>100000573843</v>
      </c>
      <c r="C4113" s="25">
        <v>0</v>
      </c>
      <c r="D4113" s="24" t="s">
        <v>1609</v>
      </c>
      <c r="E4113" s="24" t="s">
        <v>1623</v>
      </c>
      <c r="F4113" s="23">
        <v>80250</v>
      </c>
      <c r="G4113" s="23">
        <v>-80249</v>
      </c>
      <c r="H4113" s="27">
        <v>1</v>
      </c>
      <c r="I4113" s="114"/>
      <c r="J4113" s="17"/>
    </row>
    <row r="4114" spans="1:10" s="15" customFormat="1" ht="23.25" customHeight="1" x14ac:dyDescent="0.55000000000000004">
      <c r="A4114" s="25">
        <v>957</v>
      </c>
      <c r="B4114" s="26">
        <v>100000573844</v>
      </c>
      <c r="C4114" s="25">
        <v>0</v>
      </c>
      <c r="D4114" s="24" t="s">
        <v>1609</v>
      </c>
      <c r="E4114" s="24" t="s">
        <v>1623</v>
      </c>
      <c r="F4114" s="23">
        <v>80250</v>
      </c>
      <c r="G4114" s="23">
        <v>-80249</v>
      </c>
      <c r="H4114" s="27">
        <v>1</v>
      </c>
      <c r="I4114" s="114"/>
      <c r="J4114" s="17"/>
    </row>
    <row r="4115" spans="1:10" s="15" customFormat="1" ht="23.25" customHeight="1" x14ac:dyDescent="0.55000000000000004">
      <c r="A4115" s="25">
        <v>958</v>
      </c>
      <c r="B4115" s="26">
        <v>100000573845</v>
      </c>
      <c r="C4115" s="25">
        <v>0</v>
      </c>
      <c r="D4115" s="24" t="s">
        <v>1609</v>
      </c>
      <c r="E4115" s="24" t="s">
        <v>1624</v>
      </c>
      <c r="F4115" s="23">
        <v>85600</v>
      </c>
      <c r="G4115" s="23">
        <v>-85599</v>
      </c>
      <c r="H4115" s="27">
        <v>1</v>
      </c>
      <c r="I4115" s="114"/>
      <c r="J4115" s="17"/>
    </row>
    <row r="4116" spans="1:10" s="15" customFormat="1" ht="23.25" customHeight="1" x14ac:dyDescent="0.55000000000000004">
      <c r="A4116" s="25">
        <v>959</v>
      </c>
      <c r="B4116" s="26">
        <v>100000573846</v>
      </c>
      <c r="C4116" s="25">
        <v>0</v>
      </c>
      <c r="D4116" s="24" t="s">
        <v>1609</v>
      </c>
      <c r="E4116" s="24" t="s">
        <v>1624</v>
      </c>
      <c r="F4116" s="23">
        <v>85600</v>
      </c>
      <c r="G4116" s="23">
        <v>-85599</v>
      </c>
      <c r="H4116" s="27">
        <v>1</v>
      </c>
      <c r="I4116" s="114"/>
      <c r="J4116" s="17"/>
    </row>
    <row r="4117" spans="1:10" s="15" customFormat="1" ht="23.25" customHeight="1" x14ac:dyDescent="0.55000000000000004">
      <c r="A4117" s="25">
        <v>960</v>
      </c>
      <c r="B4117" s="26">
        <v>100000573847</v>
      </c>
      <c r="C4117" s="25">
        <v>0</v>
      </c>
      <c r="D4117" s="24" t="s">
        <v>1609</v>
      </c>
      <c r="E4117" s="24" t="s">
        <v>1624</v>
      </c>
      <c r="F4117" s="23">
        <v>85600</v>
      </c>
      <c r="G4117" s="23">
        <v>-85599</v>
      </c>
      <c r="H4117" s="27">
        <v>1</v>
      </c>
      <c r="I4117" s="114"/>
      <c r="J4117" s="17"/>
    </row>
    <row r="4118" spans="1:10" s="15" customFormat="1" ht="23.25" customHeight="1" x14ac:dyDescent="0.55000000000000004">
      <c r="A4118" s="25">
        <v>961</v>
      </c>
      <c r="B4118" s="26">
        <v>100000573848</v>
      </c>
      <c r="C4118" s="25">
        <v>0</v>
      </c>
      <c r="D4118" s="24" t="s">
        <v>1609</v>
      </c>
      <c r="E4118" s="24" t="s">
        <v>1624</v>
      </c>
      <c r="F4118" s="23">
        <v>85600</v>
      </c>
      <c r="G4118" s="23">
        <v>-85599</v>
      </c>
      <c r="H4118" s="27">
        <v>1</v>
      </c>
      <c r="I4118" s="114"/>
      <c r="J4118" s="17"/>
    </row>
    <row r="4119" spans="1:10" s="15" customFormat="1" ht="23.25" customHeight="1" x14ac:dyDescent="0.55000000000000004">
      <c r="A4119" s="25">
        <v>962</v>
      </c>
      <c r="B4119" s="26">
        <v>100000573849</v>
      </c>
      <c r="C4119" s="25">
        <v>0</v>
      </c>
      <c r="D4119" s="24" t="s">
        <v>1609</v>
      </c>
      <c r="E4119" s="24" t="s">
        <v>1624</v>
      </c>
      <c r="F4119" s="23">
        <v>85600</v>
      </c>
      <c r="G4119" s="23">
        <v>-85599</v>
      </c>
      <c r="H4119" s="27">
        <v>1</v>
      </c>
      <c r="I4119" s="114"/>
      <c r="J4119" s="17"/>
    </row>
    <row r="4120" spans="1:10" s="15" customFormat="1" ht="23.25" customHeight="1" x14ac:dyDescent="0.55000000000000004">
      <c r="A4120" s="25">
        <v>963</v>
      </c>
      <c r="B4120" s="26">
        <v>100000573850</v>
      </c>
      <c r="C4120" s="25">
        <v>0</v>
      </c>
      <c r="D4120" s="24" t="s">
        <v>1609</v>
      </c>
      <c r="E4120" s="24" t="s">
        <v>1624</v>
      </c>
      <c r="F4120" s="23">
        <v>85600</v>
      </c>
      <c r="G4120" s="23">
        <v>-85599</v>
      </c>
      <c r="H4120" s="27">
        <v>1</v>
      </c>
      <c r="I4120" s="114"/>
      <c r="J4120" s="17"/>
    </row>
    <row r="4121" spans="1:10" s="15" customFormat="1" ht="23.25" customHeight="1" x14ac:dyDescent="0.55000000000000004">
      <c r="A4121" s="25">
        <v>964</v>
      </c>
      <c r="B4121" s="26">
        <v>100000573851</v>
      </c>
      <c r="C4121" s="25">
        <v>0</v>
      </c>
      <c r="D4121" s="24" t="s">
        <v>1609</v>
      </c>
      <c r="E4121" s="24" t="s">
        <v>1624</v>
      </c>
      <c r="F4121" s="23">
        <v>85600</v>
      </c>
      <c r="G4121" s="23">
        <v>-85599</v>
      </c>
      <c r="H4121" s="27">
        <v>1</v>
      </c>
      <c r="I4121" s="114"/>
      <c r="J4121" s="17"/>
    </row>
    <row r="4122" spans="1:10" s="15" customFormat="1" ht="23.25" customHeight="1" x14ac:dyDescent="0.55000000000000004">
      <c r="A4122" s="25">
        <v>965</v>
      </c>
      <c r="B4122" s="26">
        <v>100000573852</v>
      </c>
      <c r="C4122" s="25">
        <v>0</v>
      </c>
      <c r="D4122" s="24" t="s">
        <v>1609</v>
      </c>
      <c r="E4122" s="24" t="s">
        <v>1624</v>
      </c>
      <c r="F4122" s="23">
        <v>85600</v>
      </c>
      <c r="G4122" s="23">
        <v>-85599</v>
      </c>
      <c r="H4122" s="27">
        <v>1</v>
      </c>
      <c r="I4122" s="114"/>
      <c r="J4122" s="17"/>
    </row>
    <row r="4123" spans="1:10" s="15" customFormat="1" ht="23.25" customHeight="1" x14ac:dyDescent="0.55000000000000004">
      <c r="A4123" s="25">
        <v>966</v>
      </c>
      <c r="B4123" s="26">
        <v>100000573853</v>
      </c>
      <c r="C4123" s="25">
        <v>0</v>
      </c>
      <c r="D4123" s="24" t="s">
        <v>1609</v>
      </c>
      <c r="E4123" s="24" t="s">
        <v>1624</v>
      </c>
      <c r="F4123" s="23">
        <v>85600</v>
      </c>
      <c r="G4123" s="23">
        <v>-85599</v>
      </c>
      <c r="H4123" s="27">
        <v>1</v>
      </c>
      <c r="I4123" s="114"/>
      <c r="J4123" s="17"/>
    </row>
    <row r="4124" spans="1:10" s="15" customFormat="1" ht="23.25" customHeight="1" x14ac:dyDescent="0.55000000000000004">
      <c r="A4124" s="25">
        <v>967</v>
      </c>
      <c r="B4124" s="26">
        <v>100000573854</v>
      </c>
      <c r="C4124" s="25">
        <v>0</v>
      </c>
      <c r="D4124" s="24" t="s">
        <v>1609</v>
      </c>
      <c r="E4124" s="24" t="s">
        <v>1624</v>
      </c>
      <c r="F4124" s="23">
        <v>85600</v>
      </c>
      <c r="G4124" s="23">
        <v>-85599</v>
      </c>
      <c r="H4124" s="27">
        <v>1</v>
      </c>
      <c r="I4124" s="114"/>
      <c r="J4124" s="17"/>
    </row>
    <row r="4125" spans="1:10" s="15" customFormat="1" ht="23.25" customHeight="1" x14ac:dyDescent="0.55000000000000004">
      <c r="A4125" s="25">
        <v>968</v>
      </c>
      <c r="B4125" s="26">
        <v>100000573855</v>
      </c>
      <c r="C4125" s="25">
        <v>0</v>
      </c>
      <c r="D4125" s="24" t="s">
        <v>1609</v>
      </c>
      <c r="E4125" s="24" t="s">
        <v>1624</v>
      </c>
      <c r="F4125" s="23">
        <v>85600</v>
      </c>
      <c r="G4125" s="23">
        <v>-85599</v>
      </c>
      <c r="H4125" s="27">
        <v>1</v>
      </c>
      <c r="I4125" s="114"/>
      <c r="J4125" s="17"/>
    </row>
    <row r="4126" spans="1:10" s="15" customFormat="1" ht="23.25" customHeight="1" x14ac:dyDescent="0.55000000000000004">
      <c r="A4126" s="25">
        <v>969</v>
      </c>
      <c r="B4126" s="26">
        <v>100000573856</v>
      </c>
      <c r="C4126" s="25">
        <v>0</v>
      </c>
      <c r="D4126" s="24" t="s">
        <v>1609</v>
      </c>
      <c r="E4126" s="24" t="s">
        <v>1624</v>
      </c>
      <c r="F4126" s="23">
        <v>85600</v>
      </c>
      <c r="G4126" s="23">
        <v>-85599</v>
      </c>
      <c r="H4126" s="27">
        <v>1</v>
      </c>
      <c r="I4126" s="114"/>
      <c r="J4126" s="17"/>
    </row>
    <row r="4127" spans="1:10" s="15" customFormat="1" ht="23.25" customHeight="1" x14ac:dyDescent="0.55000000000000004">
      <c r="A4127" s="25">
        <v>970</v>
      </c>
      <c r="B4127" s="26">
        <v>100000573857</v>
      </c>
      <c r="C4127" s="25">
        <v>0</v>
      </c>
      <c r="D4127" s="24" t="s">
        <v>1609</v>
      </c>
      <c r="E4127" s="24" t="s">
        <v>1625</v>
      </c>
      <c r="F4127" s="23">
        <v>24610</v>
      </c>
      <c r="G4127" s="23">
        <v>-24609</v>
      </c>
      <c r="H4127" s="27">
        <v>1</v>
      </c>
      <c r="I4127" s="114"/>
      <c r="J4127" s="17"/>
    </row>
    <row r="4128" spans="1:10" s="15" customFormat="1" ht="23.25" customHeight="1" x14ac:dyDescent="0.55000000000000004">
      <c r="A4128" s="25">
        <v>971</v>
      </c>
      <c r="B4128" s="26">
        <v>100000573858</v>
      </c>
      <c r="C4128" s="25">
        <v>0</v>
      </c>
      <c r="D4128" s="24" t="s">
        <v>1609</v>
      </c>
      <c r="E4128" s="24" t="s">
        <v>1625</v>
      </c>
      <c r="F4128" s="23">
        <v>24610</v>
      </c>
      <c r="G4128" s="23">
        <v>-24609</v>
      </c>
      <c r="H4128" s="27">
        <v>1</v>
      </c>
      <c r="I4128" s="114"/>
      <c r="J4128" s="17"/>
    </row>
    <row r="4129" spans="1:10" s="15" customFormat="1" ht="23.25" customHeight="1" x14ac:dyDescent="0.55000000000000004">
      <c r="A4129" s="25">
        <v>972</v>
      </c>
      <c r="B4129" s="26">
        <v>100000573859</v>
      </c>
      <c r="C4129" s="25">
        <v>0</v>
      </c>
      <c r="D4129" s="24" t="s">
        <v>1609</v>
      </c>
      <c r="E4129" s="24" t="s">
        <v>1625</v>
      </c>
      <c r="F4129" s="23">
        <v>24610</v>
      </c>
      <c r="G4129" s="23">
        <v>-24609</v>
      </c>
      <c r="H4129" s="27">
        <v>1</v>
      </c>
      <c r="I4129" s="114"/>
      <c r="J4129" s="17"/>
    </row>
    <row r="4130" spans="1:10" s="15" customFormat="1" ht="23.25" customHeight="1" x14ac:dyDescent="0.55000000000000004">
      <c r="A4130" s="25">
        <v>973</v>
      </c>
      <c r="B4130" s="26">
        <v>100000573860</v>
      </c>
      <c r="C4130" s="25">
        <v>0</v>
      </c>
      <c r="D4130" s="24" t="s">
        <v>1609</v>
      </c>
      <c r="E4130" s="24" t="s">
        <v>1625</v>
      </c>
      <c r="F4130" s="23">
        <v>24610</v>
      </c>
      <c r="G4130" s="23">
        <v>-24609</v>
      </c>
      <c r="H4130" s="27">
        <v>1</v>
      </c>
      <c r="I4130" s="114"/>
      <c r="J4130" s="17"/>
    </row>
    <row r="4131" spans="1:10" s="15" customFormat="1" ht="23.25" customHeight="1" x14ac:dyDescent="0.55000000000000004">
      <c r="A4131" s="25">
        <v>974</v>
      </c>
      <c r="B4131" s="26">
        <v>100000573861</v>
      </c>
      <c r="C4131" s="25">
        <v>0</v>
      </c>
      <c r="D4131" s="24" t="s">
        <v>1609</v>
      </c>
      <c r="E4131" s="24" t="s">
        <v>1625</v>
      </c>
      <c r="F4131" s="23">
        <v>24610</v>
      </c>
      <c r="G4131" s="23">
        <v>-24609</v>
      </c>
      <c r="H4131" s="27">
        <v>1</v>
      </c>
      <c r="I4131" s="114"/>
      <c r="J4131" s="17"/>
    </row>
    <row r="4132" spans="1:10" s="15" customFormat="1" ht="23.25" customHeight="1" x14ac:dyDescent="0.55000000000000004">
      <c r="A4132" s="25">
        <v>975</v>
      </c>
      <c r="B4132" s="26">
        <v>100000573862</v>
      </c>
      <c r="C4132" s="25">
        <v>0</v>
      </c>
      <c r="D4132" s="24" t="s">
        <v>1609</v>
      </c>
      <c r="E4132" s="24" t="s">
        <v>1625</v>
      </c>
      <c r="F4132" s="23">
        <v>24610</v>
      </c>
      <c r="G4132" s="23">
        <v>-24609</v>
      </c>
      <c r="H4132" s="27">
        <v>1</v>
      </c>
      <c r="I4132" s="114"/>
      <c r="J4132" s="17"/>
    </row>
    <row r="4133" spans="1:10" s="15" customFormat="1" ht="23.25" customHeight="1" x14ac:dyDescent="0.55000000000000004">
      <c r="A4133" s="25">
        <v>976</v>
      </c>
      <c r="B4133" s="26">
        <v>100000573863</v>
      </c>
      <c r="C4133" s="25">
        <v>0</v>
      </c>
      <c r="D4133" s="24" t="s">
        <v>1609</v>
      </c>
      <c r="E4133" s="24" t="s">
        <v>1625</v>
      </c>
      <c r="F4133" s="23">
        <v>24610</v>
      </c>
      <c r="G4133" s="23">
        <v>-24609</v>
      </c>
      <c r="H4133" s="27">
        <v>1</v>
      </c>
      <c r="I4133" s="114"/>
      <c r="J4133" s="17"/>
    </row>
    <row r="4134" spans="1:10" s="15" customFormat="1" ht="23.25" customHeight="1" x14ac:dyDescent="0.55000000000000004">
      <c r="A4134" s="25">
        <v>977</v>
      </c>
      <c r="B4134" s="26">
        <v>100000573864</v>
      </c>
      <c r="C4134" s="25">
        <v>0</v>
      </c>
      <c r="D4134" s="24" t="s">
        <v>1609</v>
      </c>
      <c r="E4134" s="24" t="s">
        <v>1625</v>
      </c>
      <c r="F4134" s="23">
        <v>24610</v>
      </c>
      <c r="G4134" s="23">
        <v>-24609</v>
      </c>
      <c r="H4134" s="27">
        <v>1</v>
      </c>
      <c r="I4134" s="114"/>
      <c r="J4134" s="17"/>
    </row>
    <row r="4135" spans="1:10" s="15" customFormat="1" ht="23.25" customHeight="1" x14ac:dyDescent="0.55000000000000004">
      <c r="A4135" s="25">
        <v>978</v>
      </c>
      <c r="B4135" s="26">
        <v>100000573865</v>
      </c>
      <c r="C4135" s="25">
        <v>0</v>
      </c>
      <c r="D4135" s="24" t="s">
        <v>1609</v>
      </c>
      <c r="E4135" s="24" t="s">
        <v>1625</v>
      </c>
      <c r="F4135" s="23">
        <v>24610</v>
      </c>
      <c r="G4135" s="23">
        <v>-24609</v>
      </c>
      <c r="H4135" s="27">
        <v>1</v>
      </c>
      <c r="I4135" s="114"/>
      <c r="J4135" s="17"/>
    </row>
    <row r="4136" spans="1:10" s="15" customFormat="1" ht="23.25" customHeight="1" x14ac:dyDescent="0.55000000000000004">
      <c r="A4136" s="25">
        <v>979</v>
      </c>
      <c r="B4136" s="26">
        <v>100000573866</v>
      </c>
      <c r="C4136" s="25">
        <v>0</v>
      </c>
      <c r="D4136" s="24" t="s">
        <v>1609</v>
      </c>
      <c r="E4136" s="24" t="s">
        <v>1625</v>
      </c>
      <c r="F4136" s="23">
        <v>24610</v>
      </c>
      <c r="G4136" s="23">
        <v>-24609</v>
      </c>
      <c r="H4136" s="27">
        <v>1</v>
      </c>
      <c r="I4136" s="114"/>
      <c r="J4136" s="17"/>
    </row>
    <row r="4137" spans="1:10" s="15" customFormat="1" ht="23.25" customHeight="1" x14ac:dyDescent="0.55000000000000004">
      <c r="A4137" s="25">
        <v>980</v>
      </c>
      <c r="B4137" s="26">
        <v>100000573867</v>
      </c>
      <c r="C4137" s="25">
        <v>0</v>
      </c>
      <c r="D4137" s="24" t="s">
        <v>1609</v>
      </c>
      <c r="E4137" s="24" t="s">
        <v>1625</v>
      </c>
      <c r="F4137" s="23">
        <v>24610</v>
      </c>
      <c r="G4137" s="23">
        <v>-24609</v>
      </c>
      <c r="H4137" s="27">
        <v>1</v>
      </c>
      <c r="I4137" s="114"/>
      <c r="J4137" s="17"/>
    </row>
    <row r="4138" spans="1:10" s="15" customFormat="1" ht="23.25" customHeight="1" x14ac:dyDescent="0.55000000000000004">
      <c r="A4138" s="25">
        <v>981</v>
      </c>
      <c r="B4138" s="26">
        <v>100000573868</v>
      </c>
      <c r="C4138" s="25">
        <v>0</v>
      </c>
      <c r="D4138" s="24" t="s">
        <v>1609</v>
      </c>
      <c r="E4138" s="24" t="s">
        <v>1625</v>
      </c>
      <c r="F4138" s="23">
        <v>24610</v>
      </c>
      <c r="G4138" s="23">
        <v>-24609</v>
      </c>
      <c r="H4138" s="27">
        <v>1</v>
      </c>
      <c r="I4138" s="114"/>
      <c r="J4138" s="17"/>
    </row>
    <row r="4139" spans="1:10" s="15" customFormat="1" ht="23.25" customHeight="1" x14ac:dyDescent="0.55000000000000004">
      <c r="A4139" s="25">
        <v>982</v>
      </c>
      <c r="B4139" s="26">
        <v>100000573869</v>
      </c>
      <c r="C4139" s="25">
        <v>0</v>
      </c>
      <c r="D4139" s="24" t="s">
        <v>1609</v>
      </c>
      <c r="E4139" s="24" t="s">
        <v>1625</v>
      </c>
      <c r="F4139" s="23">
        <v>24610</v>
      </c>
      <c r="G4139" s="23">
        <v>-24609</v>
      </c>
      <c r="H4139" s="27">
        <v>1</v>
      </c>
      <c r="I4139" s="114"/>
      <c r="J4139" s="17"/>
    </row>
    <row r="4140" spans="1:10" s="15" customFormat="1" ht="23.25" customHeight="1" x14ac:dyDescent="0.55000000000000004">
      <c r="A4140" s="25">
        <v>983</v>
      </c>
      <c r="B4140" s="26">
        <v>100000573870</v>
      </c>
      <c r="C4140" s="25">
        <v>0</v>
      </c>
      <c r="D4140" s="24" t="s">
        <v>1609</v>
      </c>
      <c r="E4140" s="24" t="s">
        <v>1625</v>
      </c>
      <c r="F4140" s="23">
        <v>24610</v>
      </c>
      <c r="G4140" s="23">
        <v>-24609</v>
      </c>
      <c r="H4140" s="27">
        <v>1</v>
      </c>
      <c r="I4140" s="114"/>
      <c r="J4140" s="17"/>
    </row>
    <row r="4141" spans="1:10" s="15" customFormat="1" ht="23.25" customHeight="1" x14ac:dyDescent="0.55000000000000004">
      <c r="A4141" s="25">
        <v>984</v>
      </c>
      <c r="B4141" s="26">
        <v>100000573871</v>
      </c>
      <c r="C4141" s="25">
        <v>0</v>
      </c>
      <c r="D4141" s="24" t="s">
        <v>1609</v>
      </c>
      <c r="E4141" s="24" t="s">
        <v>1625</v>
      </c>
      <c r="F4141" s="23">
        <v>24610</v>
      </c>
      <c r="G4141" s="23">
        <v>-24609</v>
      </c>
      <c r="H4141" s="27">
        <v>1</v>
      </c>
      <c r="I4141" s="114"/>
      <c r="J4141" s="17"/>
    </row>
    <row r="4142" spans="1:10" s="15" customFormat="1" ht="23.25" customHeight="1" x14ac:dyDescent="0.55000000000000004">
      <c r="A4142" s="25">
        <v>985</v>
      </c>
      <c r="B4142" s="26">
        <v>100000573872</v>
      </c>
      <c r="C4142" s="25">
        <v>0</v>
      </c>
      <c r="D4142" s="24" t="s">
        <v>1609</v>
      </c>
      <c r="E4142" s="24" t="s">
        <v>1625</v>
      </c>
      <c r="F4142" s="23">
        <v>24610</v>
      </c>
      <c r="G4142" s="23">
        <v>-24609</v>
      </c>
      <c r="H4142" s="27">
        <v>1</v>
      </c>
      <c r="I4142" s="114"/>
      <c r="J4142" s="17"/>
    </row>
    <row r="4143" spans="1:10" s="15" customFormat="1" ht="23.25" customHeight="1" x14ac:dyDescent="0.55000000000000004">
      <c r="A4143" s="25">
        <v>986</v>
      </c>
      <c r="B4143" s="26">
        <v>100000573873</v>
      </c>
      <c r="C4143" s="25">
        <v>0</v>
      </c>
      <c r="D4143" s="24" t="s">
        <v>1609</v>
      </c>
      <c r="E4143" s="24" t="s">
        <v>1625</v>
      </c>
      <c r="F4143" s="23">
        <v>24610</v>
      </c>
      <c r="G4143" s="23">
        <v>-24609</v>
      </c>
      <c r="H4143" s="27">
        <v>1</v>
      </c>
      <c r="I4143" s="114"/>
      <c r="J4143" s="17"/>
    </row>
    <row r="4144" spans="1:10" s="15" customFormat="1" ht="23.25" customHeight="1" x14ac:dyDescent="0.55000000000000004">
      <c r="A4144" s="25">
        <v>987</v>
      </c>
      <c r="B4144" s="26">
        <v>100000573874</v>
      </c>
      <c r="C4144" s="25">
        <v>0</v>
      </c>
      <c r="D4144" s="24" t="s">
        <v>1609</v>
      </c>
      <c r="E4144" s="24" t="s">
        <v>1625</v>
      </c>
      <c r="F4144" s="23">
        <v>24610</v>
      </c>
      <c r="G4144" s="23">
        <v>-24609</v>
      </c>
      <c r="H4144" s="27">
        <v>1</v>
      </c>
      <c r="I4144" s="114"/>
      <c r="J4144" s="17"/>
    </row>
    <row r="4145" spans="1:10" s="15" customFormat="1" ht="23.25" customHeight="1" x14ac:dyDescent="0.55000000000000004">
      <c r="A4145" s="25">
        <v>988</v>
      </c>
      <c r="B4145" s="26">
        <v>100000573875</v>
      </c>
      <c r="C4145" s="25">
        <v>0</v>
      </c>
      <c r="D4145" s="24" t="s">
        <v>1609</v>
      </c>
      <c r="E4145" s="24" t="s">
        <v>1625</v>
      </c>
      <c r="F4145" s="23">
        <v>24610</v>
      </c>
      <c r="G4145" s="23">
        <v>-24609</v>
      </c>
      <c r="H4145" s="27">
        <v>1</v>
      </c>
      <c r="I4145" s="114"/>
      <c r="J4145" s="17"/>
    </row>
    <row r="4146" spans="1:10" s="15" customFormat="1" ht="23.25" customHeight="1" x14ac:dyDescent="0.55000000000000004">
      <c r="A4146" s="25">
        <v>989</v>
      </c>
      <c r="B4146" s="26">
        <v>100000573876</v>
      </c>
      <c r="C4146" s="25">
        <v>0</v>
      </c>
      <c r="D4146" s="24" t="s">
        <v>1609</v>
      </c>
      <c r="E4146" s="24" t="s">
        <v>1625</v>
      </c>
      <c r="F4146" s="23">
        <v>24610</v>
      </c>
      <c r="G4146" s="23">
        <v>-24609</v>
      </c>
      <c r="H4146" s="27">
        <v>1</v>
      </c>
      <c r="I4146" s="114"/>
      <c r="J4146" s="17"/>
    </row>
    <row r="4147" spans="1:10" s="15" customFormat="1" ht="23.25" customHeight="1" x14ac:dyDescent="0.55000000000000004">
      <c r="A4147" s="25">
        <v>990</v>
      </c>
      <c r="B4147" s="26">
        <v>100000573877</v>
      </c>
      <c r="C4147" s="25">
        <v>0</v>
      </c>
      <c r="D4147" s="24" t="s">
        <v>1609</v>
      </c>
      <c r="E4147" s="24" t="s">
        <v>1625</v>
      </c>
      <c r="F4147" s="23">
        <v>24610</v>
      </c>
      <c r="G4147" s="23">
        <v>-24609</v>
      </c>
      <c r="H4147" s="27">
        <v>1</v>
      </c>
      <c r="I4147" s="114"/>
      <c r="J4147" s="17"/>
    </row>
    <row r="4148" spans="1:10" s="15" customFormat="1" ht="23.25" customHeight="1" x14ac:dyDescent="0.55000000000000004">
      <c r="A4148" s="25">
        <v>991</v>
      </c>
      <c r="B4148" s="26">
        <v>100000573878</v>
      </c>
      <c r="C4148" s="25">
        <v>0</v>
      </c>
      <c r="D4148" s="24" t="s">
        <v>1609</v>
      </c>
      <c r="E4148" s="24" t="s">
        <v>1625</v>
      </c>
      <c r="F4148" s="23">
        <v>24610</v>
      </c>
      <c r="G4148" s="23">
        <v>-24609</v>
      </c>
      <c r="H4148" s="27">
        <v>1</v>
      </c>
      <c r="I4148" s="114"/>
      <c r="J4148" s="17"/>
    </row>
    <row r="4149" spans="1:10" s="15" customFormat="1" ht="23.25" customHeight="1" x14ac:dyDescent="0.55000000000000004">
      <c r="A4149" s="25">
        <v>992</v>
      </c>
      <c r="B4149" s="26">
        <v>100000573879</v>
      </c>
      <c r="C4149" s="25">
        <v>0</v>
      </c>
      <c r="D4149" s="24" t="s">
        <v>1609</v>
      </c>
      <c r="E4149" s="24" t="s">
        <v>1625</v>
      </c>
      <c r="F4149" s="23">
        <v>24610</v>
      </c>
      <c r="G4149" s="23">
        <v>-24609</v>
      </c>
      <c r="H4149" s="27">
        <v>1</v>
      </c>
      <c r="I4149" s="114"/>
      <c r="J4149" s="17"/>
    </row>
    <row r="4150" spans="1:10" s="15" customFormat="1" ht="23.25" customHeight="1" x14ac:dyDescent="0.55000000000000004">
      <c r="A4150" s="25">
        <v>993</v>
      </c>
      <c r="B4150" s="26">
        <v>100000573880</v>
      </c>
      <c r="C4150" s="25">
        <v>0</v>
      </c>
      <c r="D4150" s="24" t="s">
        <v>1609</v>
      </c>
      <c r="E4150" s="24" t="s">
        <v>1625</v>
      </c>
      <c r="F4150" s="23">
        <v>24610</v>
      </c>
      <c r="G4150" s="23">
        <v>-24609</v>
      </c>
      <c r="H4150" s="27">
        <v>1</v>
      </c>
      <c r="I4150" s="114"/>
      <c r="J4150" s="17"/>
    </row>
    <row r="4151" spans="1:10" s="15" customFormat="1" ht="23.25" customHeight="1" x14ac:dyDescent="0.55000000000000004">
      <c r="A4151" s="25">
        <v>994</v>
      </c>
      <c r="B4151" s="26">
        <v>100000573881</v>
      </c>
      <c r="C4151" s="25">
        <v>0</v>
      </c>
      <c r="D4151" s="24" t="s">
        <v>1609</v>
      </c>
      <c r="E4151" s="24" t="s">
        <v>1626</v>
      </c>
      <c r="F4151" s="23">
        <v>96300</v>
      </c>
      <c r="G4151" s="23">
        <v>-96299</v>
      </c>
      <c r="H4151" s="27">
        <v>1</v>
      </c>
      <c r="I4151" s="114"/>
      <c r="J4151" s="17"/>
    </row>
    <row r="4152" spans="1:10" s="15" customFormat="1" ht="23.25" customHeight="1" x14ac:dyDescent="0.55000000000000004">
      <c r="A4152" s="25">
        <v>995</v>
      </c>
      <c r="B4152" s="26">
        <v>100000573882</v>
      </c>
      <c r="C4152" s="25">
        <v>0</v>
      </c>
      <c r="D4152" s="24" t="s">
        <v>1609</v>
      </c>
      <c r="E4152" s="24" t="s">
        <v>1626</v>
      </c>
      <c r="F4152" s="23">
        <v>96300</v>
      </c>
      <c r="G4152" s="23">
        <v>-96299</v>
      </c>
      <c r="H4152" s="27">
        <v>1</v>
      </c>
      <c r="I4152" s="114"/>
      <c r="J4152" s="17"/>
    </row>
    <row r="4153" spans="1:10" s="15" customFormat="1" ht="23.25" customHeight="1" x14ac:dyDescent="0.55000000000000004">
      <c r="A4153" s="25">
        <v>996</v>
      </c>
      <c r="B4153" s="26">
        <v>100000573883</v>
      </c>
      <c r="C4153" s="25">
        <v>0</v>
      </c>
      <c r="D4153" s="24" t="s">
        <v>1609</v>
      </c>
      <c r="E4153" s="24" t="s">
        <v>1627</v>
      </c>
      <c r="F4153" s="23">
        <v>37450</v>
      </c>
      <c r="G4153" s="23">
        <v>-37449</v>
      </c>
      <c r="H4153" s="27">
        <v>1</v>
      </c>
      <c r="I4153" s="114"/>
      <c r="J4153" s="17"/>
    </row>
    <row r="4154" spans="1:10" s="15" customFormat="1" ht="23.25" customHeight="1" x14ac:dyDescent="0.55000000000000004">
      <c r="A4154" s="25">
        <v>997</v>
      </c>
      <c r="B4154" s="26">
        <v>100000573884</v>
      </c>
      <c r="C4154" s="25">
        <v>0</v>
      </c>
      <c r="D4154" s="24" t="s">
        <v>1609</v>
      </c>
      <c r="E4154" s="24" t="s">
        <v>1627</v>
      </c>
      <c r="F4154" s="23">
        <v>37450</v>
      </c>
      <c r="G4154" s="23">
        <v>-37449</v>
      </c>
      <c r="H4154" s="27">
        <v>1</v>
      </c>
      <c r="I4154" s="114"/>
      <c r="J4154" s="17"/>
    </row>
    <row r="4155" spans="1:10" s="15" customFormat="1" ht="23.25" customHeight="1" x14ac:dyDescent="0.55000000000000004">
      <c r="A4155" s="25">
        <v>998</v>
      </c>
      <c r="B4155" s="26">
        <v>100000573885</v>
      </c>
      <c r="C4155" s="25">
        <v>0</v>
      </c>
      <c r="D4155" s="24" t="s">
        <v>1609</v>
      </c>
      <c r="E4155" s="24" t="s">
        <v>1627</v>
      </c>
      <c r="F4155" s="23">
        <v>37450</v>
      </c>
      <c r="G4155" s="23">
        <v>-37449</v>
      </c>
      <c r="H4155" s="27">
        <v>1</v>
      </c>
      <c r="I4155" s="114"/>
      <c r="J4155" s="17"/>
    </row>
    <row r="4156" spans="1:10" s="15" customFormat="1" ht="23.25" customHeight="1" x14ac:dyDescent="0.55000000000000004">
      <c r="A4156" s="25">
        <v>999</v>
      </c>
      <c r="B4156" s="26">
        <v>100000573886</v>
      </c>
      <c r="C4156" s="25">
        <v>0</v>
      </c>
      <c r="D4156" s="24" t="s">
        <v>1609</v>
      </c>
      <c r="E4156" s="24" t="s">
        <v>1627</v>
      </c>
      <c r="F4156" s="23">
        <v>37450</v>
      </c>
      <c r="G4156" s="23">
        <v>-37449</v>
      </c>
      <c r="H4156" s="27">
        <v>1</v>
      </c>
      <c r="I4156" s="114"/>
      <c r="J4156" s="17"/>
    </row>
    <row r="4157" spans="1:10" s="15" customFormat="1" ht="23.25" customHeight="1" x14ac:dyDescent="0.55000000000000004">
      <c r="A4157" s="25">
        <v>1000</v>
      </c>
      <c r="B4157" s="26">
        <v>100000573887</v>
      </c>
      <c r="C4157" s="25">
        <v>0</v>
      </c>
      <c r="D4157" s="24" t="s">
        <v>1609</v>
      </c>
      <c r="E4157" s="24" t="s">
        <v>1627</v>
      </c>
      <c r="F4157" s="23">
        <v>37450</v>
      </c>
      <c r="G4157" s="23">
        <v>-37449</v>
      </c>
      <c r="H4157" s="27">
        <v>1</v>
      </c>
      <c r="I4157" s="114"/>
      <c r="J4157" s="17"/>
    </row>
    <row r="4158" spans="1:10" s="15" customFormat="1" ht="23.25" customHeight="1" x14ac:dyDescent="0.55000000000000004">
      <c r="A4158" s="25">
        <v>1001</v>
      </c>
      <c r="B4158" s="26">
        <v>100000573888</v>
      </c>
      <c r="C4158" s="25">
        <v>0</v>
      </c>
      <c r="D4158" s="24" t="s">
        <v>1609</v>
      </c>
      <c r="E4158" s="24" t="s">
        <v>1627</v>
      </c>
      <c r="F4158" s="23">
        <v>37450</v>
      </c>
      <c r="G4158" s="23">
        <v>-37449</v>
      </c>
      <c r="H4158" s="27">
        <v>1</v>
      </c>
      <c r="I4158" s="114"/>
      <c r="J4158" s="17"/>
    </row>
    <row r="4159" spans="1:10" s="15" customFormat="1" ht="23.25" customHeight="1" x14ac:dyDescent="0.55000000000000004">
      <c r="A4159" s="25">
        <v>1002</v>
      </c>
      <c r="B4159" s="26">
        <v>100000573889</v>
      </c>
      <c r="C4159" s="25">
        <v>0</v>
      </c>
      <c r="D4159" s="24" t="s">
        <v>1609</v>
      </c>
      <c r="E4159" s="24" t="s">
        <v>1627</v>
      </c>
      <c r="F4159" s="23">
        <v>37450</v>
      </c>
      <c r="G4159" s="23">
        <v>-37449</v>
      </c>
      <c r="H4159" s="27">
        <v>1</v>
      </c>
      <c r="I4159" s="114"/>
      <c r="J4159" s="17"/>
    </row>
    <row r="4160" spans="1:10" s="15" customFormat="1" ht="23.25" customHeight="1" x14ac:dyDescent="0.55000000000000004">
      <c r="A4160" s="25">
        <v>1003</v>
      </c>
      <c r="B4160" s="26">
        <v>100000573890</v>
      </c>
      <c r="C4160" s="25">
        <v>0</v>
      </c>
      <c r="D4160" s="24" t="s">
        <v>1609</v>
      </c>
      <c r="E4160" s="24" t="s">
        <v>1628</v>
      </c>
      <c r="F4160" s="23">
        <v>26750</v>
      </c>
      <c r="G4160" s="23">
        <v>-26749</v>
      </c>
      <c r="H4160" s="27">
        <v>1</v>
      </c>
      <c r="I4160" s="114"/>
      <c r="J4160" s="17"/>
    </row>
    <row r="4161" spans="1:10" s="15" customFormat="1" ht="23.25" customHeight="1" x14ac:dyDescent="0.55000000000000004">
      <c r="A4161" s="25">
        <v>1004</v>
      </c>
      <c r="B4161" s="26">
        <v>100000573891</v>
      </c>
      <c r="C4161" s="25">
        <v>0</v>
      </c>
      <c r="D4161" s="24" t="s">
        <v>1609</v>
      </c>
      <c r="E4161" s="24" t="s">
        <v>1628</v>
      </c>
      <c r="F4161" s="23">
        <v>26750</v>
      </c>
      <c r="G4161" s="23">
        <v>-26749</v>
      </c>
      <c r="H4161" s="27">
        <v>1</v>
      </c>
      <c r="I4161" s="114"/>
      <c r="J4161" s="17"/>
    </row>
    <row r="4162" spans="1:10" s="15" customFormat="1" ht="23.25" customHeight="1" x14ac:dyDescent="0.55000000000000004">
      <c r="A4162" s="25">
        <v>1005</v>
      </c>
      <c r="B4162" s="26">
        <v>100000573892</v>
      </c>
      <c r="C4162" s="25">
        <v>0</v>
      </c>
      <c r="D4162" s="24" t="s">
        <v>1609</v>
      </c>
      <c r="E4162" s="24" t="s">
        <v>1628</v>
      </c>
      <c r="F4162" s="23">
        <v>26750</v>
      </c>
      <c r="G4162" s="23">
        <v>-26749</v>
      </c>
      <c r="H4162" s="27">
        <v>1</v>
      </c>
      <c r="I4162" s="114"/>
      <c r="J4162" s="17"/>
    </row>
    <row r="4163" spans="1:10" s="15" customFormat="1" ht="23.25" customHeight="1" x14ac:dyDescent="0.55000000000000004">
      <c r="A4163" s="25">
        <v>1006</v>
      </c>
      <c r="B4163" s="26">
        <v>100000573893</v>
      </c>
      <c r="C4163" s="25">
        <v>0</v>
      </c>
      <c r="D4163" s="24" t="s">
        <v>1609</v>
      </c>
      <c r="E4163" s="24" t="s">
        <v>1628</v>
      </c>
      <c r="F4163" s="23">
        <v>26750</v>
      </c>
      <c r="G4163" s="23">
        <v>-26749</v>
      </c>
      <c r="H4163" s="27">
        <v>1</v>
      </c>
      <c r="I4163" s="114"/>
      <c r="J4163" s="17"/>
    </row>
    <row r="4164" spans="1:10" s="15" customFormat="1" ht="23.25" customHeight="1" x14ac:dyDescent="0.55000000000000004">
      <c r="A4164" s="25">
        <v>1007</v>
      </c>
      <c r="B4164" s="26">
        <v>100000573894</v>
      </c>
      <c r="C4164" s="25">
        <v>0</v>
      </c>
      <c r="D4164" s="24" t="s">
        <v>1609</v>
      </c>
      <c r="E4164" s="24" t="s">
        <v>1628</v>
      </c>
      <c r="F4164" s="23">
        <v>26750</v>
      </c>
      <c r="G4164" s="23">
        <v>-26749</v>
      </c>
      <c r="H4164" s="27">
        <v>1</v>
      </c>
      <c r="I4164" s="114"/>
      <c r="J4164" s="17"/>
    </row>
    <row r="4165" spans="1:10" s="15" customFormat="1" ht="23.25" customHeight="1" x14ac:dyDescent="0.55000000000000004">
      <c r="A4165" s="25">
        <v>1008</v>
      </c>
      <c r="B4165" s="26">
        <v>100000573895</v>
      </c>
      <c r="C4165" s="25">
        <v>0</v>
      </c>
      <c r="D4165" s="24" t="s">
        <v>1609</v>
      </c>
      <c r="E4165" s="24" t="s">
        <v>1629</v>
      </c>
      <c r="F4165" s="23">
        <v>90950</v>
      </c>
      <c r="G4165" s="23">
        <v>-90949</v>
      </c>
      <c r="H4165" s="27">
        <v>1</v>
      </c>
      <c r="I4165" s="114"/>
      <c r="J4165" s="17"/>
    </row>
    <row r="4166" spans="1:10" s="15" customFormat="1" ht="23.25" customHeight="1" x14ac:dyDescent="0.55000000000000004">
      <c r="A4166" s="25">
        <v>1009</v>
      </c>
      <c r="B4166" s="26">
        <v>100000573896</v>
      </c>
      <c r="C4166" s="25">
        <v>0</v>
      </c>
      <c r="D4166" s="24" t="s">
        <v>1609</v>
      </c>
      <c r="E4166" s="24" t="s">
        <v>1629</v>
      </c>
      <c r="F4166" s="23">
        <v>90950</v>
      </c>
      <c r="G4166" s="23">
        <v>-90949</v>
      </c>
      <c r="H4166" s="27">
        <v>1</v>
      </c>
      <c r="I4166" s="114"/>
      <c r="J4166" s="17"/>
    </row>
    <row r="4167" spans="1:10" s="15" customFormat="1" ht="23.25" customHeight="1" x14ac:dyDescent="0.55000000000000004">
      <c r="A4167" s="25">
        <v>1010</v>
      </c>
      <c r="B4167" s="26">
        <v>100000573897</v>
      </c>
      <c r="C4167" s="25">
        <v>0</v>
      </c>
      <c r="D4167" s="24" t="s">
        <v>1609</v>
      </c>
      <c r="E4167" s="24" t="s">
        <v>1630</v>
      </c>
      <c r="F4167" s="23">
        <v>11770</v>
      </c>
      <c r="G4167" s="23">
        <v>-11769</v>
      </c>
      <c r="H4167" s="27">
        <v>1</v>
      </c>
      <c r="I4167" s="114"/>
      <c r="J4167" s="17"/>
    </row>
    <row r="4168" spans="1:10" s="15" customFormat="1" ht="23.25" customHeight="1" x14ac:dyDescent="0.55000000000000004">
      <c r="A4168" s="25">
        <v>1011</v>
      </c>
      <c r="B4168" s="26">
        <v>100000573898</v>
      </c>
      <c r="C4168" s="25">
        <v>0</v>
      </c>
      <c r="D4168" s="24" t="s">
        <v>1609</v>
      </c>
      <c r="E4168" s="24" t="s">
        <v>1630</v>
      </c>
      <c r="F4168" s="23">
        <v>11770</v>
      </c>
      <c r="G4168" s="23">
        <v>-11769</v>
      </c>
      <c r="H4168" s="27">
        <v>1</v>
      </c>
      <c r="I4168" s="114"/>
      <c r="J4168" s="17"/>
    </row>
    <row r="4169" spans="1:10" s="15" customFormat="1" ht="23.25" customHeight="1" x14ac:dyDescent="0.55000000000000004">
      <c r="A4169" s="25">
        <v>1012</v>
      </c>
      <c r="B4169" s="26">
        <v>100000573899</v>
      </c>
      <c r="C4169" s="25">
        <v>0</v>
      </c>
      <c r="D4169" s="24" t="s">
        <v>1609</v>
      </c>
      <c r="E4169" s="24" t="s">
        <v>1630</v>
      </c>
      <c r="F4169" s="23">
        <v>11770</v>
      </c>
      <c r="G4169" s="23">
        <v>-11769</v>
      </c>
      <c r="H4169" s="27">
        <v>1</v>
      </c>
      <c r="I4169" s="114"/>
      <c r="J4169" s="17"/>
    </row>
    <row r="4170" spans="1:10" s="15" customFormat="1" ht="23.25" customHeight="1" x14ac:dyDescent="0.55000000000000004">
      <c r="A4170" s="25">
        <v>1013</v>
      </c>
      <c r="B4170" s="26">
        <v>100000573900</v>
      </c>
      <c r="C4170" s="25">
        <v>0</v>
      </c>
      <c r="D4170" s="24" t="s">
        <v>1609</v>
      </c>
      <c r="E4170" s="24" t="s">
        <v>1630</v>
      </c>
      <c r="F4170" s="23">
        <v>11770</v>
      </c>
      <c r="G4170" s="23">
        <v>-11769</v>
      </c>
      <c r="H4170" s="27">
        <v>1</v>
      </c>
      <c r="I4170" s="114"/>
      <c r="J4170" s="17"/>
    </row>
    <row r="4171" spans="1:10" s="15" customFormat="1" ht="23.25" customHeight="1" x14ac:dyDescent="0.55000000000000004">
      <c r="A4171" s="25">
        <v>1014</v>
      </c>
      <c r="B4171" s="26">
        <v>100000573901</v>
      </c>
      <c r="C4171" s="25">
        <v>0</v>
      </c>
      <c r="D4171" s="24" t="s">
        <v>1609</v>
      </c>
      <c r="E4171" s="24" t="s">
        <v>1630</v>
      </c>
      <c r="F4171" s="23">
        <v>11770</v>
      </c>
      <c r="G4171" s="23">
        <v>-11769</v>
      </c>
      <c r="H4171" s="27">
        <v>1</v>
      </c>
      <c r="I4171" s="114"/>
      <c r="J4171" s="17"/>
    </row>
    <row r="4172" spans="1:10" s="15" customFormat="1" ht="23.25" customHeight="1" x14ac:dyDescent="0.55000000000000004">
      <c r="A4172" s="25">
        <v>1015</v>
      </c>
      <c r="B4172" s="26">
        <v>100000573902</v>
      </c>
      <c r="C4172" s="25">
        <v>0</v>
      </c>
      <c r="D4172" s="24" t="s">
        <v>1609</v>
      </c>
      <c r="E4172" s="24" t="s">
        <v>1630</v>
      </c>
      <c r="F4172" s="23">
        <v>11770</v>
      </c>
      <c r="G4172" s="23">
        <v>-11769</v>
      </c>
      <c r="H4172" s="27">
        <v>1</v>
      </c>
      <c r="I4172" s="114"/>
      <c r="J4172" s="17"/>
    </row>
    <row r="4173" spans="1:10" s="15" customFormat="1" ht="23.25" customHeight="1" x14ac:dyDescent="0.55000000000000004">
      <c r="A4173" s="25">
        <v>1016</v>
      </c>
      <c r="B4173" s="26">
        <v>100000573903</v>
      </c>
      <c r="C4173" s="25">
        <v>0</v>
      </c>
      <c r="D4173" s="24" t="s">
        <v>1609</v>
      </c>
      <c r="E4173" s="24" t="s">
        <v>1630</v>
      </c>
      <c r="F4173" s="23">
        <v>11770</v>
      </c>
      <c r="G4173" s="23">
        <v>-11769</v>
      </c>
      <c r="H4173" s="27">
        <v>1</v>
      </c>
      <c r="I4173" s="114"/>
      <c r="J4173" s="17"/>
    </row>
    <row r="4174" spans="1:10" s="15" customFormat="1" ht="23.25" customHeight="1" x14ac:dyDescent="0.55000000000000004">
      <c r="A4174" s="25">
        <v>1017</v>
      </c>
      <c r="B4174" s="26">
        <v>100000573904</v>
      </c>
      <c r="C4174" s="25">
        <v>0</v>
      </c>
      <c r="D4174" s="24" t="s">
        <v>1609</v>
      </c>
      <c r="E4174" s="24" t="s">
        <v>1630</v>
      </c>
      <c r="F4174" s="23">
        <v>11770</v>
      </c>
      <c r="G4174" s="23">
        <v>-11769</v>
      </c>
      <c r="H4174" s="27">
        <v>1</v>
      </c>
      <c r="I4174" s="114"/>
      <c r="J4174" s="17"/>
    </row>
    <row r="4175" spans="1:10" s="15" customFormat="1" ht="23.25" customHeight="1" x14ac:dyDescent="0.55000000000000004">
      <c r="A4175" s="25">
        <v>1018</v>
      </c>
      <c r="B4175" s="26">
        <v>100000573905</v>
      </c>
      <c r="C4175" s="25">
        <v>0</v>
      </c>
      <c r="D4175" s="24" t="s">
        <v>1609</v>
      </c>
      <c r="E4175" s="24" t="s">
        <v>1630</v>
      </c>
      <c r="F4175" s="23">
        <v>11770</v>
      </c>
      <c r="G4175" s="23">
        <v>-11769</v>
      </c>
      <c r="H4175" s="27">
        <v>1</v>
      </c>
      <c r="I4175" s="114"/>
      <c r="J4175" s="17"/>
    </row>
    <row r="4176" spans="1:10" s="15" customFormat="1" ht="23.25" customHeight="1" x14ac:dyDescent="0.55000000000000004">
      <c r="A4176" s="25">
        <v>1019</v>
      </c>
      <c r="B4176" s="26">
        <v>100000573906</v>
      </c>
      <c r="C4176" s="25">
        <v>0</v>
      </c>
      <c r="D4176" s="24" t="s">
        <v>1609</v>
      </c>
      <c r="E4176" s="24" t="s">
        <v>1630</v>
      </c>
      <c r="F4176" s="23">
        <v>11770</v>
      </c>
      <c r="G4176" s="23">
        <v>-11769</v>
      </c>
      <c r="H4176" s="27">
        <v>1</v>
      </c>
      <c r="I4176" s="114"/>
      <c r="J4176" s="17"/>
    </row>
    <row r="4177" spans="1:10" s="15" customFormat="1" ht="23.25" customHeight="1" x14ac:dyDescent="0.55000000000000004">
      <c r="A4177" s="25">
        <v>1020</v>
      </c>
      <c r="B4177" s="26">
        <v>100000573907</v>
      </c>
      <c r="C4177" s="25">
        <v>0</v>
      </c>
      <c r="D4177" s="24" t="s">
        <v>1609</v>
      </c>
      <c r="E4177" s="24" t="s">
        <v>1630</v>
      </c>
      <c r="F4177" s="23">
        <v>11770</v>
      </c>
      <c r="G4177" s="23">
        <v>-11769</v>
      </c>
      <c r="H4177" s="27">
        <v>1</v>
      </c>
      <c r="I4177" s="114"/>
      <c r="J4177" s="17"/>
    </row>
    <row r="4178" spans="1:10" s="15" customFormat="1" ht="23.25" customHeight="1" x14ac:dyDescent="0.55000000000000004">
      <c r="A4178" s="25">
        <v>1021</v>
      </c>
      <c r="B4178" s="26">
        <v>100000573908</v>
      </c>
      <c r="C4178" s="25">
        <v>0</v>
      </c>
      <c r="D4178" s="24" t="s">
        <v>1609</v>
      </c>
      <c r="E4178" s="24" t="s">
        <v>1630</v>
      </c>
      <c r="F4178" s="23">
        <v>11770</v>
      </c>
      <c r="G4178" s="23">
        <v>-11769</v>
      </c>
      <c r="H4178" s="27">
        <v>1</v>
      </c>
      <c r="I4178" s="114"/>
      <c r="J4178" s="17"/>
    </row>
    <row r="4179" spans="1:10" s="15" customFormat="1" ht="23.25" customHeight="1" x14ac:dyDescent="0.55000000000000004">
      <c r="A4179" s="25">
        <v>1022</v>
      </c>
      <c r="B4179" s="26">
        <v>100000573909</v>
      </c>
      <c r="C4179" s="25">
        <v>0</v>
      </c>
      <c r="D4179" s="24" t="s">
        <v>1609</v>
      </c>
      <c r="E4179" s="24" t="s">
        <v>1630</v>
      </c>
      <c r="F4179" s="23">
        <v>11770</v>
      </c>
      <c r="G4179" s="23">
        <v>-11769</v>
      </c>
      <c r="H4179" s="27">
        <v>1</v>
      </c>
      <c r="I4179" s="114"/>
      <c r="J4179" s="17"/>
    </row>
    <row r="4180" spans="1:10" s="15" customFormat="1" ht="23.25" customHeight="1" x14ac:dyDescent="0.55000000000000004">
      <c r="A4180" s="25">
        <v>1023</v>
      </c>
      <c r="B4180" s="26">
        <v>100000573910</v>
      </c>
      <c r="C4180" s="25">
        <v>0</v>
      </c>
      <c r="D4180" s="24" t="s">
        <v>1609</v>
      </c>
      <c r="E4180" s="24" t="s">
        <v>1630</v>
      </c>
      <c r="F4180" s="23">
        <v>11770</v>
      </c>
      <c r="G4180" s="23">
        <v>-11769</v>
      </c>
      <c r="H4180" s="27">
        <v>1</v>
      </c>
      <c r="I4180" s="114"/>
      <c r="J4180" s="17"/>
    </row>
    <row r="4181" spans="1:10" s="15" customFormat="1" ht="23.25" customHeight="1" x14ac:dyDescent="0.55000000000000004">
      <c r="A4181" s="25">
        <v>1024</v>
      </c>
      <c r="B4181" s="26">
        <v>100000573911</v>
      </c>
      <c r="C4181" s="25">
        <v>0</v>
      </c>
      <c r="D4181" s="24" t="s">
        <v>1609</v>
      </c>
      <c r="E4181" s="24" t="s">
        <v>1630</v>
      </c>
      <c r="F4181" s="23">
        <v>11770</v>
      </c>
      <c r="G4181" s="23">
        <v>-11769</v>
      </c>
      <c r="H4181" s="27">
        <v>1</v>
      </c>
      <c r="I4181" s="114"/>
      <c r="J4181" s="17"/>
    </row>
    <row r="4182" spans="1:10" s="15" customFormat="1" ht="23.25" customHeight="1" x14ac:dyDescent="0.55000000000000004">
      <c r="A4182" s="25">
        <v>1025</v>
      </c>
      <c r="B4182" s="26">
        <v>100000573912</v>
      </c>
      <c r="C4182" s="25">
        <v>0</v>
      </c>
      <c r="D4182" s="24" t="s">
        <v>1609</v>
      </c>
      <c r="E4182" s="24" t="s">
        <v>1630</v>
      </c>
      <c r="F4182" s="23">
        <v>11770</v>
      </c>
      <c r="G4182" s="23">
        <v>-11769</v>
      </c>
      <c r="H4182" s="27">
        <v>1</v>
      </c>
      <c r="I4182" s="114"/>
      <c r="J4182" s="17"/>
    </row>
    <row r="4183" spans="1:10" s="15" customFormat="1" ht="23.25" customHeight="1" x14ac:dyDescent="0.55000000000000004">
      <c r="A4183" s="25">
        <v>1026</v>
      </c>
      <c r="B4183" s="26">
        <v>100000573913</v>
      </c>
      <c r="C4183" s="25">
        <v>0</v>
      </c>
      <c r="D4183" s="24" t="s">
        <v>1609</v>
      </c>
      <c r="E4183" s="24" t="s">
        <v>1630</v>
      </c>
      <c r="F4183" s="23">
        <v>11770</v>
      </c>
      <c r="G4183" s="23">
        <v>-11769</v>
      </c>
      <c r="H4183" s="27">
        <v>1</v>
      </c>
      <c r="I4183" s="114"/>
      <c r="J4183" s="17"/>
    </row>
    <row r="4184" spans="1:10" s="15" customFormat="1" ht="23.25" customHeight="1" x14ac:dyDescent="0.55000000000000004">
      <c r="A4184" s="25">
        <v>1027</v>
      </c>
      <c r="B4184" s="26">
        <v>100000573914</v>
      </c>
      <c r="C4184" s="25">
        <v>0</v>
      </c>
      <c r="D4184" s="24" t="s">
        <v>1609</v>
      </c>
      <c r="E4184" s="24" t="s">
        <v>1630</v>
      </c>
      <c r="F4184" s="23">
        <v>11770</v>
      </c>
      <c r="G4184" s="23">
        <v>-11769</v>
      </c>
      <c r="H4184" s="27">
        <v>1</v>
      </c>
      <c r="I4184" s="114"/>
      <c r="J4184" s="17"/>
    </row>
    <row r="4185" spans="1:10" s="15" customFormat="1" ht="23.25" customHeight="1" x14ac:dyDescent="0.55000000000000004">
      <c r="A4185" s="25">
        <v>1028</v>
      </c>
      <c r="B4185" s="26">
        <v>100000573915</v>
      </c>
      <c r="C4185" s="25">
        <v>0</v>
      </c>
      <c r="D4185" s="24" t="s">
        <v>1609</v>
      </c>
      <c r="E4185" s="24" t="s">
        <v>1630</v>
      </c>
      <c r="F4185" s="23">
        <v>11770</v>
      </c>
      <c r="G4185" s="23">
        <v>-11769</v>
      </c>
      <c r="H4185" s="27">
        <v>1</v>
      </c>
      <c r="I4185" s="114"/>
      <c r="J4185" s="17"/>
    </row>
    <row r="4186" spans="1:10" s="15" customFormat="1" ht="23.25" customHeight="1" x14ac:dyDescent="0.55000000000000004">
      <c r="A4186" s="25">
        <v>1029</v>
      </c>
      <c r="B4186" s="26">
        <v>100000573916</v>
      </c>
      <c r="C4186" s="25">
        <v>0</v>
      </c>
      <c r="D4186" s="24" t="s">
        <v>1609</v>
      </c>
      <c r="E4186" s="24" t="s">
        <v>1630</v>
      </c>
      <c r="F4186" s="23">
        <v>11770</v>
      </c>
      <c r="G4186" s="23">
        <v>-11769</v>
      </c>
      <c r="H4186" s="27">
        <v>1</v>
      </c>
      <c r="I4186" s="114"/>
      <c r="J4186" s="17"/>
    </row>
    <row r="4187" spans="1:10" s="15" customFormat="1" ht="23.25" customHeight="1" x14ac:dyDescent="0.55000000000000004">
      <c r="A4187" s="25">
        <v>1030</v>
      </c>
      <c r="B4187" s="26">
        <v>100000573917</v>
      </c>
      <c r="C4187" s="25">
        <v>0</v>
      </c>
      <c r="D4187" s="24" t="s">
        <v>1609</v>
      </c>
      <c r="E4187" s="24" t="s">
        <v>1630</v>
      </c>
      <c r="F4187" s="23">
        <v>11770</v>
      </c>
      <c r="G4187" s="23">
        <v>-11769</v>
      </c>
      <c r="H4187" s="27">
        <v>1</v>
      </c>
      <c r="I4187" s="114"/>
      <c r="J4187" s="17"/>
    </row>
    <row r="4188" spans="1:10" s="15" customFormat="1" ht="23.25" customHeight="1" x14ac:dyDescent="0.55000000000000004">
      <c r="A4188" s="25">
        <v>1031</v>
      </c>
      <c r="B4188" s="26">
        <v>100000573918</v>
      </c>
      <c r="C4188" s="25">
        <v>0</v>
      </c>
      <c r="D4188" s="24" t="s">
        <v>1609</v>
      </c>
      <c r="E4188" s="24" t="s">
        <v>1630</v>
      </c>
      <c r="F4188" s="23">
        <v>11770</v>
      </c>
      <c r="G4188" s="23">
        <v>-11769</v>
      </c>
      <c r="H4188" s="27">
        <v>1</v>
      </c>
      <c r="I4188" s="114"/>
      <c r="J4188" s="17"/>
    </row>
    <row r="4189" spans="1:10" s="15" customFormat="1" ht="23.25" customHeight="1" x14ac:dyDescent="0.55000000000000004">
      <c r="A4189" s="25">
        <v>1032</v>
      </c>
      <c r="B4189" s="26">
        <v>100000573919</v>
      </c>
      <c r="C4189" s="25">
        <v>0</v>
      </c>
      <c r="D4189" s="24" t="s">
        <v>1609</v>
      </c>
      <c r="E4189" s="24" t="s">
        <v>1630</v>
      </c>
      <c r="F4189" s="23">
        <v>11770</v>
      </c>
      <c r="G4189" s="23">
        <v>-11769</v>
      </c>
      <c r="H4189" s="27">
        <v>1</v>
      </c>
      <c r="I4189" s="114"/>
      <c r="J4189" s="17"/>
    </row>
    <row r="4190" spans="1:10" s="15" customFormat="1" ht="23.25" customHeight="1" x14ac:dyDescent="0.55000000000000004">
      <c r="A4190" s="25">
        <v>1033</v>
      </c>
      <c r="B4190" s="26">
        <v>100000573920</v>
      </c>
      <c r="C4190" s="25">
        <v>0</v>
      </c>
      <c r="D4190" s="24" t="s">
        <v>1609</v>
      </c>
      <c r="E4190" s="24" t="s">
        <v>1630</v>
      </c>
      <c r="F4190" s="23">
        <v>11770</v>
      </c>
      <c r="G4190" s="23">
        <v>-11769</v>
      </c>
      <c r="H4190" s="27">
        <v>1</v>
      </c>
      <c r="I4190" s="114"/>
      <c r="J4190" s="17"/>
    </row>
    <row r="4191" spans="1:10" s="15" customFormat="1" ht="23.25" customHeight="1" x14ac:dyDescent="0.55000000000000004">
      <c r="A4191" s="25">
        <v>1034</v>
      </c>
      <c r="B4191" s="26">
        <v>100000573921</v>
      </c>
      <c r="C4191" s="25">
        <v>0</v>
      </c>
      <c r="D4191" s="24" t="s">
        <v>1609</v>
      </c>
      <c r="E4191" s="24" t="s">
        <v>1630</v>
      </c>
      <c r="F4191" s="23">
        <v>11770</v>
      </c>
      <c r="G4191" s="23">
        <v>-11769</v>
      </c>
      <c r="H4191" s="27">
        <v>1</v>
      </c>
      <c r="I4191" s="114"/>
      <c r="J4191" s="17"/>
    </row>
    <row r="4192" spans="1:10" s="15" customFormat="1" ht="23.25" customHeight="1" x14ac:dyDescent="0.55000000000000004">
      <c r="A4192" s="25">
        <v>1035</v>
      </c>
      <c r="B4192" s="26">
        <v>100000573922</v>
      </c>
      <c r="C4192" s="25">
        <v>0</v>
      </c>
      <c r="D4192" s="24" t="s">
        <v>1609</v>
      </c>
      <c r="E4192" s="24" t="s">
        <v>1630</v>
      </c>
      <c r="F4192" s="23">
        <v>11770</v>
      </c>
      <c r="G4192" s="23">
        <v>-11769</v>
      </c>
      <c r="H4192" s="27">
        <v>1</v>
      </c>
      <c r="I4192" s="114"/>
      <c r="J4192" s="17"/>
    </row>
    <row r="4193" spans="1:10" s="15" customFormat="1" ht="23.25" customHeight="1" x14ac:dyDescent="0.55000000000000004">
      <c r="A4193" s="25">
        <v>1036</v>
      </c>
      <c r="B4193" s="26">
        <v>100000573923</v>
      </c>
      <c r="C4193" s="25">
        <v>0</v>
      </c>
      <c r="D4193" s="24" t="s">
        <v>1609</v>
      </c>
      <c r="E4193" s="24" t="s">
        <v>1630</v>
      </c>
      <c r="F4193" s="23">
        <v>11770</v>
      </c>
      <c r="G4193" s="23">
        <v>-11769</v>
      </c>
      <c r="H4193" s="27">
        <v>1</v>
      </c>
      <c r="I4193" s="114"/>
      <c r="J4193" s="17"/>
    </row>
    <row r="4194" spans="1:10" s="15" customFormat="1" ht="23.25" customHeight="1" x14ac:dyDescent="0.55000000000000004">
      <c r="A4194" s="25">
        <v>1037</v>
      </c>
      <c r="B4194" s="26">
        <v>100000573924</v>
      </c>
      <c r="C4194" s="25">
        <v>0</v>
      </c>
      <c r="D4194" s="24" t="s">
        <v>1609</v>
      </c>
      <c r="E4194" s="24" t="s">
        <v>1630</v>
      </c>
      <c r="F4194" s="23">
        <v>11770</v>
      </c>
      <c r="G4194" s="23">
        <v>-11769</v>
      </c>
      <c r="H4194" s="27">
        <v>1</v>
      </c>
      <c r="I4194" s="114"/>
      <c r="J4194" s="17"/>
    </row>
    <row r="4195" spans="1:10" s="15" customFormat="1" ht="23.25" customHeight="1" x14ac:dyDescent="0.55000000000000004">
      <c r="A4195" s="25">
        <v>1038</v>
      </c>
      <c r="B4195" s="26">
        <v>100000573925</v>
      </c>
      <c r="C4195" s="25">
        <v>0</v>
      </c>
      <c r="D4195" s="24" t="s">
        <v>1609</v>
      </c>
      <c r="E4195" s="24" t="s">
        <v>1630</v>
      </c>
      <c r="F4195" s="23">
        <v>11770</v>
      </c>
      <c r="G4195" s="23">
        <v>-11769</v>
      </c>
      <c r="H4195" s="27">
        <v>1</v>
      </c>
      <c r="I4195" s="114"/>
      <c r="J4195" s="17"/>
    </row>
    <row r="4196" spans="1:10" s="15" customFormat="1" ht="23.25" customHeight="1" x14ac:dyDescent="0.55000000000000004">
      <c r="A4196" s="25">
        <v>1039</v>
      </c>
      <c r="B4196" s="26">
        <v>100000573926</v>
      </c>
      <c r="C4196" s="25">
        <v>0</v>
      </c>
      <c r="D4196" s="24" t="s">
        <v>1609</v>
      </c>
      <c r="E4196" s="24" t="s">
        <v>1630</v>
      </c>
      <c r="F4196" s="23">
        <v>11770</v>
      </c>
      <c r="G4196" s="23">
        <v>-11769</v>
      </c>
      <c r="H4196" s="27">
        <v>1</v>
      </c>
      <c r="I4196" s="114"/>
      <c r="J4196" s="17"/>
    </row>
    <row r="4197" spans="1:10" s="15" customFormat="1" ht="23.25" customHeight="1" x14ac:dyDescent="0.55000000000000004">
      <c r="A4197" s="25">
        <v>1040</v>
      </c>
      <c r="B4197" s="26">
        <v>100000573927</v>
      </c>
      <c r="C4197" s="25">
        <v>0</v>
      </c>
      <c r="D4197" s="24" t="s">
        <v>1609</v>
      </c>
      <c r="E4197" s="24" t="s">
        <v>1630</v>
      </c>
      <c r="F4197" s="23">
        <v>11770</v>
      </c>
      <c r="G4197" s="23">
        <v>-11769</v>
      </c>
      <c r="H4197" s="27">
        <v>1</v>
      </c>
      <c r="I4197" s="114"/>
      <c r="J4197" s="17"/>
    </row>
    <row r="4198" spans="1:10" s="15" customFormat="1" ht="23.25" customHeight="1" x14ac:dyDescent="0.55000000000000004">
      <c r="A4198" s="25">
        <v>1041</v>
      </c>
      <c r="B4198" s="26">
        <v>100000573928</v>
      </c>
      <c r="C4198" s="25">
        <v>0</v>
      </c>
      <c r="D4198" s="24" t="s">
        <v>1609</v>
      </c>
      <c r="E4198" s="24" t="s">
        <v>1630</v>
      </c>
      <c r="F4198" s="23">
        <v>11770</v>
      </c>
      <c r="G4198" s="23">
        <v>-11769</v>
      </c>
      <c r="H4198" s="27">
        <v>1</v>
      </c>
      <c r="I4198" s="114"/>
      <c r="J4198" s="17"/>
    </row>
    <row r="4199" spans="1:10" s="15" customFormat="1" ht="23.25" customHeight="1" x14ac:dyDescent="0.55000000000000004">
      <c r="A4199" s="25">
        <v>1042</v>
      </c>
      <c r="B4199" s="26">
        <v>100000573929</v>
      </c>
      <c r="C4199" s="25">
        <v>0</v>
      </c>
      <c r="D4199" s="24" t="s">
        <v>1609</v>
      </c>
      <c r="E4199" s="24" t="s">
        <v>1630</v>
      </c>
      <c r="F4199" s="23">
        <v>11770</v>
      </c>
      <c r="G4199" s="23">
        <v>-11769</v>
      </c>
      <c r="H4199" s="27">
        <v>1</v>
      </c>
      <c r="I4199" s="114"/>
      <c r="J4199" s="17"/>
    </row>
    <row r="4200" spans="1:10" s="15" customFormat="1" ht="23.25" customHeight="1" x14ac:dyDescent="0.55000000000000004">
      <c r="A4200" s="25">
        <v>1043</v>
      </c>
      <c r="B4200" s="26">
        <v>100000573930</v>
      </c>
      <c r="C4200" s="25">
        <v>0</v>
      </c>
      <c r="D4200" s="24" t="s">
        <v>1609</v>
      </c>
      <c r="E4200" s="24" t="s">
        <v>1630</v>
      </c>
      <c r="F4200" s="23">
        <v>11770</v>
      </c>
      <c r="G4200" s="23">
        <v>-11769</v>
      </c>
      <c r="H4200" s="27">
        <v>1</v>
      </c>
      <c r="I4200" s="114"/>
      <c r="J4200" s="17"/>
    </row>
    <row r="4201" spans="1:10" s="15" customFormat="1" ht="23.25" customHeight="1" x14ac:dyDescent="0.55000000000000004">
      <c r="A4201" s="25">
        <v>1044</v>
      </c>
      <c r="B4201" s="26">
        <v>100000573931</v>
      </c>
      <c r="C4201" s="25">
        <v>0</v>
      </c>
      <c r="D4201" s="24" t="s">
        <v>1609</v>
      </c>
      <c r="E4201" s="24" t="s">
        <v>1630</v>
      </c>
      <c r="F4201" s="23">
        <v>11770</v>
      </c>
      <c r="G4201" s="23">
        <v>-11769</v>
      </c>
      <c r="H4201" s="27">
        <v>1</v>
      </c>
      <c r="I4201" s="114"/>
      <c r="J4201" s="17"/>
    </row>
    <row r="4202" spans="1:10" s="15" customFormat="1" ht="23.25" customHeight="1" x14ac:dyDescent="0.55000000000000004">
      <c r="A4202" s="25">
        <v>1045</v>
      </c>
      <c r="B4202" s="26">
        <v>100000573932</v>
      </c>
      <c r="C4202" s="25">
        <v>0</v>
      </c>
      <c r="D4202" s="24" t="s">
        <v>1609</v>
      </c>
      <c r="E4202" s="24" t="s">
        <v>1630</v>
      </c>
      <c r="F4202" s="23">
        <v>11770</v>
      </c>
      <c r="G4202" s="23">
        <v>-11769</v>
      </c>
      <c r="H4202" s="27">
        <v>1</v>
      </c>
      <c r="I4202" s="114"/>
      <c r="J4202" s="17"/>
    </row>
    <row r="4203" spans="1:10" s="15" customFormat="1" ht="23.25" customHeight="1" x14ac:dyDescent="0.55000000000000004">
      <c r="A4203" s="25">
        <v>1046</v>
      </c>
      <c r="B4203" s="26">
        <v>100000573933</v>
      </c>
      <c r="C4203" s="25">
        <v>0</v>
      </c>
      <c r="D4203" s="24" t="s">
        <v>1609</v>
      </c>
      <c r="E4203" s="24" t="s">
        <v>1630</v>
      </c>
      <c r="F4203" s="23">
        <v>11770</v>
      </c>
      <c r="G4203" s="23">
        <v>-11769</v>
      </c>
      <c r="H4203" s="27">
        <v>1</v>
      </c>
      <c r="I4203" s="114"/>
      <c r="J4203" s="17"/>
    </row>
    <row r="4204" spans="1:10" s="15" customFormat="1" ht="23.25" customHeight="1" x14ac:dyDescent="0.55000000000000004">
      <c r="A4204" s="25">
        <v>1047</v>
      </c>
      <c r="B4204" s="26">
        <v>100000573934</v>
      </c>
      <c r="C4204" s="25">
        <v>0</v>
      </c>
      <c r="D4204" s="24" t="s">
        <v>1609</v>
      </c>
      <c r="E4204" s="24" t="s">
        <v>1630</v>
      </c>
      <c r="F4204" s="23">
        <v>11770</v>
      </c>
      <c r="G4204" s="23">
        <v>-11769</v>
      </c>
      <c r="H4204" s="27">
        <v>1</v>
      </c>
      <c r="I4204" s="114"/>
      <c r="J4204" s="17"/>
    </row>
    <row r="4205" spans="1:10" s="15" customFormat="1" ht="23.25" customHeight="1" x14ac:dyDescent="0.55000000000000004">
      <c r="A4205" s="25">
        <v>1048</v>
      </c>
      <c r="B4205" s="26">
        <v>100000573935</v>
      </c>
      <c r="C4205" s="25">
        <v>0</v>
      </c>
      <c r="D4205" s="24" t="s">
        <v>1609</v>
      </c>
      <c r="E4205" s="24" t="s">
        <v>1630</v>
      </c>
      <c r="F4205" s="23">
        <v>11770</v>
      </c>
      <c r="G4205" s="23">
        <v>-11769</v>
      </c>
      <c r="H4205" s="27">
        <v>1</v>
      </c>
      <c r="I4205" s="114"/>
      <c r="J4205" s="17"/>
    </row>
    <row r="4206" spans="1:10" s="15" customFormat="1" ht="23.25" customHeight="1" x14ac:dyDescent="0.55000000000000004">
      <c r="A4206" s="25">
        <v>1049</v>
      </c>
      <c r="B4206" s="26">
        <v>100000573936</v>
      </c>
      <c r="C4206" s="25">
        <v>0</v>
      </c>
      <c r="D4206" s="24" t="s">
        <v>1609</v>
      </c>
      <c r="E4206" s="24" t="s">
        <v>1630</v>
      </c>
      <c r="F4206" s="23">
        <v>11770</v>
      </c>
      <c r="G4206" s="23">
        <v>-11769</v>
      </c>
      <c r="H4206" s="27">
        <v>1</v>
      </c>
      <c r="I4206" s="114"/>
      <c r="J4206" s="17"/>
    </row>
    <row r="4207" spans="1:10" s="15" customFormat="1" ht="23.25" customHeight="1" x14ac:dyDescent="0.55000000000000004">
      <c r="A4207" s="25">
        <v>1050</v>
      </c>
      <c r="B4207" s="26">
        <v>100000573937</v>
      </c>
      <c r="C4207" s="25">
        <v>0</v>
      </c>
      <c r="D4207" s="24" t="s">
        <v>1609</v>
      </c>
      <c r="E4207" s="24" t="s">
        <v>1631</v>
      </c>
      <c r="F4207" s="23">
        <v>1391000</v>
      </c>
      <c r="G4207" s="23">
        <v>-1390999</v>
      </c>
      <c r="H4207" s="27">
        <v>1</v>
      </c>
      <c r="I4207" s="114"/>
      <c r="J4207" s="17"/>
    </row>
    <row r="4208" spans="1:10" s="15" customFormat="1" ht="23.25" customHeight="1" x14ac:dyDescent="0.55000000000000004">
      <c r="A4208" s="25">
        <v>1051</v>
      </c>
      <c r="B4208" s="26">
        <v>100000573938</v>
      </c>
      <c r="C4208" s="25">
        <v>0</v>
      </c>
      <c r="D4208" s="24" t="s">
        <v>1609</v>
      </c>
      <c r="E4208" s="24" t="s">
        <v>1632</v>
      </c>
      <c r="F4208" s="23">
        <v>3210000</v>
      </c>
      <c r="G4208" s="23">
        <v>-3209999</v>
      </c>
      <c r="H4208" s="27">
        <v>1</v>
      </c>
      <c r="I4208" s="114"/>
      <c r="J4208" s="17"/>
    </row>
    <row r="4209" spans="1:10" s="15" customFormat="1" ht="23.25" customHeight="1" x14ac:dyDescent="0.55000000000000004">
      <c r="A4209" s="25">
        <v>1052</v>
      </c>
      <c r="B4209" s="26">
        <v>100000573939</v>
      </c>
      <c r="C4209" s="25">
        <v>0</v>
      </c>
      <c r="D4209" s="24" t="s">
        <v>1609</v>
      </c>
      <c r="E4209" s="24" t="s">
        <v>1633</v>
      </c>
      <c r="F4209" s="23">
        <v>89952850</v>
      </c>
      <c r="G4209" s="23">
        <v>-89952849</v>
      </c>
      <c r="H4209" s="27">
        <v>1</v>
      </c>
      <c r="I4209" s="114"/>
      <c r="J4209" s="17"/>
    </row>
    <row r="4210" spans="1:10" s="15" customFormat="1" ht="23.25" customHeight="1" x14ac:dyDescent="0.55000000000000004">
      <c r="A4210" s="25">
        <v>1053</v>
      </c>
      <c r="B4210" s="26">
        <v>100000573940</v>
      </c>
      <c r="C4210" s="25">
        <v>0</v>
      </c>
      <c r="D4210" s="24" t="s">
        <v>1609</v>
      </c>
      <c r="E4210" s="24" t="s">
        <v>1623</v>
      </c>
      <c r="F4210" s="23">
        <v>37450</v>
      </c>
      <c r="G4210" s="23">
        <v>-37449</v>
      </c>
      <c r="H4210" s="27">
        <v>1</v>
      </c>
      <c r="I4210" s="114"/>
      <c r="J4210" s="17"/>
    </row>
    <row r="4211" spans="1:10" s="15" customFormat="1" ht="23.25" customHeight="1" x14ac:dyDescent="0.55000000000000004">
      <c r="A4211" s="25">
        <v>1054</v>
      </c>
      <c r="B4211" s="26">
        <v>100000573941</v>
      </c>
      <c r="C4211" s="25">
        <v>0</v>
      </c>
      <c r="D4211" s="24" t="s">
        <v>1609</v>
      </c>
      <c r="E4211" s="24" t="s">
        <v>1623</v>
      </c>
      <c r="F4211" s="23">
        <v>37450</v>
      </c>
      <c r="G4211" s="23">
        <v>-37449</v>
      </c>
      <c r="H4211" s="27">
        <v>1</v>
      </c>
      <c r="I4211" s="114"/>
      <c r="J4211" s="17"/>
    </row>
    <row r="4212" spans="1:10" s="15" customFormat="1" ht="23.25" customHeight="1" x14ac:dyDescent="0.55000000000000004">
      <c r="A4212" s="25">
        <v>1055</v>
      </c>
      <c r="B4212" s="26">
        <v>100000573942</v>
      </c>
      <c r="C4212" s="25">
        <v>0</v>
      </c>
      <c r="D4212" s="24" t="s">
        <v>1609</v>
      </c>
      <c r="E4212" s="24" t="s">
        <v>1623</v>
      </c>
      <c r="F4212" s="23">
        <v>37450</v>
      </c>
      <c r="G4212" s="23">
        <v>-37449</v>
      </c>
      <c r="H4212" s="27">
        <v>1</v>
      </c>
      <c r="I4212" s="114"/>
      <c r="J4212" s="17"/>
    </row>
    <row r="4213" spans="1:10" s="15" customFormat="1" ht="23.25" customHeight="1" x14ac:dyDescent="0.55000000000000004">
      <c r="A4213" s="25">
        <v>1056</v>
      </c>
      <c r="B4213" s="26">
        <v>100000573943</v>
      </c>
      <c r="C4213" s="25">
        <v>0</v>
      </c>
      <c r="D4213" s="24" t="s">
        <v>1609</v>
      </c>
      <c r="E4213" s="24" t="s">
        <v>1623</v>
      </c>
      <c r="F4213" s="23">
        <v>37450</v>
      </c>
      <c r="G4213" s="23">
        <v>-37449</v>
      </c>
      <c r="H4213" s="27">
        <v>1</v>
      </c>
      <c r="I4213" s="114"/>
      <c r="J4213" s="17"/>
    </row>
    <row r="4214" spans="1:10" s="15" customFormat="1" ht="23.25" customHeight="1" x14ac:dyDescent="0.55000000000000004">
      <c r="A4214" s="25">
        <v>1057</v>
      </c>
      <c r="B4214" s="26">
        <v>100000573944</v>
      </c>
      <c r="C4214" s="25">
        <v>0</v>
      </c>
      <c r="D4214" s="24" t="s">
        <v>1609</v>
      </c>
      <c r="E4214" s="24" t="s">
        <v>1623</v>
      </c>
      <c r="F4214" s="23">
        <v>37450</v>
      </c>
      <c r="G4214" s="23">
        <v>-37449</v>
      </c>
      <c r="H4214" s="27">
        <v>1</v>
      </c>
      <c r="I4214" s="114"/>
      <c r="J4214" s="17"/>
    </row>
    <row r="4215" spans="1:10" s="15" customFormat="1" ht="23.25" customHeight="1" x14ac:dyDescent="0.55000000000000004">
      <c r="A4215" s="25">
        <v>1058</v>
      </c>
      <c r="B4215" s="26">
        <v>100000573945</v>
      </c>
      <c r="C4215" s="25">
        <v>0</v>
      </c>
      <c r="D4215" s="24" t="s">
        <v>1609</v>
      </c>
      <c r="E4215" s="24" t="s">
        <v>1623</v>
      </c>
      <c r="F4215" s="23">
        <v>37450</v>
      </c>
      <c r="G4215" s="23">
        <v>-37449</v>
      </c>
      <c r="H4215" s="27">
        <v>1</v>
      </c>
      <c r="I4215" s="114"/>
      <c r="J4215" s="17"/>
    </row>
    <row r="4216" spans="1:10" s="15" customFormat="1" ht="23.25" customHeight="1" x14ac:dyDescent="0.55000000000000004">
      <c r="A4216" s="25">
        <v>1059</v>
      </c>
      <c r="B4216" s="26">
        <v>100000573946</v>
      </c>
      <c r="C4216" s="25">
        <v>0</v>
      </c>
      <c r="D4216" s="24" t="s">
        <v>1609</v>
      </c>
      <c r="E4216" s="24" t="s">
        <v>1623</v>
      </c>
      <c r="F4216" s="23">
        <v>37450</v>
      </c>
      <c r="G4216" s="23">
        <v>-37449</v>
      </c>
      <c r="H4216" s="27">
        <v>1</v>
      </c>
      <c r="I4216" s="114"/>
      <c r="J4216" s="17"/>
    </row>
    <row r="4217" spans="1:10" s="15" customFormat="1" ht="23.25" customHeight="1" x14ac:dyDescent="0.55000000000000004">
      <c r="A4217" s="25">
        <v>1060</v>
      </c>
      <c r="B4217" s="26">
        <v>100000573947</v>
      </c>
      <c r="C4217" s="25">
        <v>0</v>
      </c>
      <c r="D4217" s="24" t="s">
        <v>1609</v>
      </c>
      <c r="E4217" s="24" t="s">
        <v>1623</v>
      </c>
      <c r="F4217" s="23">
        <v>37450</v>
      </c>
      <c r="G4217" s="23">
        <v>-37449</v>
      </c>
      <c r="H4217" s="27">
        <v>1</v>
      </c>
      <c r="I4217" s="114"/>
      <c r="J4217" s="17"/>
    </row>
    <row r="4218" spans="1:10" s="15" customFormat="1" ht="23.25" customHeight="1" x14ac:dyDescent="0.55000000000000004">
      <c r="A4218" s="25">
        <v>1061</v>
      </c>
      <c r="B4218" s="26">
        <v>100000573948</v>
      </c>
      <c r="C4218" s="25">
        <v>0</v>
      </c>
      <c r="D4218" s="24" t="s">
        <v>1609</v>
      </c>
      <c r="E4218" s="24" t="s">
        <v>1623</v>
      </c>
      <c r="F4218" s="23">
        <v>37450</v>
      </c>
      <c r="G4218" s="23">
        <v>-37449</v>
      </c>
      <c r="H4218" s="27">
        <v>1</v>
      </c>
      <c r="I4218" s="114"/>
      <c r="J4218" s="17"/>
    </row>
    <row r="4219" spans="1:10" s="15" customFormat="1" ht="23.25" customHeight="1" x14ac:dyDescent="0.55000000000000004">
      <c r="A4219" s="25">
        <v>1062</v>
      </c>
      <c r="B4219" s="26">
        <v>100000573949</v>
      </c>
      <c r="C4219" s="25">
        <v>0</v>
      </c>
      <c r="D4219" s="24" t="s">
        <v>1609</v>
      </c>
      <c r="E4219" s="24" t="s">
        <v>1623</v>
      </c>
      <c r="F4219" s="23">
        <v>37450</v>
      </c>
      <c r="G4219" s="23">
        <v>-37449</v>
      </c>
      <c r="H4219" s="27">
        <v>1</v>
      </c>
      <c r="I4219" s="114"/>
      <c r="J4219" s="17"/>
    </row>
    <row r="4220" spans="1:10" s="15" customFormat="1" ht="23.25" customHeight="1" x14ac:dyDescent="0.55000000000000004">
      <c r="A4220" s="25">
        <v>1063</v>
      </c>
      <c r="B4220" s="26">
        <v>100000573950</v>
      </c>
      <c r="C4220" s="25">
        <v>0</v>
      </c>
      <c r="D4220" s="24" t="s">
        <v>1609</v>
      </c>
      <c r="E4220" s="24" t="s">
        <v>1623</v>
      </c>
      <c r="F4220" s="23">
        <v>37450</v>
      </c>
      <c r="G4220" s="23">
        <v>-37449</v>
      </c>
      <c r="H4220" s="27">
        <v>1</v>
      </c>
      <c r="I4220" s="114"/>
      <c r="J4220" s="17"/>
    </row>
    <row r="4221" spans="1:10" s="15" customFormat="1" ht="23.25" customHeight="1" x14ac:dyDescent="0.55000000000000004">
      <c r="A4221" s="25">
        <v>1064</v>
      </c>
      <c r="B4221" s="26">
        <v>100000573951</v>
      </c>
      <c r="C4221" s="25">
        <v>0</v>
      </c>
      <c r="D4221" s="24" t="s">
        <v>1609</v>
      </c>
      <c r="E4221" s="24" t="s">
        <v>1623</v>
      </c>
      <c r="F4221" s="23">
        <v>37450</v>
      </c>
      <c r="G4221" s="23">
        <v>-37449</v>
      </c>
      <c r="H4221" s="27">
        <v>1</v>
      </c>
      <c r="I4221" s="114"/>
      <c r="J4221" s="17"/>
    </row>
    <row r="4222" spans="1:10" s="15" customFormat="1" ht="23.25" customHeight="1" x14ac:dyDescent="0.55000000000000004">
      <c r="A4222" s="25">
        <v>1065</v>
      </c>
      <c r="B4222" s="26">
        <v>100000573952</v>
      </c>
      <c r="C4222" s="25">
        <v>0</v>
      </c>
      <c r="D4222" s="24" t="s">
        <v>1609</v>
      </c>
      <c r="E4222" s="24" t="s">
        <v>1623</v>
      </c>
      <c r="F4222" s="23">
        <v>37450</v>
      </c>
      <c r="G4222" s="23">
        <v>-37449</v>
      </c>
      <c r="H4222" s="27">
        <v>1</v>
      </c>
      <c r="I4222" s="114"/>
      <c r="J4222" s="17"/>
    </row>
    <row r="4223" spans="1:10" s="15" customFormat="1" ht="23.25" customHeight="1" x14ac:dyDescent="0.55000000000000004">
      <c r="A4223" s="25">
        <v>1066</v>
      </c>
      <c r="B4223" s="26">
        <v>100000573953</v>
      </c>
      <c r="C4223" s="25">
        <v>0</v>
      </c>
      <c r="D4223" s="24" t="s">
        <v>1609</v>
      </c>
      <c r="E4223" s="24" t="s">
        <v>1623</v>
      </c>
      <c r="F4223" s="23">
        <v>37450</v>
      </c>
      <c r="G4223" s="23">
        <v>-37449</v>
      </c>
      <c r="H4223" s="27">
        <v>1</v>
      </c>
      <c r="I4223" s="114"/>
      <c r="J4223" s="17"/>
    </row>
    <row r="4224" spans="1:10" s="15" customFormat="1" ht="23.25" customHeight="1" x14ac:dyDescent="0.55000000000000004">
      <c r="A4224" s="25">
        <v>1067</v>
      </c>
      <c r="B4224" s="26">
        <v>100000573954</v>
      </c>
      <c r="C4224" s="25">
        <v>0</v>
      </c>
      <c r="D4224" s="24" t="s">
        <v>1609</v>
      </c>
      <c r="E4224" s="24" t="s">
        <v>1623</v>
      </c>
      <c r="F4224" s="23">
        <v>37450</v>
      </c>
      <c r="G4224" s="23">
        <v>-37449</v>
      </c>
      <c r="H4224" s="27">
        <v>1</v>
      </c>
      <c r="I4224" s="114"/>
      <c r="J4224" s="17"/>
    </row>
    <row r="4225" spans="1:10" s="15" customFormat="1" ht="23.25" customHeight="1" x14ac:dyDescent="0.55000000000000004">
      <c r="A4225" s="25">
        <v>1068</v>
      </c>
      <c r="B4225" s="26">
        <v>100000573955</v>
      </c>
      <c r="C4225" s="25">
        <v>0</v>
      </c>
      <c r="D4225" s="24" t="s">
        <v>1609</v>
      </c>
      <c r="E4225" s="24" t="s">
        <v>1623</v>
      </c>
      <c r="F4225" s="23">
        <v>37450</v>
      </c>
      <c r="G4225" s="23">
        <v>-37449</v>
      </c>
      <c r="H4225" s="27">
        <v>1</v>
      </c>
      <c r="I4225" s="114"/>
      <c r="J4225" s="17"/>
    </row>
    <row r="4226" spans="1:10" s="15" customFormat="1" ht="23.25" customHeight="1" x14ac:dyDescent="0.55000000000000004">
      <c r="A4226" s="25">
        <v>1069</v>
      </c>
      <c r="B4226" s="26">
        <v>100000573956</v>
      </c>
      <c r="C4226" s="25">
        <v>0</v>
      </c>
      <c r="D4226" s="24" t="s">
        <v>1609</v>
      </c>
      <c r="E4226" s="24" t="s">
        <v>1623</v>
      </c>
      <c r="F4226" s="23">
        <v>37450</v>
      </c>
      <c r="G4226" s="23">
        <v>-37449</v>
      </c>
      <c r="H4226" s="27">
        <v>1</v>
      </c>
      <c r="I4226" s="114"/>
      <c r="J4226" s="17"/>
    </row>
    <row r="4227" spans="1:10" s="15" customFormat="1" ht="23.25" customHeight="1" x14ac:dyDescent="0.55000000000000004">
      <c r="A4227" s="25">
        <v>1070</v>
      </c>
      <c r="B4227" s="26">
        <v>100000573957</v>
      </c>
      <c r="C4227" s="25">
        <v>0</v>
      </c>
      <c r="D4227" s="24" t="s">
        <v>1609</v>
      </c>
      <c r="E4227" s="24" t="s">
        <v>1623</v>
      </c>
      <c r="F4227" s="23">
        <v>37450</v>
      </c>
      <c r="G4227" s="23">
        <v>-37449</v>
      </c>
      <c r="H4227" s="27">
        <v>1</v>
      </c>
      <c r="I4227" s="114"/>
      <c r="J4227" s="17"/>
    </row>
    <row r="4228" spans="1:10" s="15" customFormat="1" ht="23.25" customHeight="1" x14ac:dyDescent="0.55000000000000004">
      <c r="A4228" s="25">
        <v>1071</v>
      </c>
      <c r="B4228" s="26">
        <v>100000573958</v>
      </c>
      <c r="C4228" s="25">
        <v>0</v>
      </c>
      <c r="D4228" s="24" t="s">
        <v>1609</v>
      </c>
      <c r="E4228" s="24" t="s">
        <v>1623</v>
      </c>
      <c r="F4228" s="23">
        <v>37450</v>
      </c>
      <c r="G4228" s="23">
        <v>-37449</v>
      </c>
      <c r="H4228" s="27">
        <v>1</v>
      </c>
      <c r="I4228" s="114"/>
      <c r="J4228" s="17"/>
    </row>
    <row r="4229" spans="1:10" s="15" customFormat="1" ht="23.25" customHeight="1" x14ac:dyDescent="0.55000000000000004">
      <c r="A4229" s="25">
        <v>1072</v>
      </c>
      <c r="B4229" s="26">
        <v>100000573959</v>
      </c>
      <c r="C4229" s="25">
        <v>0</v>
      </c>
      <c r="D4229" s="24" t="s">
        <v>1609</v>
      </c>
      <c r="E4229" s="24" t="s">
        <v>1623</v>
      </c>
      <c r="F4229" s="23">
        <v>37450</v>
      </c>
      <c r="G4229" s="23">
        <v>-37449</v>
      </c>
      <c r="H4229" s="27">
        <v>1</v>
      </c>
      <c r="I4229" s="114"/>
      <c r="J4229" s="17"/>
    </row>
    <row r="4230" spans="1:10" s="15" customFormat="1" ht="23.25" customHeight="1" x14ac:dyDescent="0.55000000000000004">
      <c r="A4230" s="25">
        <v>1073</v>
      </c>
      <c r="B4230" s="26">
        <v>100000573960</v>
      </c>
      <c r="C4230" s="25">
        <v>0</v>
      </c>
      <c r="D4230" s="24" t="s">
        <v>1609</v>
      </c>
      <c r="E4230" s="24" t="s">
        <v>1623</v>
      </c>
      <c r="F4230" s="23">
        <v>37450</v>
      </c>
      <c r="G4230" s="23">
        <v>-37449</v>
      </c>
      <c r="H4230" s="27">
        <v>1</v>
      </c>
      <c r="I4230" s="114"/>
      <c r="J4230" s="17"/>
    </row>
    <row r="4231" spans="1:10" s="15" customFormat="1" ht="23.25" customHeight="1" x14ac:dyDescent="0.55000000000000004">
      <c r="A4231" s="25">
        <v>1074</v>
      </c>
      <c r="B4231" s="26">
        <v>100000573961</v>
      </c>
      <c r="C4231" s="25">
        <v>0</v>
      </c>
      <c r="D4231" s="24" t="s">
        <v>1609</v>
      </c>
      <c r="E4231" s="24" t="s">
        <v>1623</v>
      </c>
      <c r="F4231" s="23">
        <v>37450</v>
      </c>
      <c r="G4231" s="23">
        <v>-37449</v>
      </c>
      <c r="H4231" s="27">
        <v>1</v>
      </c>
      <c r="I4231" s="114"/>
      <c r="J4231" s="17"/>
    </row>
    <row r="4232" spans="1:10" s="15" customFormat="1" ht="23.25" customHeight="1" x14ac:dyDescent="0.55000000000000004">
      <c r="A4232" s="25">
        <v>1075</v>
      </c>
      <c r="B4232" s="26">
        <v>100000573962</v>
      </c>
      <c r="C4232" s="25">
        <v>0</v>
      </c>
      <c r="D4232" s="24" t="s">
        <v>1609</v>
      </c>
      <c r="E4232" s="24" t="s">
        <v>1623</v>
      </c>
      <c r="F4232" s="23">
        <v>37450</v>
      </c>
      <c r="G4232" s="23">
        <v>-37449</v>
      </c>
      <c r="H4232" s="27">
        <v>1</v>
      </c>
      <c r="I4232" s="114"/>
      <c r="J4232" s="17"/>
    </row>
    <row r="4233" spans="1:10" s="15" customFormat="1" ht="23.25" customHeight="1" x14ac:dyDescent="0.55000000000000004">
      <c r="A4233" s="25">
        <v>1076</v>
      </c>
      <c r="B4233" s="26">
        <v>100000573963</v>
      </c>
      <c r="C4233" s="25">
        <v>0</v>
      </c>
      <c r="D4233" s="24" t="s">
        <v>1609</v>
      </c>
      <c r="E4233" s="24" t="s">
        <v>1623</v>
      </c>
      <c r="F4233" s="23">
        <v>37450</v>
      </c>
      <c r="G4233" s="23">
        <v>-37449</v>
      </c>
      <c r="H4233" s="27">
        <v>1</v>
      </c>
      <c r="I4233" s="114"/>
      <c r="J4233" s="17"/>
    </row>
    <row r="4234" spans="1:10" s="15" customFormat="1" ht="23.25" customHeight="1" x14ac:dyDescent="0.55000000000000004">
      <c r="A4234" s="25">
        <v>1077</v>
      </c>
      <c r="B4234" s="26">
        <v>100000573964</v>
      </c>
      <c r="C4234" s="25">
        <v>0</v>
      </c>
      <c r="D4234" s="24" t="s">
        <v>1609</v>
      </c>
      <c r="E4234" s="24" t="s">
        <v>1623</v>
      </c>
      <c r="F4234" s="23">
        <v>37450</v>
      </c>
      <c r="G4234" s="23">
        <v>-37449</v>
      </c>
      <c r="H4234" s="27">
        <v>1</v>
      </c>
      <c r="I4234" s="114"/>
      <c r="J4234" s="17"/>
    </row>
    <row r="4235" spans="1:10" s="15" customFormat="1" ht="23.25" customHeight="1" x14ac:dyDescent="0.55000000000000004">
      <c r="A4235" s="25">
        <v>1078</v>
      </c>
      <c r="B4235" s="26">
        <v>100000573965</v>
      </c>
      <c r="C4235" s="25">
        <v>0</v>
      </c>
      <c r="D4235" s="24" t="s">
        <v>1609</v>
      </c>
      <c r="E4235" s="24" t="s">
        <v>1623</v>
      </c>
      <c r="F4235" s="23">
        <v>37450</v>
      </c>
      <c r="G4235" s="23">
        <v>-37449</v>
      </c>
      <c r="H4235" s="27">
        <v>1</v>
      </c>
      <c r="I4235" s="114"/>
      <c r="J4235" s="17"/>
    </row>
    <row r="4236" spans="1:10" s="15" customFormat="1" ht="23.25" customHeight="1" x14ac:dyDescent="0.55000000000000004">
      <c r="A4236" s="25">
        <v>1079</v>
      </c>
      <c r="B4236" s="26">
        <v>100000573966</v>
      </c>
      <c r="C4236" s="25">
        <v>0</v>
      </c>
      <c r="D4236" s="24" t="s">
        <v>1609</v>
      </c>
      <c r="E4236" s="24" t="s">
        <v>1623</v>
      </c>
      <c r="F4236" s="23">
        <v>37450</v>
      </c>
      <c r="G4236" s="23">
        <v>-37449</v>
      </c>
      <c r="H4236" s="27">
        <v>1</v>
      </c>
      <c r="I4236" s="114"/>
      <c r="J4236" s="17"/>
    </row>
    <row r="4237" spans="1:10" s="15" customFormat="1" ht="23.25" customHeight="1" x14ac:dyDescent="0.55000000000000004">
      <c r="A4237" s="25">
        <v>1080</v>
      </c>
      <c r="B4237" s="26">
        <v>100000573967</v>
      </c>
      <c r="C4237" s="25">
        <v>0</v>
      </c>
      <c r="D4237" s="24" t="s">
        <v>1609</v>
      </c>
      <c r="E4237" s="24" t="s">
        <v>1623</v>
      </c>
      <c r="F4237" s="23">
        <v>37450</v>
      </c>
      <c r="G4237" s="23">
        <v>-37449</v>
      </c>
      <c r="H4237" s="27">
        <v>1</v>
      </c>
      <c r="I4237" s="114"/>
      <c r="J4237" s="17"/>
    </row>
    <row r="4238" spans="1:10" s="15" customFormat="1" ht="23.25" customHeight="1" x14ac:dyDescent="0.55000000000000004">
      <c r="A4238" s="25">
        <v>1081</v>
      </c>
      <c r="B4238" s="26">
        <v>100000573968</v>
      </c>
      <c r="C4238" s="25">
        <v>0</v>
      </c>
      <c r="D4238" s="24" t="s">
        <v>1609</v>
      </c>
      <c r="E4238" s="24" t="s">
        <v>1623</v>
      </c>
      <c r="F4238" s="23">
        <v>37450</v>
      </c>
      <c r="G4238" s="23">
        <v>-37449</v>
      </c>
      <c r="H4238" s="27">
        <v>1</v>
      </c>
      <c r="I4238" s="114"/>
      <c r="J4238" s="17"/>
    </row>
    <row r="4239" spans="1:10" s="15" customFormat="1" ht="23.25" customHeight="1" x14ac:dyDescent="0.55000000000000004">
      <c r="A4239" s="25">
        <v>1082</v>
      </c>
      <c r="B4239" s="26">
        <v>100000573969</v>
      </c>
      <c r="C4239" s="25">
        <v>0</v>
      </c>
      <c r="D4239" s="24" t="s">
        <v>1609</v>
      </c>
      <c r="E4239" s="24" t="s">
        <v>1623</v>
      </c>
      <c r="F4239" s="23">
        <v>37450</v>
      </c>
      <c r="G4239" s="23">
        <v>-37449</v>
      </c>
      <c r="H4239" s="27">
        <v>1</v>
      </c>
      <c r="I4239" s="114"/>
      <c r="J4239" s="17"/>
    </row>
    <row r="4240" spans="1:10" s="15" customFormat="1" ht="23.25" customHeight="1" x14ac:dyDescent="0.55000000000000004">
      <c r="A4240" s="25">
        <v>1083</v>
      </c>
      <c r="B4240" s="26">
        <v>100000573970</v>
      </c>
      <c r="C4240" s="25">
        <v>0</v>
      </c>
      <c r="D4240" s="24" t="s">
        <v>1609</v>
      </c>
      <c r="E4240" s="24" t="s">
        <v>1623</v>
      </c>
      <c r="F4240" s="23">
        <v>37450</v>
      </c>
      <c r="G4240" s="23">
        <v>-37449</v>
      </c>
      <c r="H4240" s="27">
        <v>1</v>
      </c>
      <c r="I4240" s="114"/>
      <c r="J4240" s="17"/>
    </row>
    <row r="4241" spans="1:10" s="15" customFormat="1" ht="23.25" customHeight="1" x14ac:dyDescent="0.55000000000000004">
      <c r="A4241" s="25">
        <v>1084</v>
      </c>
      <c r="B4241" s="26">
        <v>100000573971</v>
      </c>
      <c r="C4241" s="25">
        <v>0</v>
      </c>
      <c r="D4241" s="24" t="s">
        <v>1609</v>
      </c>
      <c r="E4241" s="24" t="s">
        <v>1623</v>
      </c>
      <c r="F4241" s="23">
        <v>37450</v>
      </c>
      <c r="G4241" s="23">
        <v>-37449</v>
      </c>
      <c r="H4241" s="27">
        <v>1</v>
      </c>
      <c r="I4241" s="114"/>
      <c r="J4241" s="17"/>
    </row>
    <row r="4242" spans="1:10" s="15" customFormat="1" ht="23.25" customHeight="1" x14ac:dyDescent="0.55000000000000004">
      <c r="A4242" s="25">
        <v>1085</v>
      </c>
      <c r="B4242" s="26">
        <v>100000573972</v>
      </c>
      <c r="C4242" s="25">
        <v>0</v>
      </c>
      <c r="D4242" s="24" t="s">
        <v>1609</v>
      </c>
      <c r="E4242" s="24" t="s">
        <v>1623</v>
      </c>
      <c r="F4242" s="23">
        <v>37450</v>
      </c>
      <c r="G4242" s="23">
        <v>-37449</v>
      </c>
      <c r="H4242" s="27">
        <v>1</v>
      </c>
      <c r="I4242" s="114"/>
      <c r="J4242" s="17"/>
    </row>
    <row r="4243" spans="1:10" s="15" customFormat="1" ht="23.25" customHeight="1" x14ac:dyDescent="0.55000000000000004">
      <c r="A4243" s="25">
        <v>1086</v>
      </c>
      <c r="B4243" s="26">
        <v>100000573973</v>
      </c>
      <c r="C4243" s="25">
        <v>0</v>
      </c>
      <c r="D4243" s="24" t="s">
        <v>1609</v>
      </c>
      <c r="E4243" s="24" t="s">
        <v>1623</v>
      </c>
      <c r="F4243" s="23">
        <v>37450</v>
      </c>
      <c r="G4243" s="23">
        <v>-37449</v>
      </c>
      <c r="H4243" s="27">
        <v>1</v>
      </c>
      <c r="I4243" s="114"/>
      <c r="J4243" s="17"/>
    </row>
    <row r="4244" spans="1:10" s="15" customFormat="1" ht="23.25" customHeight="1" x14ac:dyDescent="0.55000000000000004">
      <c r="A4244" s="25">
        <v>1087</v>
      </c>
      <c r="B4244" s="26">
        <v>100000573974</v>
      </c>
      <c r="C4244" s="25">
        <v>0</v>
      </c>
      <c r="D4244" s="24" t="s">
        <v>1609</v>
      </c>
      <c r="E4244" s="24" t="s">
        <v>1623</v>
      </c>
      <c r="F4244" s="23">
        <v>37450</v>
      </c>
      <c r="G4244" s="23">
        <v>-37449</v>
      </c>
      <c r="H4244" s="27">
        <v>1</v>
      </c>
      <c r="I4244" s="114"/>
      <c r="J4244" s="17"/>
    </row>
    <row r="4245" spans="1:10" s="15" customFormat="1" ht="23.25" customHeight="1" x14ac:dyDescent="0.55000000000000004">
      <c r="A4245" s="25">
        <v>1088</v>
      </c>
      <c r="B4245" s="26">
        <v>100000573975</v>
      </c>
      <c r="C4245" s="25">
        <v>0</v>
      </c>
      <c r="D4245" s="24" t="s">
        <v>1609</v>
      </c>
      <c r="E4245" s="24" t="s">
        <v>1623</v>
      </c>
      <c r="F4245" s="23">
        <v>37450</v>
      </c>
      <c r="G4245" s="23">
        <v>-37449</v>
      </c>
      <c r="H4245" s="27">
        <v>1</v>
      </c>
      <c r="I4245" s="114"/>
      <c r="J4245" s="17"/>
    </row>
    <row r="4246" spans="1:10" s="15" customFormat="1" ht="23.25" customHeight="1" x14ac:dyDescent="0.55000000000000004">
      <c r="A4246" s="25">
        <v>1089</v>
      </c>
      <c r="B4246" s="26">
        <v>100000573976</v>
      </c>
      <c r="C4246" s="25">
        <v>0</v>
      </c>
      <c r="D4246" s="24" t="s">
        <v>1609</v>
      </c>
      <c r="E4246" s="24" t="s">
        <v>1623</v>
      </c>
      <c r="F4246" s="23">
        <v>37450</v>
      </c>
      <c r="G4246" s="23">
        <v>-37449</v>
      </c>
      <c r="H4246" s="27">
        <v>1</v>
      </c>
      <c r="I4246" s="114"/>
      <c r="J4246" s="17"/>
    </row>
    <row r="4247" spans="1:10" s="15" customFormat="1" ht="23.25" customHeight="1" x14ac:dyDescent="0.55000000000000004">
      <c r="A4247" s="25">
        <v>1090</v>
      </c>
      <c r="B4247" s="26">
        <v>100000573977</v>
      </c>
      <c r="C4247" s="25">
        <v>0</v>
      </c>
      <c r="D4247" s="24" t="s">
        <v>1609</v>
      </c>
      <c r="E4247" s="24" t="s">
        <v>1623</v>
      </c>
      <c r="F4247" s="23">
        <v>37450</v>
      </c>
      <c r="G4247" s="23">
        <v>-37449</v>
      </c>
      <c r="H4247" s="27">
        <v>1</v>
      </c>
      <c r="I4247" s="114"/>
      <c r="J4247" s="17"/>
    </row>
    <row r="4248" spans="1:10" s="15" customFormat="1" ht="23.25" customHeight="1" x14ac:dyDescent="0.55000000000000004">
      <c r="A4248" s="25">
        <v>1091</v>
      </c>
      <c r="B4248" s="26">
        <v>100000573978</v>
      </c>
      <c r="C4248" s="25">
        <v>0</v>
      </c>
      <c r="D4248" s="24" t="s">
        <v>1609</v>
      </c>
      <c r="E4248" s="24" t="s">
        <v>1623</v>
      </c>
      <c r="F4248" s="23">
        <v>37450</v>
      </c>
      <c r="G4248" s="23">
        <v>-37449</v>
      </c>
      <c r="H4248" s="27">
        <v>1</v>
      </c>
      <c r="I4248" s="114"/>
      <c r="J4248" s="17"/>
    </row>
    <row r="4249" spans="1:10" s="15" customFormat="1" ht="23.25" customHeight="1" x14ac:dyDescent="0.55000000000000004">
      <c r="A4249" s="25">
        <v>1092</v>
      </c>
      <c r="B4249" s="26">
        <v>100000573979</v>
      </c>
      <c r="C4249" s="25">
        <v>0</v>
      </c>
      <c r="D4249" s="24" t="s">
        <v>1609</v>
      </c>
      <c r="E4249" s="24" t="s">
        <v>1623</v>
      </c>
      <c r="F4249" s="23">
        <v>37450</v>
      </c>
      <c r="G4249" s="23">
        <v>-37449</v>
      </c>
      <c r="H4249" s="27">
        <v>1</v>
      </c>
      <c r="I4249" s="114"/>
      <c r="J4249" s="17"/>
    </row>
    <row r="4250" spans="1:10" s="15" customFormat="1" ht="23.25" customHeight="1" x14ac:dyDescent="0.55000000000000004">
      <c r="A4250" s="25">
        <v>1093</v>
      </c>
      <c r="B4250" s="26">
        <v>100000573980</v>
      </c>
      <c r="C4250" s="25">
        <v>0</v>
      </c>
      <c r="D4250" s="24" t="s">
        <v>1609</v>
      </c>
      <c r="E4250" s="24" t="s">
        <v>1623</v>
      </c>
      <c r="F4250" s="23">
        <v>37450</v>
      </c>
      <c r="G4250" s="23">
        <v>-37449</v>
      </c>
      <c r="H4250" s="27">
        <v>1</v>
      </c>
      <c r="I4250" s="114"/>
      <c r="J4250" s="17"/>
    </row>
    <row r="4251" spans="1:10" s="15" customFormat="1" ht="23.25" customHeight="1" x14ac:dyDescent="0.55000000000000004">
      <c r="A4251" s="25">
        <v>1094</v>
      </c>
      <c r="B4251" s="26">
        <v>100000573981</v>
      </c>
      <c r="C4251" s="25">
        <v>0</v>
      </c>
      <c r="D4251" s="24" t="s">
        <v>1609</v>
      </c>
      <c r="E4251" s="24" t="s">
        <v>1623</v>
      </c>
      <c r="F4251" s="23">
        <v>37450</v>
      </c>
      <c r="G4251" s="23">
        <v>-37449</v>
      </c>
      <c r="H4251" s="27">
        <v>1</v>
      </c>
      <c r="I4251" s="114"/>
      <c r="J4251" s="17"/>
    </row>
    <row r="4252" spans="1:10" s="15" customFormat="1" ht="23.25" customHeight="1" x14ac:dyDescent="0.55000000000000004">
      <c r="A4252" s="25">
        <v>1095</v>
      </c>
      <c r="B4252" s="26">
        <v>100000573982</v>
      </c>
      <c r="C4252" s="25">
        <v>0</v>
      </c>
      <c r="D4252" s="24" t="s">
        <v>1609</v>
      </c>
      <c r="E4252" s="24" t="s">
        <v>1623</v>
      </c>
      <c r="F4252" s="23">
        <v>37450</v>
      </c>
      <c r="G4252" s="23">
        <v>-37449</v>
      </c>
      <c r="H4252" s="27">
        <v>1</v>
      </c>
      <c r="I4252" s="114"/>
      <c r="J4252" s="17"/>
    </row>
    <row r="4253" spans="1:10" s="15" customFormat="1" ht="23.25" customHeight="1" x14ac:dyDescent="0.55000000000000004">
      <c r="A4253" s="25">
        <v>1096</v>
      </c>
      <c r="B4253" s="26">
        <v>100000573983</v>
      </c>
      <c r="C4253" s="25">
        <v>0</v>
      </c>
      <c r="D4253" s="24" t="s">
        <v>1609</v>
      </c>
      <c r="E4253" s="24" t="s">
        <v>1623</v>
      </c>
      <c r="F4253" s="23">
        <v>37450</v>
      </c>
      <c r="G4253" s="23">
        <v>-37449</v>
      </c>
      <c r="H4253" s="27">
        <v>1</v>
      </c>
      <c r="I4253" s="114"/>
      <c r="J4253" s="17"/>
    </row>
    <row r="4254" spans="1:10" s="15" customFormat="1" ht="23.25" customHeight="1" x14ac:dyDescent="0.55000000000000004">
      <c r="A4254" s="25">
        <v>1097</v>
      </c>
      <c r="B4254" s="26">
        <v>100000573984</v>
      </c>
      <c r="C4254" s="25">
        <v>0</v>
      </c>
      <c r="D4254" s="24" t="s">
        <v>1609</v>
      </c>
      <c r="E4254" s="24" t="s">
        <v>1623</v>
      </c>
      <c r="F4254" s="23">
        <v>37450</v>
      </c>
      <c r="G4254" s="23">
        <v>-37449</v>
      </c>
      <c r="H4254" s="27">
        <v>1</v>
      </c>
      <c r="I4254" s="114"/>
      <c r="J4254" s="17"/>
    </row>
    <row r="4255" spans="1:10" s="15" customFormat="1" ht="23.25" customHeight="1" x14ac:dyDescent="0.55000000000000004">
      <c r="A4255" s="25">
        <v>1098</v>
      </c>
      <c r="B4255" s="26">
        <v>100000573985</v>
      </c>
      <c r="C4255" s="25">
        <v>0</v>
      </c>
      <c r="D4255" s="24" t="s">
        <v>1609</v>
      </c>
      <c r="E4255" s="24" t="s">
        <v>1623</v>
      </c>
      <c r="F4255" s="23">
        <v>37450</v>
      </c>
      <c r="G4255" s="23">
        <v>-37449</v>
      </c>
      <c r="H4255" s="27">
        <v>1</v>
      </c>
      <c r="I4255" s="114"/>
      <c r="J4255" s="17"/>
    </row>
    <row r="4256" spans="1:10" s="15" customFormat="1" ht="23.25" customHeight="1" x14ac:dyDescent="0.55000000000000004">
      <c r="A4256" s="25">
        <v>1099</v>
      </c>
      <c r="B4256" s="26">
        <v>100000573986</v>
      </c>
      <c r="C4256" s="25">
        <v>0</v>
      </c>
      <c r="D4256" s="24" t="s">
        <v>1609</v>
      </c>
      <c r="E4256" s="24" t="s">
        <v>1623</v>
      </c>
      <c r="F4256" s="23">
        <v>37450</v>
      </c>
      <c r="G4256" s="23">
        <v>-37449</v>
      </c>
      <c r="H4256" s="27">
        <v>1</v>
      </c>
      <c r="I4256" s="114"/>
      <c r="J4256" s="17"/>
    </row>
    <row r="4257" spans="1:10" s="15" customFormat="1" ht="23.25" customHeight="1" x14ac:dyDescent="0.55000000000000004">
      <c r="A4257" s="25">
        <v>1100</v>
      </c>
      <c r="B4257" s="26">
        <v>100000573987</v>
      </c>
      <c r="C4257" s="25">
        <v>0</v>
      </c>
      <c r="D4257" s="24" t="s">
        <v>1609</v>
      </c>
      <c r="E4257" s="24" t="s">
        <v>1623</v>
      </c>
      <c r="F4257" s="23">
        <v>37450</v>
      </c>
      <c r="G4257" s="23">
        <v>-37449</v>
      </c>
      <c r="H4257" s="27">
        <v>1</v>
      </c>
      <c r="I4257" s="114"/>
      <c r="J4257" s="17"/>
    </row>
    <row r="4258" spans="1:10" s="15" customFormat="1" ht="23.25" customHeight="1" x14ac:dyDescent="0.55000000000000004">
      <c r="A4258" s="25">
        <v>1101</v>
      </c>
      <c r="B4258" s="26">
        <v>100000573988</v>
      </c>
      <c r="C4258" s="25">
        <v>0</v>
      </c>
      <c r="D4258" s="24" t="s">
        <v>1609</v>
      </c>
      <c r="E4258" s="24" t="s">
        <v>1623</v>
      </c>
      <c r="F4258" s="23">
        <v>37450</v>
      </c>
      <c r="G4258" s="23">
        <v>-37449</v>
      </c>
      <c r="H4258" s="27">
        <v>1</v>
      </c>
      <c r="I4258" s="114"/>
      <c r="J4258" s="17"/>
    </row>
    <row r="4259" spans="1:10" s="15" customFormat="1" ht="23.25" customHeight="1" x14ac:dyDescent="0.55000000000000004">
      <c r="A4259" s="25">
        <v>1102</v>
      </c>
      <c r="B4259" s="26">
        <v>100000573989</v>
      </c>
      <c r="C4259" s="25">
        <v>0</v>
      </c>
      <c r="D4259" s="24" t="s">
        <v>1609</v>
      </c>
      <c r="E4259" s="24" t="s">
        <v>1623</v>
      </c>
      <c r="F4259" s="23">
        <v>37450</v>
      </c>
      <c r="G4259" s="23">
        <v>-37449</v>
      </c>
      <c r="H4259" s="27">
        <v>1</v>
      </c>
      <c r="I4259" s="114"/>
      <c r="J4259" s="17"/>
    </row>
    <row r="4260" spans="1:10" s="15" customFormat="1" ht="23.25" customHeight="1" x14ac:dyDescent="0.55000000000000004">
      <c r="A4260" s="25">
        <v>1103</v>
      </c>
      <c r="B4260" s="26">
        <v>100000573990</v>
      </c>
      <c r="C4260" s="25">
        <v>0</v>
      </c>
      <c r="D4260" s="24" t="s">
        <v>1609</v>
      </c>
      <c r="E4260" s="24" t="s">
        <v>1634</v>
      </c>
      <c r="F4260" s="23">
        <v>107000</v>
      </c>
      <c r="G4260" s="23">
        <v>-106999</v>
      </c>
      <c r="H4260" s="27">
        <v>1</v>
      </c>
      <c r="I4260" s="114"/>
      <c r="J4260" s="17"/>
    </row>
    <row r="4261" spans="1:10" s="15" customFormat="1" ht="23.25" customHeight="1" x14ac:dyDescent="0.55000000000000004">
      <c r="A4261" s="25">
        <v>1104</v>
      </c>
      <c r="B4261" s="26">
        <v>100000573991</v>
      </c>
      <c r="C4261" s="25">
        <v>0</v>
      </c>
      <c r="D4261" s="24" t="s">
        <v>1609</v>
      </c>
      <c r="E4261" s="24" t="s">
        <v>1634</v>
      </c>
      <c r="F4261" s="23">
        <v>107000</v>
      </c>
      <c r="G4261" s="23">
        <v>-106999</v>
      </c>
      <c r="H4261" s="27">
        <v>1</v>
      </c>
      <c r="I4261" s="114"/>
      <c r="J4261" s="17"/>
    </row>
    <row r="4262" spans="1:10" s="15" customFormat="1" ht="23.25" customHeight="1" x14ac:dyDescent="0.55000000000000004">
      <c r="A4262" s="25">
        <v>1105</v>
      </c>
      <c r="B4262" s="26">
        <v>100000573992</v>
      </c>
      <c r="C4262" s="25">
        <v>0</v>
      </c>
      <c r="D4262" s="24" t="s">
        <v>1609</v>
      </c>
      <c r="E4262" s="24" t="s">
        <v>1634</v>
      </c>
      <c r="F4262" s="23">
        <v>107000</v>
      </c>
      <c r="G4262" s="23">
        <v>-106999</v>
      </c>
      <c r="H4262" s="27">
        <v>1</v>
      </c>
      <c r="I4262" s="114"/>
      <c r="J4262" s="17"/>
    </row>
    <row r="4263" spans="1:10" s="15" customFormat="1" ht="23.25" customHeight="1" x14ac:dyDescent="0.55000000000000004">
      <c r="A4263" s="25">
        <v>1106</v>
      </c>
      <c r="B4263" s="26">
        <v>100000573993</v>
      </c>
      <c r="C4263" s="25">
        <v>0</v>
      </c>
      <c r="D4263" s="24" t="s">
        <v>1609</v>
      </c>
      <c r="E4263" s="24" t="s">
        <v>1634</v>
      </c>
      <c r="F4263" s="23">
        <v>107000</v>
      </c>
      <c r="G4263" s="23">
        <v>-106999</v>
      </c>
      <c r="H4263" s="27">
        <v>1</v>
      </c>
      <c r="I4263" s="114"/>
      <c r="J4263" s="17"/>
    </row>
    <row r="4264" spans="1:10" s="15" customFormat="1" ht="23.25" customHeight="1" x14ac:dyDescent="0.55000000000000004">
      <c r="A4264" s="25">
        <v>1107</v>
      </c>
      <c r="B4264" s="26">
        <v>100000573994</v>
      </c>
      <c r="C4264" s="25">
        <v>0</v>
      </c>
      <c r="D4264" s="24" t="s">
        <v>1609</v>
      </c>
      <c r="E4264" s="24" t="s">
        <v>1634</v>
      </c>
      <c r="F4264" s="23">
        <v>107000</v>
      </c>
      <c r="G4264" s="23">
        <v>-106999</v>
      </c>
      <c r="H4264" s="27">
        <v>1</v>
      </c>
      <c r="I4264" s="114"/>
      <c r="J4264" s="17"/>
    </row>
    <row r="4265" spans="1:10" s="15" customFormat="1" ht="23.25" customHeight="1" x14ac:dyDescent="0.55000000000000004">
      <c r="A4265" s="25">
        <v>1108</v>
      </c>
      <c r="B4265" s="26">
        <v>100000573995</v>
      </c>
      <c r="C4265" s="25">
        <v>0</v>
      </c>
      <c r="D4265" s="24" t="s">
        <v>1609</v>
      </c>
      <c r="E4265" s="24" t="s">
        <v>1634</v>
      </c>
      <c r="F4265" s="23">
        <v>107000</v>
      </c>
      <c r="G4265" s="23">
        <v>-106999</v>
      </c>
      <c r="H4265" s="27">
        <v>1</v>
      </c>
      <c r="I4265" s="114"/>
      <c r="J4265" s="17"/>
    </row>
    <row r="4266" spans="1:10" s="15" customFormat="1" ht="23.25" customHeight="1" x14ac:dyDescent="0.55000000000000004">
      <c r="A4266" s="25">
        <v>1109</v>
      </c>
      <c r="B4266" s="26">
        <v>100000573996</v>
      </c>
      <c r="C4266" s="25">
        <v>0</v>
      </c>
      <c r="D4266" s="24" t="s">
        <v>1609</v>
      </c>
      <c r="E4266" s="24" t="s">
        <v>1634</v>
      </c>
      <c r="F4266" s="23">
        <v>107000</v>
      </c>
      <c r="G4266" s="23">
        <v>-106999</v>
      </c>
      <c r="H4266" s="27">
        <v>1</v>
      </c>
      <c r="I4266" s="114"/>
      <c r="J4266" s="17"/>
    </row>
    <row r="4267" spans="1:10" s="15" customFormat="1" ht="23.25" customHeight="1" x14ac:dyDescent="0.55000000000000004">
      <c r="A4267" s="25">
        <v>1110</v>
      </c>
      <c r="B4267" s="26">
        <v>100000573997</v>
      </c>
      <c r="C4267" s="25">
        <v>0</v>
      </c>
      <c r="D4267" s="24" t="s">
        <v>1609</v>
      </c>
      <c r="E4267" s="24" t="s">
        <v>1634</v>
      </c>
      <c r="F4267" s="23">
        <v>107000</v>
      </c>
      <c r="G4267" s="23">
        <v>-106999</v>
      </c>
      <c r="H4267" s="27">
        <v>1</v>
      </c>
      <c r="I4267" s="114"/>
      <c r="J4267" s="17"/>
    </row>
    <row r="4268" spans="1:10" s="15" customFormat="1" ht="23.25" customHeight="1" x14ac:dyDescent="0.55000000000000004">
      <c r="A4268" s="25">
        <v>1111</v>
      </c>
      <c r="B4268" s="26">
        <v>100000573998</v>
      </c>
      <c r="C4268" s="25">
        <v>0</v>
      </c>
      <c r="D4268" s="24" t="s">
        <v>1609</v>
      </c>
      <c r="E4268" s="24" t="s">
        <v>1634</v>
      </c>
      <c r="F4268" s="23">
        <v>107000</v>
      </c>
      <c r="G4268" s="23">
        <v>-106999</v>
      </c>
      <c r="H4268" s="27">
        <v>1</v>
      </c>
      <c r="I4268" s="114"/>
      <c r="J4268" s="17"/>
    </row>
    <row r="4269" spans="1:10" s="15" customFormat="1" ht="23.25" customHeight="1" x14ac:dyDescent="0.55000000000000004">
      <c r="A4269" s="25">
        <v>1112</v>
      </c>
      <c r="B4269" s="26">
        <v>100000573999</v>
      </c>
      <c r="C4269" s="25">
        <v>0</v>
      </c>
      <c r="D4269" s="24" t="s">
        <v>1609</v>
      </c>
      <c r="E4269" s="24" t="s">
        <v>1634</v>
      </c>
      <c r="F4269" s="23">
        <v>107000</v>
      </c>
      <c r="G4269" s="23">
        <v>-106999</v>
      </c>
      <c r="H4269" s="27">
        <v>1</v>
      </c>
      <c r="I4269" s="114"/>
      <c r="J4269" s="17"/>
    </row>
    <row r="4270" spans="1:10" s="15" customFormat="1" ht="23.25" customHeight="1" x14ac:dyDescent="0.55000000000000004">
      <c r="A4270" s="25">
        <v>1113</v>
      </c>
      <c r="B4270" s="26">
        <v>100000574000</v>
      </c>
      <c r="C4270" s="25">
        <v>0</v>
      </c>
      <c r="D4270" s="24" t="s">
        <v>1609</v>
      </c>
      <c r="E4270" s="24" t="s">
        <v>1634</v>
      </c>
      <c r="F4270" s="23">
        <v>107000</v>
      </c>
      <c r="G4270" s="23">
        <v>-106999</v>
      </c>
      <c r="H4270" s="27">
        <v>1</v>
      </c>
      <c r="I4270" s="114"/>
      <c r="J4270" s="17"/>
    </row>
    <row r="4271" spans="1:10" s="15" customFormat="1" ht="23.25" customHeight="1" x14ac:dyDescent="0.55000000000000004">
      <c r="A4271" s="25">
        <v>1114</v>
      </c>
      <c r="B4271" s="26">
        <v>100000574001</v>
      </c>
      <c r="C4271" s="25">
        <v>0</v>
      </c>
      <c r="D4271" s="24" t="s">
        <v>1609</v>
      </c>
      <c r="E4271" s="24" t="s">
        <v>1634</v>
      </c>
      <c r="F4271" s="23">
        <v>107000</v>
      </c>
      <c r="G4271" s="23">
        <v>-106999</v>
      </c>
      <c r="H4271" s="27">
        <v>1</v>
      </c>
      <c r="I4271" s="114"/>
      <c r="J4271" s="17"/>
    </row>
    <row r="4272" spans="1:10" s="15" customFormat="1" ht="23.25" customHeight="1" x14ac:dyDescent="0.55000000000000004">
      <c r="A4272" s="25">
        <v>1115</v>
      </c>
      <c r="B4272" s="26">
        <v>100000574002</v>
      </c>
      <c r="C4272" s="25">
        <v>0</v>
      </c>
      <c r="D4272" s="24" t="s">
        <v>1609</v>
      </c>
      <c r="E4272" s="24" t="s">
        <v>1634</v>
      </c>
      <c r="F4272" s="23">
        <v>107000</v>
      </c>
      <c r="G4272" s="23">
        <v>-106999</v>
      </c>
      <c r="H4272" s="27">
        <v>1</v>
      </c>
      <c r="I4272" s="114"/>
      <c r="J4272" s="17"/>
    </row>
    <row r="4273" spans="1:17" s="15" customFormat="1" ht="23.25" customHeight="1" x14ac:dyDescent="0.55000000000000004">
      <c r="A4273" s="25">
        <v>1116</v>
      </c>
      <c r="B4273" s="26">
        <v>100000574003</v>
      </c>
      <c r="C4273" s="25">
        <v>0</v>
      </c>
      <c r="D4273" s="24" t="s">
        <v>1609</v>
      </c>
      <c r="E4273" s="24" t="s">
        <v>1635</v>
      </c>
      <c r="F4273" s="23">
        <v>192600</v>
      </c>
      <c r="G4273" s="23">
        <v>-192599</v>
      </c>
      <c r="H4273" s="27">
        <v>1</v>
      </c>
      <c r="I4273" s="114"/>
      <c r="J4273" s="17"/>
    </row>
    <row r="4274" spans="1:17" s="15" customFormat="1" ht="23.25" customHeight="1" x14ac:dyDescent="0.55000000000000004">
      <c r="A4274" s="25">
        <v>1117</v>
      </c>
      <c r="B4274" s="26">
        <v>100000574004</v>
      </c>
      <c r="C4274" s="25">
        <v>0</v>
      </c>
      <c r="D4274" s="24" t="s">
        <v>1609</v>
      </c>
      <c r="E4274" s="24" t="s">
        <v>1636</v>
      </c>
      <c r="F4274" s="23">
        <v>7490000</v>
      </c>
      <c r="G4274" s="23">
        <v>-7489999</v>
      </c>
      <c r="H4274" s="27">
        <v>1</v>
      </c>
      <c r="I4274" s="114"/>
      <c r="J4274" s="17"/>
    </row>
    <row r="4275" spans="1:17" s="15" customFormat="1" ht="23.25" customHeight="1" x14ac:dyDescent="0.55000000000000004">
      <c r="A4275" s="25">
        <v>1118</v>
      </c>
      <c r="B4275" s="26">
        <v>100000574005</v>
      </c>
      <c r="C4275" s="25">
        <v>0</v>
      </c>
      <c r="D4275" s="24" t="s">
        <v>1609</v>
      </c>
      <c r="E4275" s="24" t="s">
        <v>1637</v>
      </c>
      <c r="F4275" s="23">
        <v>4815000</v>
      </c>
      <c r="G4275" s="23">
        <v>-4814999</v>
      </c>
      <c r="H4275" s="27">
        <v>1</v>
      </c>
      <c r="I4275" s="114"/>
      <c r="J4275" s="17"/>
    </row>
    <row r="4276" spans="1:17" s="15" customFormat="1" ht="23.25" customHeight="1" x14ac:dyDescent="0.55000000000000004">
      <c r="A4276" s="409" t="s">
        <v>28</v>
      </c>
      <c r="B4276" s="410"/>
      <c r="C4276" s="410"/>
      <c r="D4276" s="410"/>
      <c r="E4276" s="411"/>
      <c r="F4276" s="91">
        <f>SUM(F3126:F4275)</f>
        <v>462166783.93999857</v>
      </c>
      <c r="G4276" s="91">
        <f>SUM(G3126:G4275)</f>
        <v>-462165633.93999857</v>
      </c>
      <c r="H4276" s="91">
        <f>SUM(H3126:H4275)</f>
        <v>1150</v>
      </c>
      <c r="I4276" s="114"/>
      <c r="J4276" s="17"/>
    </row>
    <row r="4277" spans="1:17" s="21" customFormat="1" ht="23.25" customHeight="1" x14ac:dyDescent="0.55000000000000004">
      <c r="A4277" s="403" t="s">
        <v>26</v>
      </c>
      <c r="B4277" s="404"/>
      <c r="C4277" s="404"/>
      <c r="D4277" s="404"/>
      <c r="E4277" s="405"/>
      <c r="F4277" s="5">
        <f>F3122+F4276</f>
        <v>545976515.8399986</v>
      </c>
      <c r="G4277" s="5">
        <f>G3122+G4276</f>
        <v>-518963071.03999835</v>
      </c>
      <c r="H4277" s="5">
        <f>H3122+H4276</f>
        <v>27013444.799999982</v>
      </c>
      <c r="I4277" s="115" t="s">
        <v>1486</v>
      </c>
      <c r="J4277" s="22"/>
    </row>
    <row r="4278" spans="1:17" s="21" customFormat="1" ht="23.25" customHeight="1" x14ac:dyDescent="0.55000000000000004">
      <c r="A4278" s="34"/>
      <c r="B4278" s="34"/>
      <c r="C4278" s="34"/>
      <c r="D4278" s="34"/>
      <c r="E4278" s="34"/>
      <c r="F4278" s="35"/>
      <c r="G4278" s="35"/>
      <c r="H4278" s="35"/>
      <c r="I4278" s="115"/>
      <c r="J4278" s="22"/>
    </row>
    <row r="4279" spans="1:17" ht="23.25" customHeight="1" x14ac:dyDescent="0.55000000000000004">
      <c r="A4279" s="33" t="s">
        <v>31</v>
      </c>
      <c r="B4279" s="28"/>
      <c r="C4279" s="28"/>
      <c r="D4279" s="28"/>
      <c r="E4279" s="28"/>
      <c r="F4279" s="28"/>
      <c r="G4279" s="28"/>
      <c r="H4279" s="28"/>
    </row>
    <row r="4280" spans="1:17" s="15" customFormat="1" ht="23.25" customHeight="1" x14ac:dyDescent="0.55000000000000004">
      <c r="A4280" s="32" t="s">
        <v>1</v>
      </c>
      <c r="B4280" s="31" t="s">
        <v>2</v>
      </c>
      <c r="C4280" s="31" t="s">
        <v>3</v>
      </c>
      <c r="D4280" s="31" t="s">
        <v>373</v>
      </c>
      <c r="E4280" s="31" t="s">
        <v>5</v>
      </c>
      <c r="F4280" s="31" t="s">
        <v>6</v>
      </c>
      <c r="G4280" s="31" t="s">
        <v>445</v>
      </c>
      <c r="H4280" s="30" t="s">
        <v>8</v>
      </c>
      <c r="I4280" s="113"/>
      <c r="J4280" s="29"/>
      <c r="K4280" s="28"/>
      <c r="L4280" s="28"/>
      <c r="M4280" s="28"/>
      <c r="N4280" s="28"/>
      <c r="O4280" s="28"/>
      <c r="P4280" s="28"/>
      <c r="Q4280" s="28"/>
    </row>
    <row r="4281" spans="1:17" s="15" customFormat="1" ht="23.25" customHeight="1" x14ac:dyDescent="0.55000000000000004">
      <c r="A4281" s="25">
        <v>1</v>
      </c>
      <c r="B4281" s="26">
        <v>100000227768</v>
      </c>
      <c r="C4281" s="25">
        <v>0</v>
      </c>
      <c r="D4281" s="24" t="s">
        <v>455</v>
      </c>
      <c r="E4281" s="24" t="s">
        <v>458</v>
      </c>
      <c r="F4281" s="23">
        <v>940000</v>
      </c>
      <c r="G4281" s="23">
        <v>-924538.45</v>
      </c>
      <c r="H4281" s="27">
        <v>15461.55</v>
      </c>
      <c r="I4281" s="114"/>
      <c r="J4281" s="17"/>
    </row>
    <row r="4282" spans="1:17" s="15" customFormat="1" ht="23.25" customHeight="1" x14ac:dyDescent="0.55000000000000004">
      <c r="A4282" s="25">
        <v>2</v>
      </c>
      <c r="B4282" s="26">
        <v>100000227769</v>
      </c>
      <c r="C4282" s="25">
        <v>0</v>
      </c>
      <c r="D4282" s="24" t="s">
        <v>457</v>
      </c>
      <c r="E4282" s="24" t="s">
        <v>456</v>
      </c>
      <c r="F4282" s="23">
        <v>33108700</v>
      </c>
      <c r="G4282" s="23">
        <v>-32400751.199999999</v>
      </c>
      <c r="H4282" s="27">
        <v>707948.8</v>
      </c>
      <c r="I4282" s="114"/>
      <c r="J4282" s="17"/>
    </row>
    <row r="4283" spans="1:17" s="15" customFormat="1" ht="23.25" customHeight="1" x14ac:dyDescent="0.55000000000000004">
      <c r="A4283" s="25">
        <v>3</v>
      </c>
      <c r="B4283" s="26">
        <v>100000227770</v>
      </c>
      <c r="C4283" s="25">
        <v>0</v>
      </c>
      <c r="D4283" s="24" t="s">
        <v>455</v>
      </c>
      <c r="E4283" s="24" t="s">
        <v>454</v>
      </c>
      <c r="F4283" s="23">
        <v>2750000</v>
      </c>
      <c r="G4283" s="23">
        <v>-2704766.75</v>
      </c>
      <c r="H4283" s="27">
        <v>45233.25</v>
      </c>
      <c r="I4283" s="114"/>
      <c r="J4283" s="17"/>
    </row>
    <row r="4284" spans="1:17" s="15" customFormat="1" ht="23.25" customHeight="1" x14ac:dyDescent="0.55000000000000004">
      <c r="A4284" s="25">
        <v>4</v>
      </c>
      <c r="B4284" s="26">
        <v>100000511943</v>
      </c>
      <c r="C4284" s="25">
        <v>0</v>
      </c>
      <c r="D4284" s="24" t="s">
        <v>1546</v>
      </c>
      <c r="E4284" s="24" t="s">
        <v>1641</v>
      </c>
      <c r="F4284" s="23">
        <v>19200000</v>
      </c>
      <c r="G4284" s="23">
        <v>-2790773.56</v>
      </c>
      <c r="H4284" s="27">
        <v>16409226.439999999</v>
      </c>
      <c r="I4284" s="114"/>
      <c r="J4284" s="17"/>
    </row>
    <row r="4285" spans="1:17" s="15" customFormat="1" ht="23.25" customHeight="1" x14ac:dyDescent="0.55000000000000004">
      <c r="A4285" s="25">
        <v>5</v>
      </c>
      <c r="B4285" s="26">
        <v>100000574525</v>
      </c>
      <c r="C4285" s="25">
        <v>0</v>
      </c>
      <c r="D4285" s="24" t="s">
        <v>1609</v>
      </c>
      <c r="E4285" s="24" t="s">
        <v>1642</v>
      </c>
      <c r="F4285" s="23">
        <v>1458000</v>
      </c>
      <c r="G4285" s="23">
        <v>-44219.14</v>
      </c>
      <c r="H4285" s="27">
        <v>1413780.86</v>
      </c>
      <c r="I4285" s="114"/>
      <c r="J4285" s="17"/>
    </row>
    <row r="4286" spans="1:17" s="15" customFormat="1" ht="23.25" customHeight="1" x14ac:dyDescent="0.55000000000000004">
      <c r="A4286" s="409" t="s">
        <v>31</v>
      </c>
      <c r="B4286" s="410"/>
      <c r="C4286" s="410"/>
      <c r="D4286" s="410"/>
      <c r="E4286" s="411"/>
      <c r="F4286" s="91">
        <f>SUM(F4281:F4285)</f>
        <v>57456700</v>
      </c>
      <c r="G4286" s="91">
        <f>SUM(G4281:G4285)</f>
        <v>-38865049.100000001</v>
      </c>
      <c r="H4286" s="91">
        <f>SUM(H4281:H4285)</f>
        <v>18591650.899999999</v>
      </c>
      <c r="I4286" s="114"/>
      <c r="J4286" s="17"/>
    </row>
    <row r="4287" spans="1:17" s="15" customFormat="1" ht="23.25" customHeight="1" x14ac:dyDescent="0.55000000000000004">
      <c r="A4287" s="19"/>
      <c r="B4287" s="20"/>
      <c r="C4287" s="19"/>
      <c r="F4287" s="16"/>
      <c r="G4287" s="16"/>
      <c r="H4287" s="18"/>
      <c r="I4287" s="114"/>
      <c r="J4287" s="17"/>
    </row>
    <row r="4288" spans="1:17" ht="23.25" customHeight="1" x14ac:dyDescent="0.55000000000000004">
      <c r="A4288" s="33" t="s">
        <v>385</v>
      </c>
      <c r="B4288" s="28"/>
      <c r="C4288" s="28"/>
      <c r="D4288" s="28"/>
      <c r="E4288" s="28"/>
      <c r="F4288" s="28"/>
      <c r="G4288" s="28"/>
      <c r="H4288" s="28"/>
    </row>
    <row r="4289" spans="1:17" s="15" customFormat="1" ht="23.25" customHeight="1" x14ac:dyDescent="0.55000000000000004">
      <c r="A4289" s="32" t="s">
        <v>1</v>
      </c>
      <c r="B4289" s="31" t="s">
        <v>2</v>
      </c>
      <c r="C4289" s="31" t="s">
        <v>3</v>
      </c>
      <c r="D4289" s="31" t="s">
        <v>373</v>
      </c>
      <c r="E4289" s="31" t="s">
        <v>5</v>
      </c>
      <c r="F4289" s="31" t="s">
        <v>6</v>
      </c>
      <c r="G4289" s="31" t="s">
        <v>445</v>
      </c>
      <c r="H4289" s="30" t="s">
        <v>8</v>
      </c>
      <c r="I4289" s="113"/>
      <c r="J4289" s="29"/>
      <c r="K4289" s="28"/>
      <c r="L4289" s="28"/>
      <c r="M4289" s="28"/>
      <c r="N4289" s="28"/>
      <c r="O4289" s="28"/>
      <c r="P4289" s="28"/>
      <c r="Q4289" s="28"/>
    </row>
    <row r="4290" spans="1:17" s="15" customFormat="1" ht="23.25" customHeight="1" x14ac:dyDescent="0.55000000000000004">
      <c r="A4290" s="25">
        <v>1</v>
      </c>
      <c r="B4290" s="26">
        <v>100000001263</v>
      </c>
      <c r="C4290" s="25">
        <v>0</v>
      </c>
      <c r="D4290" s="24" t="s">
        <v>453</v>
      </c>
      <c r="E4290" s="24" t="s">
        <v>446</v>
      </c>
      <c r="F4290" s="23">
        <v>14000</v>
      </c>
      <c r="G4290" s="23">
        <v>-13999</v>
      </c>
      <c r="H4290" s="27">
        <v>1</v>
      </c>
      <c r="I4290" s="114"/>
      <c r="J4290" s="17"/>
    </row>
    <row r="4291" spans="1:17" s="15" customFormat="1" ht="23.25" customHeight="1" x14ac:dyDescent="0.55000000000000004">
      <c r="A4291" s="25">
        <v>2</v>
      </c>
      <c r="B4291" s="26">
        <v>100000001264</v>
      </c>
      <c r="C4291" s="25">
        <v>0</v>
      </c>
      <c r="D4291" s="24" t="s">
        <v>452</v>
      </c>
      <c r="E4291" s="24" t="s">
        <v>446</v>
      </c>
      <c r="F4291" s="23">
        <v>14000</v>
      </c>
      <c r="G4291" s="23">
        <v>-13999</v>
      </c>
      <c r="H4291" s="27">
        <v>1</v>
      </c>
      <c r="I4291" s="114"/>
      <c r="J4291" s="17"/>
    </row>
    <row r="4292" spans="1:17" s="15" customFormat="1" ht="23.25" customHeight="1" x14ac:dyDescent="0.55000000000000004">
      <c r="A4292" s="25">
        <v>3</v>
      </c>
      <c r="B4292" s="26">
        <v>100000001265</v>
      </c>
      <c r="C4292" s="25">
        <v>0</v>
      </c>
      <c r="D4292" s="24" t="s">
        <v>452</v>
      </c>
      <c r="E4292" s="24" t="s">
        <v>446</v>
      </c>
      <c r="F4292" s="23">
        <v>14000</v>
      </c>
      <c r="G4292" s="23">
        <v>-13999</v>
      </c>
      <c r="H4292" s="27">
        <v>1</v>
      </c>
      <c r="I4292" s="114"/>
      <c r="J4292" s="17"/>
    </row>
    <row r="4293" spans="1:17" s="15" customFormat="1" ht="23.25" customHeight="1" x14ac:dyDescent="0.55000000000000004">
      <c r="A4293" s="25">
        <v>4</v>
      </c>
      <c r="B4293" s="26">
        <v>100000001266</v>
      </c>
      <c r="C4293" s="25">
        <v>0</v>
      </c>
      <c r="D4293" s="24" t="s">
        <v>452</v>
      </c>
      <c r="E4293" s="24" t="s">
        <v>446</v>
      </c>
      <c r="F4293" s="23">
        <v>14000</v>
      </c>
      <c r="G4293" s="23">
        <v>-13999</v>
      </c>
      <c r="H4293" s="27">
        <v>1</v>
      </c>
      <c r="I4293" s="114"/>
      <c r="J4293" s="17"/>
    </row>
    <row r="4294" spans="1:17" s="15" customFormat="1" ht="23.25" customHeight="1" x14ac:dyDescent="0.55000000000000004">
      <c r="A4294" s="25">
        <v>5</v>
      </c>
      <c r="B4294" s="26">
        <v>100000001267</v>
      </c>
      <c r="C4294" s="25">
        <v>0</v>
      </c>
      <c r="D4294" s="24" t="s">
        <v>452</v>
      </c>
      <c r="E4294" s="24" t="s">
        <v>446</v>
      </c>
      <c r="F4294" s="23">
        <v>14000</v>
      </c>
      <c r="G4294" s="23">
        <v>-13999</v>
      </c>
      <c r="H4294" s="27">
        <v>1</v>
      </c>
      <c r="I4294" s="114"/>
      <c r="J4294" s="17"/>
    </row>
    <row r="4295" spans="1:17" s="15" customFormat="1" ht="23.25" customHeight="1" x14ac:dyDescent="0.55000000000000004">
      <c r="A4295" s="25">
        <v>6</v>
      </c>
      <c r="B4295" s="26">
        <v>100000001268</v>
      </c>
      <c r="C4295" s="25">
        <v>0</v>
      </c>
      <c r="D4295" s="24" t="s">
        <v>452</v>
      </c>
      <c r="E4295" s="24" t="s">
        <v>446</v>
      </c>
      <c r="F4295" s="23">
        <v>14000</v>
      </c>
      <c r="G4295" s="23">
        <v>-13999</v>
      </c>
      <c r="H4295" s="27">
        <v>1</v>
      </c>
      <c r="I4295" s="114"/>
      <c r="J4295" s="17"/>
    </row>
    <row r="4296" spans="1:17" s="15" customFormat="1" ht="23.25" customHeight="1" x14ac:dyDescent="0.55000000000000004">
      <c r="A4296" s="25">
        <v>7</v>
      </c>
      <c r="B4296" s="26">
        <v>100000001269</v>
      </c>
      <c r="C4296" s="25">
        <v>0</v>
      </c>
      <c r="D4296" s="24" t="s">
        <v>452</v>
      </c>
      <c r="E4296" s="24" t="s">
        <v>446</v>
      </c>
      <c r="F4296" s="23">
        <v>14000</v>
      </c>
      <c r="G4296" s="23">
        <v>-13999</v>
      </c>
      <c r="H4296" s="27">
        <v>1</v>
      </c>
      <c r="I4296" s="114"/>
      <c r="J4296" s="17"/>
    </row>
    <row r="4297" spans="1:17" s="15" customFormat="1" ht="23.25" customHeight="1" x14ac:dyDescent="0.55000000000000004">
      <c r="A4297" s="25">
        <v>8</v>
      </c>
      <c r="B4297" s="26">
        <v>100000001270</v>
      </c>
      <c r="C4297" s="25">
        <v>0</v>
      </c>
      <c r="D4297" s="24" t="s">
        <v>452</v>
      </c>
      <c r="E4297" s="24" t="s">
        <v>446</v>
      </c>
      <c r="F4297" s="23">
        <v>14000</v>
      </c>
      <c r="G4297" s="23">
        <v>-13999</v>
      </c>
      <c r="H4297" s="27">
        <v>1</v>
      </c>
      <c r="I4297" s="114"/>
      <c r="J4297" s="17"/>
    </row>
    <row r="4298" spans="1:17" s="15" customFormat="1" ht="23.25" customHeight="1" x14ac:dyDescent="0.55000000000000004">
      <c r="A4298" s="25">
        <v>9</v>
      </c>
      <c r="B4298" s="26">
        <v>100000001271</v>
      </c>
      <c r="C4298" s="25">
        <v>0</v>
      </c>
      <c r="D4298" s="24" t="s">
        <v>452</v>
      </c>
      <c r="E4298" s="24" t="s">
        <v>446</v>
      </c>
      <c r="F4298" s="23">
        <v>14000</v>
      </c>
      <c r="G4298" s="23">
        <v>-13999</v>
      </c>
      <c r="H4298" s="27">
        <v>1</v>
      </c>
      <c r="I4298" s="114"/>
      <c r="J4298" s="17"/>
    </row>
    <row r="4299" spans="1:17" s="15" customFormat="1" ht="23.25" customHeight="1" x14ac:dyDescent="0.55000000000000004">
      <c r="A4299" s="25">
        <v>10</v>
      </c>
      <c r="B4299" s="26">
        <v>100000001272</v>
      </c>
      <c r="C4299" s="25">
        <v>0</v>
      </c>
      <c r="D4299" s="24" t="s">
        <v>452</v>
      </c>
      <c r="E4299" s="24" t="s">
        <v>446</v>
      </c>
      <c r="F4299" s="23">
        <v>14000</v>
      </c>
      <c r="G4299" s="23">
        <v>-13999</v>
      </c>
      <c r="H4299" s="27">
        <v>1</v>
      </c>
      <c r="I4299" s="114"/>
      <c r="J4299" s="17"/>
    </row>
    <row r="4300" spans="1:17" s="15" customFormat="1" ht="23.25" customHeight="1" x14ac:dyDescent="0.55000000000000004">
      <c r="A4300" s="25">
        <v>11</v>
      </c>
      <c r="B4300" s="26">
        <v>100000001273</v>
      </c>
      <c r="C4300" s="25">
        <v>0</v>
      </c>
      <c r="D4300" s="24" t="s">
        <v>452</v>
      </c>
      <c r="E4300" s="24" t="s">
        <v>446</v>
      </c>
      <c r="F4300" s="23">
        <v>14000</v>
      </c>
      <c r="G4300" s="23">
        <v>-13999</v>
      </c>
      <c r="H4300" s="27">
        <v>1</v>
      </c>
      <c r="I4300" s="114"/>
      <c r="J4300" s="17"/>
    </row>
    <row r="4301" spans="1:17" s="15" customFormat="1" ht="23.25" customHeight="1" x14ac:dyDescent="0.55000000000000004">
      <c r="A4301" s="25">
        <v>12</v>
      </c>
      <c r="B4301" s="26">
        <v>100000001274</v>
      </c>
      <c r="C4301" s="25">
        <v>0</v>
      </c>
      <c r="D4301" s="24" t="s">
        <v>452</v>
      </c>
      <c r="E4301" s="24" t="s">
        <v>446</v>
      </c>
      <c r="F4301" s="23">
        <v>14000</v>
      </c>
      <c r="G4301" s="23">
        <v>-13999</v>
      </c>
      <c r="H4301" s="27">
        <v>1</v>
      </c>
      <c r="I4301" s="114"/>
      <c r="J4301" s="17"/>
    </row>
    <row r="4302" spans="1:17" s="15" customFormat="1" ht="23.25" customHeight="1" x14ac:dyDescent="0.55000000000000004">
      <c r="A4302" s="25">
        <v>13</v>
      </c>
      <c r="B4302" s="26">
        <v>100000001390</v>
      </c>
      <c r="C4302" s="25">
        <v>0</v>
      </c>
      <c r="D4302" s="24" t="s">
        <v>451</v>
      </c>
      <c r="E4302" s="24" t="s">
        <v>446</v>
      </c>
      <c r="F4302" s="23">
        <v>13900</v>
      </c>
      <c r="G4302" s="23">
        <v>-13899</v>
      </c>
      <c r="H4302" s="27">
        <v>1</v>
      </c>
      <c r="I4302" s="114"/>
      <c r="J4302" s="17"/>
    </row>
    <row r="4303" spans="1:17" s="15" customFormat="1" ht="23.25" customHeight="1" x14ac:dyDescent="0.55000000000000004">
      <c r="A4303" s="25">
        <v>14</v>
      </c>
      <c r="B4303" s="26">
        <v>100000001391</v>
      </c>
      <c r="C4303" s="25">
        <v>0</v>
      </c>
      <c r="D4303" s="24" t="s">
        <v>451</v>
      </c>
      <c r="E4303" s="24" t="s">
        <v>446</v>
      </c>
      <c r="F4303" s="23">
        <v>13900</v>
      </c>
      <c r="G4303" s="23">
        <v>-13899</v>
      </c>
      <c r="H4303" s="27">
        <v>1</v>
      </c>
      <c r="I4303" s="114"/>
      <c r="J4303" s="17"/>
    </row>
    <row r="4304" spans="1:17" s="15" customFormat="1" ht="23.25" customHeight="1" x14ac:dyDescent="0.55000000000000004">
      <c r="A4304" s="25">
        <v>15</v>
      </c>
      <c r="B4304" s="26">
        <v>100000001392</v>
      </c>
      <c r="C4304" s="25">
        <v>0</v>
      </c>
      <c r="D4304" s="24" t="s">
        <v>451</v>
      </c>
      <c r="E4304" s="24" t="s">
        <v>446</v>
      </c>
      <c r="F4304" s="23">
        <v>13900</v>
      </c>
      <c r="G4304" s="23">
        <v>-13899</v>
      </c>
      <c r="H4304" s="27">
        <v>1</v>
      </c>
      <c r="I4304" s="114"/>
      <c r="J4304" s="17"/>
    </row>
    <row r="4305" spans="1:10" s="15" customFormat="1" ht="23.25" customHeight="1" x14ac:dyDescent="0.55000000000000004">
      <c r="A4305" s="25">
        <v>16</v>
      </c>
      <c r="B4305" s="26">
        <v>100000001393</v>
      </c>
      <c r="C4305" s="25">
        <v>0</v>
      </c>
      <c r="D4305" s="24" t="s">
        <v>451</v>
      </c>
      <c r="E4305" s="24" t="s">
        <v>446</v>
      </c>
      <c r="F4305" s="23">
        <v>13900</v>
      </c>
      <c r="G4305" s="23">
        <v>-13899</v>
      </c>
      <c r="H4305" s="27">
        <v>1</v>
      </c>
      <c r="I4305" s="114"/>
      <c r="J4305" s="17"/>
    </row>
    <row r="4306" spans="1:10" s="15" customFormat="1" ht="23.25" customHeight="1" x14ac:dyDescent="0.55000000000000004">
      <c r="A4306" s="25">
        <v>17</v>
      </c>
      <c r="B4306" s="26">
        <v>100000001394</v>
      </c>
      <c r="C4306" s="25">
        <v>0</v>
      </c>
      <c r="D4306" s="24" t="s">
        <v>451</v>
      </c>
      <c r="E4306" s="24" t="s">
        <v>446</v>
      </c>
      <c r="F4306" s="23">
        <v>13900</v>
      </c>
      <c r="G4306" s="23">
        <v>-13899</v>
      </c>
      <c r="H4306" s="27">
        <v>1</v>
      </c>
      <c r="I4306" s="114"/>
      <c r="J4306" s="17"/>
    </row>
    <row r="4307" spans="1:10" s="15" customFormat="1" ht="23.25" customHeight="1" x14ac:dyDescent="0.55000000000000004">
      <c r="A4307" s="25">
        <v>18</v>
      </c>
      <c r="B4307" s="26">
        <v>100000001395</v>
      </c>
      <c r="C4307" s="25">
        <v>0</v>
      </c>
      <c r="D4307" s="24" t="s">
        <v>451</v>
      </c>
      <c r="E4307" s="24" t="s">
        <v>446</v>
      </c>
      <c r="F4307" s="23">
        <v>13900</v>
      </c>
      <c r="G4307" s="23">
        <v>-13899</v>
      </c>
      <c r="H4307" s="27">
        <v>1</v>
      </c>
      <c r="I4307" s="114"/>
      <c r="J4307" s="17"/>
    </row>
    <row r="4308" spans="1:10" s="15" customFormat="1" ht="23.25" customHeight="1" x14ac:dyDescent="0.55000000000000004">
      <c r="A4308" s="25">
        <v>19</v>
      </c>
      <c r="B4308" s="26">
        <v>100000001396</v>
      </c>
      <c r="C4308" s="25">
        <v>0</v>
      </c>
      <c r="D4308" s="24" t="s">
        <v>451</v>
      </c>
      <c r="E4308" s="24" t="s">
        <v>446</v>
      </c>
      <c r="F4308" s="23">
        <v>13900</v>
      </c>
      <c r="G4308" s="23">
        <v>-13899</v>
      </c>
      <c r="H4308" s="27">
        <v>1</v>
      </c>
      <c r="I4308" s="114"/>
      <c r="J4308" s="17"/>
    </row>
    <row r="4309" spans="1:10" s="15" customFormat="1" ht="23.25" customHeight="1" x14ac:dyDescent="0.55000000000000004">
      <c r="A4309" s="25">
        <v>20</v>
      </c>
      <c r="B4309" s="26">
        <v>100000001397</v>
      </c>
      <c r="C4309" s="25">
        <v>0</v>
      </c>
      <c r="D4309" s="24" t="s">
        <v>451</v>
      </c>
      <c r="E4309" s="24" t="s">
        <v>446</v>
      </c>
      <c r="F4309" s="23">
        <v>13900</v>
      </c>
      <c r="G4309" s="23">
        <v>-13899</v>
      </c>
      <c r="H4309" s="27">
        <v>1</v>
      </c>
      <c r="I4309" s="114"/>
      <c r="J4309" s="17"/>
    </row>
    <row r="4310" spans="1:10" s="15" customFormat="1" ht="23.25" customHeight="1" x14ac:dyDescent="0.55000000000000004">
      <c r="A4310" s="25">
        <v>21</v>
      </c>
      <c r="B4310" s="26">
        <v>100000001398</v>
      </c>
      <c r="C4310" s="25">
        <v>0</v>
      </c>
      <c r="D4310" s="24" t="s">
        <v>451</v>
      </c>
      <c r="E4310" s="24" t="s">
        <v>446</v>
      </c>
      <c r="F4310" s="23">
        <v>13900</v>
      </c>
      <c r="G4310" s="23">
        <v>-13899</v>
      </c>
      <c r="H4310" s="27">
        <v>1</v>
      </c>
      <c r="I4310" s="114"/>
      <c r="J4310" s="17"/>
    </row>
    <row r="4311" spans="1:10" s="15" customFormat="1" ht="23.25" customHeight="1" x14ac:dyDescent="0.55000000000000004">
      <c r="A4311" s="25">
        <v>22</v>
      </c>
      <c r="B4311" s="26">
        <v>100000001399</v>
      </c>
      <c r="C4311" s="25">
        <v>0</v>
      </c>
      <c r="D4311" s="24" t="s">
        <v>451</v>
      </c>
      <c r="E4311" s="24" t="s">
        <v>446</v>
      </c>
      <c r="F4311" s="23">
        <v>13900</v>
      </c>
      <c r="G4311" s="23">
        <v>-13899</v>
      </c>
      <c r="H4311" s="27">
        <v>1</v>
      </c>
      <c r="I4311" s="114"/>
      <c r="J4311" s="17"/>
    </row>
    <row r="4312" spans="1:10" s="15" customFormat="1" ht="23.25" customHeight="1" x14ac:dyDescent="0.55000000000000004">
      <c r="A4312" s="25">
        <v>23</v>
      </c>
      <c r="B4312" s="26">
        <v>100000001400</v>
      </c>
      <c r="C4312" s="25">
        <v>0</v>
      </c>
      <c r="D4312" s="24" t="s">
        <v>451</v>
      </c>
      <c r="E4312" s="24" t="s">
        <v>446</v>
      </c>
      <c r="F4312" s="23">
        <v>13900</v>
      </c>
      <c r="G4312" s="23">
        <v>-13899</v>
      </c>
      <c r="H4312" s="27">
        <v>1</v>
      </c>
      <c r="I4312" s="114"/>
      <c r="J4312" s="17"/>
    </row>
    <row r="4313" spans="1:10" s="15" customFormat="1" ht="23.25" customHeight="1" x14ac:dyDescent="0.55000000000000004">
      <c r="A4313" s="25">
        <v>24</v>
      </c>
      <c r="B4313" s="26">
        <v>100000001401</v>
      </c>
      <c r="C4313" s="25">
        <v>0</v>
      </c>
      <c r="D4313" s="24" t="s">
        <v>451</v>
      </c>
      <c r="E4313" s="24" t="s">
        <v>446</v>
      </c>
      <c r="F4313" s="23">
        <v>13900</v>
      </c>
      <c r="G4313" s="23">
        <v>-13899</v>
      </c>
      <c r="H4313" s="27">
        <v>1</v>
      </c>
      <c r="I4313" s="114"/>
      <c r="J4313" s="17"/>
    </row>
    <row r="4314" spans="1:10" s="15" customFormat="1" ht="23.25" customHeight="1" x14ac:dyDescent="0.55000000000000004">
      <c r="A4314" s="25">
        <v>25</v>
      </c>
      <c r="B4314" s="26">
        <v>100000001402</v>
      </c>
      <c r="C4314" s="25">
        <v>0</v>
      </c>
      <c r="D4314" s="24" t="s">
        <v>451</v>
      </c>
      <c r="E4314" s="24" t="s">
        <v>446</v>
      </c>
      <c r="F4314" s="23">
        <v>13900</v>
      </c>
      <c r="G4314" s="23">
        <v>-13899</v>
      </c>
      <c r="H4314" s="27">
        <v>1</v>
      </c>
      <c r="I4314" s="114"/>
      <c r="J4314" s="17"/>
    </row>
    <row r="4315" spans="1:10" s="15" customFormat="1" ht="23.25" customHeight="1" x14ac:dyDescent="0.55000000000000004">
      <c r="A4315" s="25">
        <v>26</v>
      </c>
      <c r="B4315" s="26">
        <v>100000001403</v>
      </c>
      <c r="C4315" s="25">
        <v>0</v>
      </c>
      <c r="D4315" s="24" t="s">
        <v>451</v>
      </c>
      <c r="E4315" s="24" t="s">
        <v>446</v>
      </c>
      <c r="F4315" s="23">
        <v>13900</v>
      </c>
      <c r="G4315" s="23">
        <v>-13899</v>
      </c>
      <c r="H4315" s="27">
        <v>1</v>
      </c>
      <c r="I4315" s="114"/>
      <c r="J4315" s="17"/>
    </row>
    <row r="4316" spans="1:10" s="15" customFormat="1" ht="23.25" customHeight="1" x14ac:dyDescent="0.55000000000000004">
      <c r="A4316" s="25">
        <v>27</v>
      </c>
      <c r="B4316" s="26">
        <v>100000001404</v>
      </c>
      <c r="C4316" s="25">
        <v>0</v>
      </c>
      <c r="D4316" s="24" t="s">
        <v>451</v>
      </c>
      <c r="E4316" s="24" t="s">
        <v>446</v>
      </c>
      <c r="F4316" s="23">
        <v>13900</v>
      </c>
      <c r="G4316" s="23">
        <v>-13899</v>
      </c>
      <c r="H4316" s="27">
        <v>1</v>
      </c>
      <c r="I4316" s="114"/>
      <c r="J4316" s="17"/>
    </row>
    <row r="4317" spans="1:10" s="15" customFormat="1" ht="23.25" customHeight="1" x14ac:dyDescent="0.55000000000000004">
      <c r="A4317" s="25">
        <v>28</v>
      </c>
      <c r="B4317" s="26">
        <v>100000001405</v>
      </c>
      <c r="C4317" s="25">
        <v>0</v>
      </c>
      <c r="D4317" s="24" t="s">
        <v>451</v>
      </c>
      <c r="E4317" s="24" t="s">
        <v>446</v>
      </c>
      <c r="F4317" s="23">
        <v>13900</v>
      </c>
      <c r="G4317" s="23">
        <v>-13899</v>
      </c>
      <c r="H4317" s="27">
        <v>1</v>
      </c>
      <c r="I4317" s="114"/>
      <c r="J4317" s="17"/>
    </row>
    <row r="4318" spans="1:10" s="15" customFormat="1" ht="23.25" customHeight="1" x14ac:dyDescent="0.55000000000000004">
      <c r="A4318" s="25">
        <v>29</v>
      </c>
      <c r="B4318" s="26">
        <v>100000001406</v>
      </c>
      <c r="C4318" s="25">
        <v>0</v>
      </c>
      <c r="D4318" s="24" t="s">
        <v>451</v>
      </c>
      <c r="E4318" s="24" t="s">
        <v>446</v>
      </c>
      <c r="F4318" s="23">
        <v>13900</v>
      </c>
      <c r="G4318" s="23">
        <v>-13899</v>
      </c>
      <c r="H4318" s="27">
        <v>1</v>
      </c>
      <c r="I4318" s="114"/>
      <c r="J4318" s="17"/>
    </row>
    <row r="4319" spans="1:10" s="15" customFormat="1" ht="23.25" customHeight="1" x14ac:dyDescent="0.55000000000000004">
      <c r="A4319" s="25">
        <v>30</v>
      </c>
      <c r="B4319" s="26">
        <v>100000001407</v>
      </c>
      <c r="C4319" s="25">
        <v>0</v>
      </c>
      <c r="D4319" s="24" t="s">
        <v>451</v>
      </c>
      <c r="E4319" s="24" t="s">
        <v>446</v>
      </c>
      <c r="F4319" s="23">
        <v>13900</v>
      </c>
      <c r="G4319" s="23">
        <v>-13899</v>
      </c>
      <c r="H4319" s="27">
        <v>1</v>
      </c>
      <c r="I4319" s="114"/>
      <c r="J4319" s="17"/>
    </row>
    <row r="4320" spans="1:10" s="15" customFormat="1" ht="23.25" customHeight="1" x14ac:dyDescent="0.55000000000000004">
      <c r="A4320" s="25">
        <v>31</v>
      </c>
      <c r="B4320" s="26">
        <v>100000001408</v>
      </c>
      <c r="C4320" s="25">
        <v>0</v>
      </c>
      <c r="D4320" s="24" t="s">
        <v>451</v>
      </c>
      <c r="E4320" s="24" t="s">
        <v>446</v>
      </c>
      <c r="F4320" s="23">
        <v>13900</v>
      </c>
      <c r="G4320" s="23">
        <v>-13899</v>
      </c>
      <c r="H4320" s="27">
        <v>1</v>
      </c>
      <c r="I4320" s="114"/>
      <c r="J4320" s="17"/>
    </row>
    <row r="4321" spans="1:10" s="15" customFormat="1" ht="23.25" customHeight="1" x14ac:dyDescent="0.55000000000000004">
      <c r="A4321" s="25">
        <v>32</v>
      </c>
      <c r="B4321" s="26">
        <v>100000001409</v>
      </c>
      <c r="C4321" s="25">
        <v>0</v>
      </c>
      <c r="D4321" s="24" t="s">
        <v>451</v>
      </c>
      <c r="E4321" s="24" t="s">
        <v>446</v>
      </c>
      <c r="F4321" s="23">
        <v>13900</v>
      </c>
      <c r="G4321" s="23">
        <v>-13899</v>
      </c>
      <c r="H4321" s="27">
        <v>1</v>
      </c>
      <c r="I4321" s="114"/>
      <c r="J4321" s="17"/>
    </row>
    <row r="4322" spans="1:10" s="15" customFormat="1" ht="23.25" customHeight="1" x14ac:dyDescent="0.55000000000000004">
      <c r="A4322" s="25">
        <v>33</v>
      </c>
      <c r="B4322" s="26">
        <v>100000001410</v>
      </c>
      <c r="C4322" s="25">
        <v>0</v>
      </c>
      <c r="D4322" s="24" t="s">
        <v>451</v>
      </c>
      <c r="E4322" s="24" t="s">
        <v>446</v>
      </c>
      <c r="F4322" s="23">
        <v>13900</v>
      </c>
      <c r="G4322" s="23">
        <v>-13899</v>
      </c>
      <c r="H4322" s="27">
        <v>1</v>
      </c>
      <c r="I4322" s="114"/>
      <c r="J4322" s="17"/>
    </row>
    <row r="4323" spans="1:10" s="15" customFormat="1" ht="23.25" customHeight="1" x14ac:dyDescent="0.55000000000000004">
      <c r="A4323" s="25">
        <v>34</v>
      </c>
      <c r="B4323" s="26">
        <v>100000110374</v>
      </c>
      <c r="C4323" s="25">
        <v>0</v>
      </c>
      <c r="D4323" s="24" t="s">
        <v>450</v>
      </c>
      <c r="E4323" s="24" t="s">
        <v>449</v>
      </c>
      <c r="F4323" s="23">
        <v>14830000</v>
      </c>
      <c r="G4323" s="23">
        <v>-14829999</v>
      </c>
      <c r="H4323" s="27">
        <v>1</v>
      </c>
      <c r="I4323" s="114"/>
      <c r="J4323" s="17"/>
    </row>
    <row r="4324" spans="1:10" s="15" customFormat="1" ht="23.25" customHeight="1" x14ac:dyDescent="0.55000000000000004">
      <c r="A4324" s="25">
        <v>35</v>
      </c>
      <c r="B4324" s="26">
        <v>100000110375</v>
      </c>
      <c r="C4324" s="25">
        <v>0</v>
      </c>
      <c r="D4324" s="24" t="s">
        <v>448</v>
      </c>
      <c r="E4324" s="24" t="s">
        <v>447</v>
      </c>
      <c r="F4324" s="23">
        <v>11000000</v>
      </c>
      <c r="G4324" s="23">
        <v>-10999999</v>
      </c>
      <c r="H4324" s="27">
        <v>1</v>
      </c>
      <c r="I4324" s="114"/>
      <c r="J4324" s="17"/>
    </row>
    <row r="4325" spans="1:10" s="15" customFormat="1" ht="23.25" customHeight="1" x14ac:dyDescent="0.55000000000000004">
      <c r="A4325" s="25">
        <v>36</v>
      </c>
      <c r="B4325" s="26">
        <v>100000214240</v>
      </c>
      <c r="C4325" s="25">
        <v>0</v>
      </c>
      <c r="D4325" s="24" t="s">
        <v>460</v>
      </c>
      <c r="E4325" s="24" t="s">
        <v>459</v>
      </c>
      <c r="F4325" s="23">
        <v>6440000</v>
      </c>
      <c r="G4325" s="23">
        <v>-6439999</v>
      </c>
      <c r="H4325" s="27">
        <v>1</v>
      </c>
      <c r="I4325" s="114"/>
      <c r="J4325" s="17"/>
    </row>
    <row r="4326" spans="1:10" s="15" customFormat="1" ht="23.25" customHeight="1" x14ac:dyDescent="0.55000000000000004">
      <c r="A4326" s="25">
        <v>37</v>
      </c>
      <c r="B4326" s="26">
        <v>100000310133</v>
      </c>
      <c r="C4326" s="25">
        <v>0</v>
      </c>
      <c r="D4326" s="24" t="s">
        <v>438</v>
      </c>
      <c r="E4326" s="24" t="s">
        <v>446</v>
      </c>
      <c r="F4326" s="23">
        <v>15800</v>
      </c>
      <c r="G4326" s="23">
        <v>-15799</v>
      </c>
      <c r="H4326" s="27">
        <v>1</v>
      </c>
      <c r="I4326" s="114"/>
      <c r="J4326" s="17"/>
    </row>
    <row r="4327" spans="1:10" s="15" customFormat="1" ht="23.25" customHeight="1" x14ac:dyDescent="0.55000000000000004">
      <c r="A4327" s="25">
        <v>38</v>
      </c>
      <c r="B4327" s="26">
        <v>100000310134</v>
      </c>
      <c r="C4327" s="25">
        <v>0</v>
      </c>
      <c r="D4327" s="24" t="s">
        <v>438</v>
      </c>
      <c r="E4327" s="24" t="s">
        <v>446</v>
      </c>
      <c r="F4327" s="23">
        <v>15800</v>
      </c>
      <c r="G4327" s="23">
        <v>-15799</v>
      </c>
      <c r="H4327" s="27">
        <v>1</v>
      </c>
      <c r="I4327" s="114"/>
      <c r="J4327" s="17"/>
    </row>
    <row r="4328" spans="1:10" s="15" customFormat="1" ht="23.25" customHeight="1" x14ac:dyDescent="0.55000000000000004">
      <c r="A4328" s="25">
        <v>39</v>
      </c>
      <c r="B4328" s="26">
        <v>100000310135</v>
      </c>
      <c r="C4328" s="25">
        <v>0</v>
      </c>
      <c r="D4328" s="24" t="s">
        <v>438</v>
      </c>
      <c r="E4328" s="24" t="s">
        <v>446</v>
      </c>
      <c r="F4328" s="23">
        <v>15800</v>
      </c>
      <c r="G4328" s="23">
        <v>-15799</v>
      </c>
      <c r="H4328" s="27">
        <v>1</v>
      </c>
      <c r="I4328" s="114"/>
      <c r="J4328" s="17"/>
    </row>
    <row r="4329" spans="1:10" s="15" customFormat="1" ht="23.25" customHeight="1" x14ac:dyDescent="0.55000000000000004">
      <c r="A4329" s="25">
        <v>40</v>
      </c>
      <c r="B4329" s="26">
        <v>100000310136</v>
      </c>
      <c r="C4329" s="25">
        <v>0</v>
      </c>
      <c r="D4329" s="24" t="s">
        <v>438</v>
      </c>
      <c r="E4329" s="24" t="s">
        <v>446</v>
      </c>
      <c r="F4329" s="23">
        <v>15800</v>
      </c>
      <c r="G4329" s="23">
        <v>-15799</v>
      </c>
      <c r="H4329" s="27">
        <v>1</v>
      </c>
      <c r="I4329" s="114"/>
      <c r="J4329" s="17"/>
    </row>
    <row r="4330" spans="1:10" s="15" customFormat="1" ht="23.25" customHeight="1" x14ac:dyDescent="0.55000000000000004">
      <c r="A4330" s="25">
        <v>41</v>
      </c>
      <c r="B4330" s="26">
        <v>100000310137</v>
      </c>
      <c r="C4330" s="25">
        <v>0</v>
      </c>
      <c r="D4330" s="24" t="s">
        <v>438</v>
      </c>
      <c r="E4330" s="24" t="s">
        <v>446</v>
      </c>
      <c r="F4330" s="23">
        <v>15800</v>
      </c>
      <c r="G4330" s="23">
        <v>-15799</v>
      </c>
      <c r="H4330" s="27">
        <v>1</v>
      </c>
      <c r="I4330" s="114"/>
      <c r="J4330" s="17"/>
    </row>
    <row r="4331" spans="1:10" s="15" customFormat="1" ht="23.25" customHeight="1" x14ac:dyDescent="0.55000000000000004">
      <c r="A4331" s="25">
        <v>42</v>
      </c>
      <c r="B4331" s="26">
        <v>100000310138</v>
      </c>
      <c r="C4331" s="25">
        <v>0</v>
      </c>
      <c r="D4331" s="24" t="s">
        <v>438</v>
      </c>
      <c r="E4331" s="24" t="s">
        <v>446</v>
      </c>
      <c r="F4331" s="23">
        <v>15800</v>
      </c>
      <c r="G4331" s="23">
        <v>-15799</v>
      </c>
      <c r="H4331" s="27">
        <v>1</v>
      </c>
      <c r="I4331" s="114"/>
      <c r="J4331" s="17"/>
    </row>
    <row r="4332" spans="1:10" s="15" customFormat="1" ht="23.25" customHeight="1" x14ac:dyDescent="0.55000000000000004">
      <c r="A4332" s="25">
        <v>43</v>
      </c>
      <c r="B4332" s="26">
        <v>100000310139</v>
      </c>
      <c r="C4332" s="25">
        <v>0</v>
      </c>
      <c r="D4332" s="24" t="s">
        <v>438</v>
      </c>
      <c r="E4332" s="24" t="s">
        <v>446</v>
      </c>
      <c r="F4332" s="23">
        <v>15800</v>
      </c>
      <c r="G4332" s="23">
        <v>-15799</v>
      </c>
      <c r="H4332" s="27">
        <v>1</v>
      </c>
      <c r="I4332" s="114"/>
      <c r="J4332" s="17"/>
    </row>
    <row r="4333" spans="1:10" s="15" customFormat="1" ht="23.25" customHeight="1" x14ac:dyDescent="0.55000000000000004">
      <c r="A4333" s="25">
        <v>44</v>
      </c>
      <c r="B4333" s="26">
        <v>100000310140</v>
      </c>
      <c r="C4333" s="25">
        <v>0</v>
      </c>
      <c r="D4333" s="24" t="s">
        <v>438</v>
      </c>
      <c r="E4333" s="24" t="s">
        <v>446</v>
      </c>
      <c r="F4333" s="23">
        <v>15800</v>
      </c>
      <c r="G4333" s="23">
        <v>-15799</v>
      </c>
      <c r="H4333" s="27">
        <v>1</v>
      </c>
      <c r="I4333" s="114"/>
      <c r="J4333" s="17"/>
    </row>
    <row r="4334" spans="1:10" s="15" customFormat="1" ht="23.25" customHeight="1" x14ac:dyDescent="0.55000000000000004">
      <c r="A4334" s="25">
        <v>45</v>
      </c>
      <c r="B4334" s="26">
        <v>100000310141</v>
      </c>
      <c r="C4334" s="25">
        <v>0</v>
      </c>
      <c r="D4334" s="24" t="s">
        <v>438</v>
      </c>
      <c r="E4334" s="24" t="s">
        <v>446</v>
      </c>
      <c r="F4334" s="23">
        <v>15800</v>
      </c>
      <c r="G4334" s="23">
        <v>-15799</v>
      </c>
      <c r="H4334" s="27">
        <v>1</v>
      </c>
      <c r="I4334" s="114"/>
      <c r="J4334" s="17"/>
    </row>
    <row r="4335" spans="1:10" s="15" customFormat="1" ht="23.25" customHeight="1" x14ac:dyDescent="0.55000000000000004">
      <c r="A4335" s="25">
        <v>46</v>
      </c>
      <c r="B4335" s="26">
        <v>100000310142</v>
      </c>
      <c r="C4335" s="25">
        <v>0</v>
      </c>
      <c r="D4335" s="24" t="s">
        <v>438</v>
      </c>
      <c r="E4335" s="24" t="s">
        <v>446</v>
      </c>
      <c r="F4335" s="23">
        <v>15800</v>
      </c>
      <c r="G4335" s="23">
        <v>-15799</v>
      </c>
      <c r="H4335" s="27">
        <v>1</v>
      </c>
      <c r="I4335" s="114"/>
      <c r="J4335" s="17"/>
    </row>
    <row r="4336" spans="1:10" s="15" customFormat="1" ht="23.25" customHeight="1" x14ac:dyDescent="0.55000000000000004">
      <c r="A4336" s="25">
        <v>47</v>
      </c>
      <c r="B4336" s="26">
        <v>100000310143</v>
      </c>
      <c r="C4336" s="25">
        <v>0</v>
      </c>
      <c r="D4336" s="24" t="s">
        <v>438</v>
      </c>
      <c r="E4336" s="24" t="s">
        <v>446</v>
      </c>
      <c r="F4336" s="23">
        <v>15800</v>
      </c>
      <c r="G4336" s="23">
        <v>-15799</v>
      </c>
      <c r="H4336" s="27">
        <v>1</v>
      </c>
      <c r="I4336" s="114"/>
      <c r="J4336" s="17"/>
    </row>
    <row r="4337" spans="1:10" s="15" customFormat="1" ht="23.25" customHeight="1" x14ac:dyDescent="0.55000000000000004">
      <c r="A4337" s="25">
        <v>48</v>
      </c>
      <c r="B4337" s="26">
        <v>100000310144</v>
      </c>
      <c r="C4337" s="25">
        <v>0</v>
      </c>
      <c r="D4337" s="24" t="s">
        <v>438</v>
      </c>
      <c r="E4337" s="24" t="s">
        <v>446</v>
      </c>
      <c r="F4337" s="23">
        <v>15800</v>
      </c>
      <c r="G4337" s="23">
        <v>-15799</v>
      </c>
      <c r="H4337" s="27">
        <v>1</v>
      </c>
      <c r="I4337" s="114"/>
      <c r="J4337" s="17"/>
    </row>
    <row r="4338" spans="1:10" s="15" customFormat="1" ht="23.25" customHeight="1" x14ac:dyDescent="0.55000000000000004">
      <c r="A4338" s="25">
        <v>49</v>
      </c>
      <c r="B4338" s="26">
        <v>100000310145</v>
      </c>
      <c r="C4338" s="25">
        <v>0</v>
      </c>
      <c r="D4338" s="24" t="s">
        <v>438</v>
      </c>
      <c r="E4338" s="24" t="s">
        <v>446</v>
      </c>
      <c r="F4338" s="23">
        <v>15800</v>
      </c>
      <c r="G4338" s="23">
        <v>-15799</v>
      </c>
      <c r="H4338" s="27">
        <v>1</v>
      </c>
      <c r="I4338" s="114"/>
      <c r="J4338" s="17"/>
    </row>
    <row r="4339" spans="1:10" s="15" customFormat="1" ht="23.25" customHeight="1" x14ac:dyDescent="0.55000000000000004">
      <c r="A4339" s="25">
        <v>50</v>
      </c>
      <c r="B4339" s="26">
        <v>100000310146</v>
      </c>
      <c r="C4339" s="25">
        <v>0</v>
      </c>
      <c r="D4339" s="24" t="s">
        <v>438</v>
      </c>
      <c r="E4339" s="24" t="s">
        <v>446</v>
      </c>
      <c r="F4339" s="23">
        <v>15800</v>
      </c>
      <c r="G4339" s="23">
        <v>-15799</v>
      </c>
      <c r="H4339" s="27">
        <v>1</v>
      </c>
      <c r="I4339" s="114"/>
      <c r="J4339" s="17"/>
    </row>
    <row r="4340" spans="1:10" s="15" customFormat="1" ht="23.25" customHeight="1" x14ac:dyDescent="0.55000000000000004">
      <c r="A4340" s="25">
        <v>51</v>
      </c>
      <c r="B4340" s="26">
        <v>100000310147</v>
      </c>
      <c r="C4340" s="25">
        <v>0</v>
      </c>
      <c r="D4340" s="24" t="s">
        <v>438</v>
      </c>
      <c r="E4340" s="24" t="s">
        <v>446</v>
      </c>
      <c r="F4340" s="23">
        <v>15800</v>
      </c>
      <c r="G4340" s="23">
        <v>-15799</v>
      </c>
      <c r="H4340" s="27">
        <v>1</v>
      </c>
      <c r="I4340" s="114"/>
      <c r="J4340" s="17"/>
    </row>
    <row r="4341" spans="1:10" s="15" customFormat="1" ht="23.25" customHeight="1" x14ac:dyDescent="0.55000000000000004">
      <c r="A4341" s="25">
        <v>52</v>
      </c>
      <c r="B4341" s="26">
        <v>100000310148</v>
      </c>
      <c r="C4341" s="25">
        <v>0</v>
      </c>
      <c r="D4341" s="24" t="s">
        <v>438</v>
      </c>
      <c r="E4341" s="24" t="s">
        <v>446</v>
      </c>
      <c r="F4341" s="23">
        <v>22888.89</v>
      </c>
      <c r="G4341" s="23">
        <v>-22887.89</v>
      </c>
      <c r="H4341" s="27">
        <v>1</v>
      </c>
      <c r="I4341" s="114"/>
      <c r="J4341" s="17"/>
    </row>
    <row r="4342" spans="1:10" s="15" customFormat="1" ht="23.25" customHeight="1" x14ac:dyDescent="0.55000000000000004">
      <c r="A4342" s="25">
        <v>53</v>
      </c>
      <c r="B4342" s="26">
        <v>100000310149</v>
      </c>
      <c r="C4342" s="25">
        <v>0</v>
      </c>
      <c r="D4342" s="24" t="s">
        <v>438</v>
      </c>
      <c r="E4342" s="24" t="s">
        <v>446</v>
      </c>
      <c r="F4342" s="23">
        <v>8711.11</v>
      </c>
      <c r="G4342" s="23">
        <v>-8710.11</v>
      </c>
      <c r="H4342" s="27">
        <v>1</v>
      </c>
      <c r="I4342" s="114"/>
      <c r="J4342" s="17"/>
    </row>
    <row r="4343" spans="1:10" s="15" customFormat="1" ht="23.25" customHeight="1" x14ac:dyDescent="0.55000000000000004">
      <c r="A4343" s="25">
        <v>54</v>
      </c>
      <c r="B4343" s="26">
        <v>100000310150</v>
      </c>
      <c r="C4343" s="25">
        <v>0</v>
      </c>
      <c r="D4343" s="24" t="s">
        <v>438</v>
      </c>
      <c r="E4343" s="24" t="s">
        <v>446</v>
      </c>
      <c r="F4343" s="23">
        <v>15800</v>
      </c>
      <c r="G4343" s="23">
        <v>-15799</v>
      </c>
      <c r="H4343" s="27">
        <v>1</v>
      </c>
      <c r="I4343" s="114"/>
      <c r="J4343" s="17"/>
    </row>
    <row r="4344" spans="1:10" s="15" customFormat="1" ht="23.25" customHeight="1" x14ac:dyDescent="0.55000000000000004">
      <c r="A4344" s="25">
        <v>55</v>
      </c>
      <c r="B4344" s="26">
        <v>100000310151</v>
      </c>
      <c r="C4344" s="25">
        <v>0</v>
      </c>
      <c r="D4344" s="24" t="s">
        <v>438</v>
      </c>
      <c r="E4344" s="24" t="s">
        <v>446</v>
      </c>
      <c r="F4344" s="23">
        <v>15800</v>
      </c>
      <c r="G4344" s="23">
        <v>-15799</v>
      </c>
      <c r="H4344" s="27">
        <v>1</v>
      </c>
      <c r="I4344" s="114"/>
      <c r="J4344" s="17"/>
    </row>
    <row r="4345" spans="1:10" s="15" customFormat="1" ht="23.25" customHeight="1" x14ac:dyDescent="0.55000000000000004">
      <c r="A4345" s="25">
        <v>56</v>
      </c>
      <c r="B4345" s="26">
        <v>100000310152</v>
      </c>
      <c r="C4345" s="25">
        <v>0</v>
      </c>
      <c r="D4345" s="24" t="s">
        <v>438</v>
      </c>
      <c r="E4345" s="24" t="s">
        <v>446</v>
      </c>
      <c r="F4345" s="23">
        <v>15800</v>
      </c>
      <c r="G4345" s="23">
        <v>-15799</v>
      </c>
      <c r="H4345" s="27">
        <v>1</v>
      </c>
      <c r="I4345" s="114"/>
      <c r="J4345" s="17"/>
    </row>
    <row r="4346" spans="1:10" s="15" customFormat="1" ht="23.25" customHeight="1" x14ac:dyDescent="0.55000000000000004">
      <c r="A4346" s="25">
        <v>57</v>
      </c>
      <c r="B4346" s="26">
        <v>100000310153</v>
      </c>
      <c r="C4346" s="25">
        <v>0</v>
      </c>
      <c r="D4346" s="24" t="s">
        <v>438</v>
      </c>
      <c r="E4346" s="24" t="s">
        <v>446</v>
      </c>
      <c r="F4346" s="23">
        <v>15800</v>
      </c>
      <c r="G4346" s="23">
        <v>-15799</v>
      </c>
      <c r="H4346" s="27">
        <v>1</v>
      </c>
      <c r="I4346" s="114"/>
      <c r="J4346" s="17"/>
    </row>
    <row r="4347" spans="1:10" s="15" customFormat="1" ht="23.25" customHeight="1" x14ac:dyDescent="0.55000000000000004">
      <c r="A4347" s="25">
        <v>58</v>
      </c>
      <c r="B4347" s="26">
        <v>100000310154</v>
      </c>
      <c r="C4347" s="25">
        <v>0</v>
      </c>
      <c r="D4347" s="24" t="s">
        <v>438</v>
      </c>
      <c r="E4347" s="24" t="s">
        <v>446</v>
      </c>
      <c r="F4347" s="23">
        <v>15800</v>
      </c>
      <c r="G4347" s="23">
        <v>-15799</v>
      </c>
      <c r="H4347" s="27">
        <v>1</v>
      </c>
      <c r="I4347" s="114"/>
      <c r="J4347" s="17"/>
    </row>
    <row r="4348" spans="1:10" s="15" customFormat="1" ht="23.25" customHeight="1" x14ac:dyDescent="0.55000000000000004">
      <c r="A4348" s="25">
        <v>59</v>
      </c>
      <c r="B4348" s="26">
        <v>100000310155</v>
      </c>
      <c r="C4348" s="25">
        <v>0</v>
      </c>
      <c r="D4348" s="24" t="s">
        <v>438</v>
      </c>
      <c r="E4348" s="24" t="s">
        <v>446</v>
      </c>
      <c r="F4348" s="23">
        <v>15800</v>
      </c>
      <c r="G4348" s="23">
        <v>-15799</v>
      </c>
      <c r="H4348" s="27">
        <v>1</v>
      </c>
      <c r="I4348" s="114"/>
      <c r="J4348" s="17"/>
    </row>
    <row r="4349" spans="1:10" s="15" customFormat="1" ht="23.25" customHeight="1" x14ac:dyDescent="0.55000000000000004">
      <c r="A4349" s="25">
        <v>60</v>
      </c>
      <c r="B4349" s="26">
        <v>100000310156</v>
      </c>
      <c r="C4349" s="25">
        <v>0</v>
      </c>
      <c r="D4349" s="24" t="s">
        <v>438</v>
      </c>
      <c r="E4349" s="24" t="s">
        <v>446</v>
      </c>
      <c r="F4349" s="23">
        <v>15800</v>
      </c>
      <c r="G4349" s="23">
        <v>-15799</v>
      </c>
      <c r="H4349" s="27">
        <v>1</v>
      </c>
      <c r="I4349" s="114"/>
      <c r="J4349" s="17"/>
    </row>
    <row r="4350" spans="1:10" s="15" customFormat="1" ht="23.25" customHeight="1" x14ac:dyDescent="0.55000000000000004">
      <c r="A4350" s="25">
        <v>61</v>
      </c>
      <c r="B4350" s="26">
        <v>100000310157</v>
      </c>
      <c r="C4350" s="25">
        <v>0</v>
      </c>
      <c r="D4350" s="24" t="s">
        <v>438</v>
      </c>
      <c r="E4350" s="24" t="s">
        <v>446</v>
      </c>
      <c r="F4350" s="23">
        <v>15800</v>
      </c>
      <c r="G4350" s="23">
        <v>-15799</v>
      </c>
      <c r="H4350" s="27">
        <v>1</v>
      </c>
      <c r="I4350" s="114"/>
      <c r="J4350" s="17"/>
    </row>
    <row r="4351" spans="1:10" s="15" customFormat="1" ht="23.25" customHeight="1" x14ac:dyDescent="0.55000000000000004">
      <c r="A4351" s="25">
        <v>62</v>
      </c>
      <c r="B4351" s="26">
        <v>100000310158</v>
      </c>
      <c r="C4351" s="25">
        <v>0</v>
      </c>
      <c r="D4351" s="24" t="s">
        <v>438</v>
      </c>
      <c r="E4351" s="24" t="s">
        <v>446</v>
      </c>
      <c r="F4351" s="23">
        <v>15800</v>
      </c>
      <c r="G4351" s="23">
        <v>-15799</v>
      </c>
      <c r="H4351" s="27">
        <v>1</v>
      </c>
      <c r="I4351" s="114"/>
      <c r="J4351" s="17"/>
    </row>
    <row r="4352" spans="1:10" s="15" customFormat="1" ht="23.25" customHeight="1" x14ac:dyDescent="0.55000000000000004">
      <c r="A4352" s="25">
        <v>63</v>
      </c>
      <c r="B4352" s="26">
        <v>100000310159</v>
      </c>
      <c r="C4352" s="25">
        <v>0</v>
      </c>
      <c r="D4352" s="24" t="s">
        <v>438</v>
      </c>
      <c r="E4352" s="24" t="s">
        <v>446</v>
      </c>
      <c r="F4352" s="23">
        <v>15800</v>
      </c>
      <c r="G4352" s="23">
        <v>-15799</v>
      </c>
      <c r="H4352" s="27">
        <v>1</v>
      </c>
      <c r="I4352" s="114"/>
      <c r="J4352" s="17"/>
    </row>
    <row r="4353" spans="1:10" s="15" customFormat="1" ht="23.25" customHeight="1" x14ac:dyDescent="0.55000000000000004">
      <c r="A4353" s="25">
        <v>64</v>
      </c>
      <c r="B4353" s="26">
        <v>100000310160</v>
      </c>
      <c r="C4353" s="25">
        <v>0</v>
      </c>
      <c r="D4353" s="24" t="s">
        <v>438</v>
      </c>
      <c r="E4353" s="24" t="s">
        <v>446</v>
      </c>
      <c r="F4353" s="23">
        <v>15800</v>
      </c>
      <c r="G4353" s="23">
        <v>-15799</v>
      </c>
      <c r="H4353" s="27">
        <v>1</v>
      </c>
      <c r="I4353" s="114"/>
      <c r="J4353" s="17"/>
    </row>
    <row r="4354" spans="1:10" s="15" customFormat="1" ht="23.25" customHeight="1" x14ac:dyDescent="0.55000000000000004">
      <c r="A4354" s="25">
        <v>65</v>
      </c>
      <c r="B4354" s="26">
        <v>100000310161</v>
      </c>
      <c r="C4354" s="25">
        <v>0</v>
      </c>
      <c r="D4354" s="24" t="s">
        <v>438</v>
      </c>
      <c r="E4354" s="24" t="s">
        <v>446</v>
      </c>
      <c r="F4354" s="23">
        <v>15800</v>
      </c>
      <c r="G4354" s="23">
        <v>-15799</v>
      </c>
      <c r="H4354" s="27">
        <v>1</v>
      </c>
      <c r="I4354" s="114"/>
      <c r="J4354" s="17"/>
    </row>
    <row r="4355" spans="1:10" s="15" customFormat="1" ht="23.25" customHeight="1" x14ac:dyDescent="0.55000000000000004">
      <c r="A4355" s="25">
        <v>66</v>
      </c>
      <c r="B4355" s="26">
        <v>100000310162</v>
      </c>
      <c r="C4355" s="25">
        <v>0</v>
      </c>
      <c r="D4355" s="24" t="s">
        <v>438</v>
      </c>
      <c r="E4355" s="24" t="s">
        <v>446</v>
      </c>
      <c r="F4355" s="23">
        <v>15800</v>
      </c>
      <c r="G4355" s="23">
        <v>-15799</v>
      </c>
      <c r="H4355" s="27">
        <v>1</v>
      </c>
      <c r="I4355" s="114"/>
      <c r="J4355" s="17"/>
    </row>
    <row r="4356" spans="1:10" s="15" customFormat="1" ht="23.25" customHeight="1" x14ac:dyDescent="0.55000000000000004">
      <c r="A4356" s="25">
        <v>67</v>
      </c>
      <c r="B4356" s="26">
        <v>100000310163</v>
      </c>
      <c r="C4356" s="25">
        <v>0</v>
      </c>
      <c r="D4356" s="24" t="s">
        <v>438</v>
      </c>
      <c r="E4356" s="24" t="s">
        <v>446</v>
      </c>
      <c r="F4356" s="23">
        <v>12488.32</v>
      </c>
      <c r="G4356" s="23">
        <v>-12487.32</v>
      </c>
      <c r="H4356" s="27">
        <v>1</v>
      </c>
      <c r="I4356" s="114"/>
      <c r="J4356" s="17"/>
    </row>
    <row r="4357" spans="1:10" s="15" customFormat="1" ht="23.25" customHeight="1" x14ac:dyDescent="0.55000000000000004">
      <c r="A4357" s="25">
        <v>68</v>
      </c>
      <c r="B4357" s="26">
        <v>100000310167</v>
      </c>
      <c r="C4357" s="25">
        <v>0</v>
      </c>
      <c r="D4357" s="24" t="s">
        <v>438</v>
      </c>
      <c r="E4357" s="24" t="s">
        <v>446</v>
      </c>
      <c r="F4357" s="23">
        <v>9800.56</v>
      </c>
      <c r="G4357" s="23">
        <v>-9799.56</v>
      </c>
      <c r="H4357" s="27">
        <v>1</v>
      </c>
      <c r="I4357" s="114"/>
      <c r="J4357" s="17"/>
    </row>
    <row r="4358" spans="1:10" s="15" customFormat="1" ht="23.25" customHeight="1" x14ac:dyDescent="0.55000000000000004">
      <c r="A4358" s="25">
        <v>69</v>
      </c>
      <c r="B4358" s="26">
        <v>100000310168</v>
      </c>
      <c r="C4358" s="25">
        <v>0</v>
      </c>
      <c r="D4358" s="24" t="s">
        <v>438</v>
      </c>
      <c r="E4358" s="24" t="s">
        <v>446</v>
      </c>
      <c r="F4358" s="23">
        <v>15800</v>
      </c>
      <c r="G4358" s="23">
        <v>-15799</v>
      </c>
      <c r="H4358" s="27">
        <v>1</v>
      </c>
      <c r="I4358" s="114"/>
      <c r="J4358" s="17"/>
    </row>
    <row r="4359" spans="1:10" s="15" customFormat="1" ht="23.25" customHeight="1" x14ac:dyDescent="0.55000000000000004">
      <c r="A4359" s="25">
        <v>70</v>
      </c>
      <c r="B4359" s="26">
        <v>100000310169</v>
      </c>
      <c r="C4359" s="25">
        <v>0</v>
      </c>
      <c r="D4359" s="24" t="s">
        <v>438</v>
      </c>
      <c r="E4359" s="24" t="s">
        <v>446</v>
      </c>
      <c r="F4359" s="23">
        <v>15800</v>
      </c>
      <c r="G4359" s="23">
        <v>-15799</v>
      </c>
      <c r="H4359" s="27">
        <v>1</v>
      </c>
      <c r="I4359" s="114"/>
      <c r="J4359" s="17"/>
    </row>
    <row r="4360" spans="1:10" s="15" customFormat="1" ht="23.25" customHeight="1" x14ac:dyDescent="0.55000000000000004">
      <c r="A4360" s="25">
        <v>71</v>
      </c>
      <c r="B4360" s="26">
        <v>100000310170</v>
      </c>
      <c r="C4360" s="25">
        <v>0</v>
      </c>
      <c r="D4360" s="24" t="s">
        <v>438</v>
      </c>
      <c r="E4360" s="24" t="s">
        <v>446</v>
      </c>
      <c r="F4360" s="23">
        <v>15800</v>
      </c>
      <c r="G4360" s="23">
        <v>-15799</v>
      </c>
      <c r="H4360" s="27">
        <v>1</v>
      </c>
      <c r="I4360" s="114"/>
      <c r="J4360" s="17"/>
    </row>
    <row r="4361" spans="1:10" s="15" customFormat="1" ht="23.25" customHeight="1" x14ac:dyDescent="0.55000000000000004">
      <c r="A4361" s="25">
        <v>72</v>
      </c>
      <c r="B4361" s="26">
        <v>100000310171</v>
      </c>
      <c r="C4361" s="25">
        <v>0</v>
      </c>
      <c r="D4361" s="24" t="s">
        <v>438</v>
      </c>
      <c r="E4361" s="24" t="s">
        <v>446</v>
      </c>
      <c r="F4361" s="23">
        <v>18800</v>
      </c>
      <c r="G4361" s="23">
        <v>-18799</v>
      </c>
      <c r="H4361" s="27">
        <v>1</v>
      </c>
      <c r="I4361" s="114"/>
      <c r="J4361" s="17"/>
    </row>
    <row r="4362" spans="1:10" s="15" customFormat="1" ht="23.25" customHeight="1" x14ac:dyDescent="0.55000000000000004">
      <c r="A4362" s="25">
        <v>73</v>
      </c>
      <c r="B4362" s="26">
        <v>100000310172</v>
      </c>
      <c r="C4362" s="25">
        <v>0</v>
      </c>
      <c r="D4362" s="24" t="s">
        <v>438</v>
      </c>
      <c r="E4362" s="24" t="s">
        <v>446</v>
      </c>
      <c r="F4362" s="23">
        <v>15800</v>
      </c>
      <c r="G4362" s="23">
        <v>-15799</v>
      </c>
      <c r="H4362" s="27">
        <v>1</v>
      </c>
      <c r="I4362" s="114"/>
      <c r="J4362" s="17"/>
    </row>
    <row r="4363" spans="1:10" s="15" customFormat="1" ht="23.25" customHeight="1" x14ac:dyDescent="0.55000000000000004">
      <c r="A4363" s="25">
        <v>74</v>
      </c>
      <c r="B4363" s="26">
        <v>100000310173</v>
      </c>
      <c r="C4363" s="25">
        <v>0</v>
      </c>
      <c r="D4363" s="24" t="s">
        <v>438</v>
      </c>
      <c r="E4363" s="24" t="s">
        <v>446</v>
      </c>
      <c r="F4363" s="23">
        <v>15800</v>
      </c>
      <c r="G4363" s="23">
        <v>-15799</v>
      </c>
      <c r="H4363" s="27">
        <v>1</v>
      </c>
      <c r="I4363" s="114"/>
      <c r="J4363" s="17"/>
    </row>
    <row r="4364" spans="1:10" s="15" customFormat="1" ht="23.25" customHeight="1" x14ac:dyDescent="0.55000000000000004">
      <c r="A4364" s="25">
        <v>75</v>
      </c>
      <c r="B4364" s="26">
        <v>100000310174</v>
      </c>
      <c r="C4364" s="25">
        <v>0</v>
      </c>
      <c r="D4364" s="24" t="s">
        <v>438</v>
      </c>
      <c r="E4364" s="24" t="s">
        <v>446</v>
      </c>
      <c r="F4364" s="23">
        <v>15800</v>
      </c>
      <c r="G4364" s="23">
        <v>-15799</v>
      </c>
      <c r="H4364" s="27">
        <v>1</v>
      </c>
      <c r="I4364" s="114"/>
      <c r="J4364" s="17"/>
    </row>
    <row r="4365" spans="1:10" s="15" customFormat="1" ht="23.25" customHeight="1" x14ac:dyDescent="0.55000000000000004">
      <c r="A4365" s="25">
        <v>76</v>
      </c>
      <c r="B4365" s="26">
        <v>100000310175</v>
      </c>
      <c r="C4365" s="25">
        <v>0</v>
      </c>
      <c r="D4365" s="24" t="s">
        <v>438</v>
      </c>
      <c r="E4365" s="24" t="s">
        <v>446</v>
      </c>
      <c r="F4365" s="23">
        <v>15800</v>
      </c>
      <c r="G4365" s="23">
        <v>-15799</v>
      </c>
      <c r="H4365" s="27">
        <v>1</v>
      </c>
      <c r="I4365" s="114"/>
      <c r="J4365" s="17"/>
    </row>
    <row r="4366" spans="1:10" s="15" customFormat="1" ht="23.25" customHeight="1" x14ac:dyDescent="0.55000000000000004">
      <c r="A4366" s="25">
        <v>77</v>
      </c>
      <c r="B4366" s="26">
        <v>100000310176</v>
      </c>
      <c r="C4366" s="25">
        <v>0</v>
      </c>
      <c r="D4366" s="24" t="s">
        <v>438</v>
      </c>
      <c r="E4366" s="24" t="s">
        <v>446</v>
      </c>
      <c r="F4366" s="23">
        <v>15800</v>
      </c>
      <c r="G4366" s="23">
        <v>-15799</v>
      </c>
      <c r="H4366" s="27">
        <v>1</v>
      </c>
      <c r="I4366" s="114"/>
      <c r="J4366" s="17"/>
    </row>
    <row r="4367" spans="1:10" s="15" customFormat="1" ht="23.25" customHeight="1" x14ac:dyDescent="0.55000000000000004">
      <c r="A4367" s="25">
        <v>78</v>
      </c>
      <c r="B4367" s="26">
        <v>100000310177</v>
      </c>
      <c r="C4367" s="25">
        <v>0</v>
      </c>
      <c r="D4367" s="24" t="s">
        <v>438</v>
      </c>
      <c r="E4367" s="24" t="s">
        <v>446</v>
      </c>
      <c r="F4367" s="23">
        <v>15800</v>
      </c>
      <c r="G4367" s="23">
        <v>-15799</v>
      </c>
      <c r="H4367" s="27">
        <v>1</v>
      </c>
      <c r="I4367" s="114"/>
      <c r="J4367" s="17"/>
    </row>
    <row r="4368" spans="1:10" s="15" customFormat="1" ht="23.25" customHeight="1" x14ac:dyDescent="0.55000000000000004">
      <c r="A4368" s="25">
        <v>79</v>
      </c>
      <c r="B4368" s="26">
        <v>100000310178</v>
      </c>
      <c r="C4368" s="25">
        <v>0</v>
      </c>
      <c r="D4368" s="24" t="s">
        <v>438</v>
      </c>
      <c r="E4368" s="24" t="s">
        <v>446</v>
      </c>
      <c r="F4368" s="23">
        <v>15800</v>
      </c>
      <c r="G4368" s="23">
        <v>-15799</v>
      </c>
      <c r="H4368" s="27">
        <v>1</v>
      </c>
      <c r="I4368" s="114"/>
      <c r="J4368" s="17"/>
    </row>
    <row r="4369" spans="1:10" s="15" customFormat="1" ht="23.25" customHeight="1" x14ac:dyDescent="0.55000000000000004">
      <c r="A4369" s="25">
        <v>80</v>
      </c>
      <c r="B4369" s="26">
        <v>100000310179</v>
      </c>
      <c r="C4369" s="25">
        <v>0</v>
      </c>
      <c r="D4369" s="24" t="s">
        <v>438</v>
      </c>
      <c r="E4369" s="24" t="s">
        <v>446</v>
      </c>
      <c r="F4369" s="23">
        <v>15800</v>
      </c>
      <c r="G4369" s="23">
        <v>-15799</v>
      </c>
      <c r="H4369" s="27">
        <v>1</v>
      </c>
      <c r="I4369" s="114"/>
      <c r="J4369" s="17"/>
    </row>
    <row r="4370" spans="1:10" s="15" customFormat="1" ht="23.25" customHeight="1" x14ac:dyDescent="0.55000000000000004">
      <c r="A4370" s="25">
        <v>81</v>
      </c>
      <c r="B4370" s="26">
        <v>100000310180</v>
      </c>
      <c r="C4370" s="25">
        <v>0</v>
      </c>
      <c r="D4370" s="24" t="s">
        <v>438</v>
      </c>
      <c r="E4370" s="24" t="s">
        <v>446</v>
      </c>
      <c r="F4370" s="23">
        <v>15800</v>
      </c>
      <c r="G4370" s="23">
        <v>-15799</v>
      </c>
      <c r="H4370" s="27">
        <v>1</v>
      </c>
      <c r="I4370" s="114"/>
      <c r="J4370" s="17"/>
    </row>
    <row r="4371" spans="1:10" s="15" customFormat="1" ht="23.25" customHeight="1" x14ac:dyDescent="0.55000000000000004">
      <c r="A4371" s="25">
        <v>82</v>
      </c>
      <c r="B4371" s="26">
        <v>100000310181</v>
      </c>
      <c r="C4371" s="25">
        <v>0</v>
      </c>
      <c r="D4371" s="24" t="s">
        <v>438</v>
      </c>
      <c r="E4371" s="24" t="s">
        <v>446</v>
      </c>
      <c r="F4371" s="23">
        <v>15800</v>
      </c>
      <c r="G4371" s="23">
        <v>-15799</v>
      </c>
      <c r="H4371" s="27">
        <v>1</v>
      </c>
      <c r="I4371" s="114"/>
      <c r="J4371" s="17"/>
    </row>
    <row r="4372" spans="1:10" s="15" customFormat="1" ht="23.25" customHeight="1" x14ac:dyDescent="0.55000000000000004">
      <c r="A4372" s="25">
        <v>83</v>
      </c>
      <c r="B4372" s="26">
        <v>100000310182</v>
      </c>
      <c r="C4372" s="25">
        <v>0</v>
      </c>
      <c r="D4372" s="24" t="s">
        <v>438</v>
      </c>
      <c r="E4372" s="24" t="s">
        <v>446</v>
      </c>
      <c r="F4372" s="23">
        <v>15800</v>
      </c>
      <c r="G4372" s="23">
        <v>-15799</v>
      </c>
      <c r="H4372" s="27">
        <v>1</v>
      </c>
      <c r="I4372" s="114"/>
      <c r="J4372" s="17"/>
    </row>
    <row r="4373" spans="1:10" s="15" customFormat="1" ht="23.25" customHeight="1" x14ac:dyDescent="0.55000000000000004">
      <c r="A4373" s="25">
        <v>84</v>
      </c>
      <c r="B4373" s="26">
        <v>100000310183</v>
      </c>
      <c r="C4373" s="25">
        <v>0</v>
      </c>
      <c r="D4373" s="24" t="s">
        <v>438</v>
      </c>
      <c r="E4373" s="24" t="s">
        <v>446</v>
      </c>
      <c r="F4373" s="23">
        <v>15800</v>
      </c>
      <c r="G4373" s="23">
        <v>-15799</v>
      </c>
      <c r="H4373" s="27">
        <v>1</v>
      </c>
      <c r="I4373" s="114"/>
      <c r="J4373" s="17"/>
    </row>
    <row r="4374" spans="1:10" s="15" customFormat="1" ht="23.25" customHeight="1" x14ac:dyDescent="0.55000000000000004">
      <c r="A4374" s="25">
        <v>85</v>
      </c>
      <c r="B4374" s="26">
        <v>100000310184</v>
      </c>
      <c r="C4374" s="25">
        <v>0</v>
      </c>
      <c r="D4374" s="24" t="s">
        <v>438</v>
      </c>
      <c r="E4374" s="24" t="s">
        <v>446</v>
      </c>
      <c r="F4374" s="23">
        <v>15800</v>
      </c>
      <c r="G4374" s="23">
        <v>-15799</v>
      </c>
      <c r="H4374" s="27">
        <v>1</v>
      </c>
      <c r="I4374" s="114"/>
      <c r="J4374" s="17"/>
    </row>
    <row r="4375" spans="1:10" s="15" customFormat="1" ht="23.25" customHeight="1" x14ac:dyDescent="0.55000000000000004">
      <c r="A4375" s="25">
        <v>86</v>
      </c>
      <c r="B4375" s="26">
        <v>100000310185</v>
      </c>
      <c r="C4375" s="25">
        <v>0</v>
      </c>
      <c r="D4375" s="24" t="s">
        <v>438</v>
      </c>
      <c r="E4375" s="24" t="s">
        <v>446</v>
      </c>
      <c r="F4375" s="23">
        <v>15800</v>
      </c>
      <c r="G4375" s="23">
        <v>-15799</v>
      </c>
      <c r="H4375" s="27">
        <v>1</v>
      </c>
      <c r="I4375" s="114"/>
      <c r="J4375" s="17"/>
    </row>
    <row r="4376" spans="1:10" s="15" customFormat="1" ht="23.25" customHeight="1" x14ac:dyDescent="0.55000000000000004">
      <c r="A4376" s="25">
        <v>87</v>
      </c>
      <c r="B4376" s="26">
        <v>100000310186</v>
      </c>
      <c r="C4376" s="25">
        <v>0</v>
      </c>
      <c r="D4376" s="24" t="s">
        <v>438</v>
      </c>
      <c r="E4376" s="24" t="s">
        <v>446</v>
      </c>
      <c r="F4376" s="23">
        <v>15800</v>
      </c>
      <c r="G4376" s="23">
        <v>-15799</v>
      </c>
      <c r="H4376" s="27">
        <v>1</v>
      </c>
      <c r="I4376" s="114"/>
      <c r="J4376" s="17"/>
    </row>
    <row r="4377" spans="1:10" s="15" customFormat="1" ht="23.25" customHeight="1" x14ac:dyDescent="0.55000000000000004">
      <c r="A4377" s="25">
        <v>88</v>
      </c>
      <c r="B4377" s="26">
        <v>100000310187</v>
      </c>
      <c r="C4377" s="25">
        <v>0</v>
      </c>
      <c r="D4377" s="24" t="s">
        <v>438</v>
      </c>
      <c r="E4377" s="24" t="s">
        <v>446</v>
      </c>
      <c r="F4377" s="23">
        <v>15800</v>
      </c>
      <c r="G4377" s="23">
        <v>-15799</v>
      </c>
      <c r="H4377" s="27">
        <v>1</v>
      </c>
      <c r="I4377" s="114"/>
      <c r="J4377" s="17"/>
    </row>
    <row r="4378" spans="1:10" s="15" customFormat="1" ht="23.25" customHeight="1" x14ac:dyDescent="0.55000000000000004">
      <c r="A4378" s="25">
        <v>89</v>
      </c>
      <c r="B4378" s="26">
        <v>100000310188</v>
      </c>
      <c r="C4378" s="25">
        <v>0</v>
      </c>
      <c r="D4378" s="24" t="s">
        <v>438</v>
      </c>
      <c r="E4378" s="24" t="s">
        <v>446</v>
      </c>
      <c r="F4378" s="23">
        <v>15800</v>
      </c>
      <c r="G4378" s="23">
        <v>-15799</v>
      </c>
      <c r="H4378" s="27">
        <v>1</v>
      </c>
      <c r="I4378" s="114"/>
      <c r="J4378" s="17"/>
    </row>
    <row r="4379" spans="1:10" s="15" customFormat="1" ht="23.25" customHeight="1" x14ac:dyDescent="0.55000000000000004">
      <c r="A4379" s="25">
        <v>90</v>
      </c>
      <c r="B4379" s="26">
        <v>100000310189</v>
      </c>
      <c r="C4379" s="25">
        <v>0</v>
      </c>
      <c r="D4379" s="24" t="s">
        <v>438</v>
      </c>
      <c r="E4379" s="24" t="s">
        <v>446</v>
      </c>
      <c r="F4379" s="23">
        <v>15800</v>
      </c>
      <c r="G4379" s="23">
        <v>-15799</v>
      </c>
      <c r="H4379" s="27">
        <v>1</v>
      </c>
      <c r="I4379" s="114"/>
      <c r="J4379" s="17"/>
    </row>
    <row r="4380" spans="1:10" s="15" customFormat="1" ht="23.25" customHeight="1" x14ac:dyDescent="0.55000000000000004">
      <c r="A4380" s="25">
        <v>91</v>
      </c>
      <c r="B4380" s="26">
        <v>100000310190</v>
      </c>
      <c r="C4380" s="25">
        <v>0</v>
      </c>
      <c r="D4380" s="24" t="s">
        <v>438</v>
      </c>
      <c r="E4380" s="24" t="s">
        <v>446</v>
      </c>
      <c r="F4380" s="23">
        <v>15800</v>
      </c>
      <c r="G4380" s="23">
        <v>-15799</v>
      </c>
      <c r="H4380" s="27">
        <v>1</v>
      </c>
      <c r="I4380" s="114"/>
      <c r="J4380" s="17"/>
    </row>
    <row r="4381" spans="1:10" s="15" customFormat="1" ht="23.25" customHeight="1" x14ac:dyDescent="0.55000000000000004">
      <c r="A4381" s="25">
        <v>92</v>
      </c>
      <c r="B4381" s="26">
        <v>100000310191</v>
      </c>
      <c r="C4381" s="25">
        <v>0</v>
      </c>
      <c r="D4381" s="24" t="s">
        <v>438</v>
      </c>
      <c r="E4381" s="24" t="s">
        <v>446</v>
      </c>
      <c r="F4381" s="23">
        <v>15800</v>
      </c>
      <c r="G4381" s="23">
        <v>-15799</v>
      </c>
      <c r="H4381" s="27">
        <v>1</v>
      </c>
      <c r="I4381" s="114"/>
      <c r="J4381" s="17"/>
    </row>
    <row r="4382" spans="1:10" s="15" customFormat="1" ht="23.25" customHeight="1" x14ac:dyDescent="0.55000000000000004">
      <c r="A4382" s="25">
        <v>93</v>
      </c>
      <c r="B4382" s="26">
        <v>100000310192</v>
      </c>
      <c r="C4382" s="25">
        <v>0</v>
      </c>
      <c r="D4382" s="24" t="s">
        <v>438</v>
      </c>
      <c r="E4382" s="24" t="s">
        <v>446</v>
      </c>
      <c r="F4382" s="23">
        <v>15800</v>
      </c>
      <c r="G4382" s="23">
        <v>-15799</v>
      </c>
      <c r="H4382" s="27">
        <v>1</v>
      </c>
      <c r="I4382" s="114"/>
      <c r="J4382" s="17"/>
    </row>
    <row r="4383" spans="1:10" s="15" customFormat="1" ht="23.25" customHeight="1" x14ac:dyDescent="0.55000000000000004">
      <c r="A4383" s="25">
        <v>94</v>
      </c>
      <c r="B4383" s="26">
        <v>100000310193</v>
      </c>
      <c r="C4383" s="25">
        <v>0</v>
      </c>
      <c r="D4383" s="24" t="s">
        <v>438</v>
      </c>
      <c r="E4383" s="24" t="s">
        <v>446</v>
      </c>
      <c r="F4383" s="23">
        <v>15800</v>
      </c>
      <c r="G4383" s="23">
        <v>-15799</v>
      </c>
      <c r="H4383" s="27">
        <v>1</v>
      </c>
      <c r="I4383" s="114"/>
      <c r="J4383" s="17"/>
    </row>
    <row r="4384" spans="1:10" s="15" customFormat="1" ht="23.25" customHeight="1" x14ac:dyDescent="0.55000000000000004">
      <c r="A4384" s="25">
        <v>95</v>
      </c>
      <c r="B4384" s="26">
        <v>100000310194</v>
      </c>
      <c r="C4384" s="25">
        <v>0</v>
      </c>
      <c r="D4384" s="24" t="s">
        <v>438</v>
      </c>
      <c r="E4384" s="24" t="s">
        <v>446</v>
      </c>
      <c r="F4384" s="23">
        <v>15800</v>
      </c>
      <c r="G4384" s="23">
        <v>-15799</v>
      </c>
      <c r="H4384" s="27">
        <v>1</v>
      </c>
      <c r="I4384" s="114"/>
      <c r="J4384" s="17"/>
    </row>
    <row r="4385" spans="1:10" s="15" customFormat="1" ht="23.25" customHeight="1" x14ac:dyDescent="0.55000000000000004">
      <c r="A4385" s="25">
        <v>96</v>
      </c>
      <c r="B4385" s="26">
        <v>100000310195</v>
      </c>
      <c r="C4385" s="25">
        <v>0</v>
      </c>
      <c r="D4385" s="24" t="s">
        <v>438</v>
      </c>
      <c r="E4385" s="24" t="s">
        <v>446</v>
      </c>
      <c r="F4385" s="23">
        <v>15800</v>
      </c>
      <c r="G4385" s="23">
        <v>-15799</v>
      </c>
      <c r="H4385" s="27">
        <v>1</v>
      </c>
      <c r="I4385" s="114"/>
      <c r="J4385" s="17"/>
    </row>
    <row r="4386" spans="1:10" s="15" customFormat="1" ht="23.25" customHeight="1" x14ac:dyDescent="0.55000000000000004">
      <c r="A4386" s="25">
        <v>97</v>
      </c>
      <c r="B4386" s="26">
        <v>100000310196</v>
      </c>
      <c r="C4386" s="25">
        <v>0</v>
      </c>
      <c r="D4386" s="24" t="s">
        <v>438</v>
      </c>
      <c r="E4386" s="24" t="s">
        <v>446</v>
      </c>
      <c r="F4386" s="23">
        <v>15800</v>
      </c>
      <c r="G4386" s="23">
        <v>-15799</v>
      </c>
      <c r="H4386" s="27">
        <v>1</v>
      </c>
      <c r="I4386" s="114"/>
      <c r="J4386" s="17"/>
    </row>
    <row r="4387" spans="1:10" s="15" customFormat="1" ht="23.25" customHeight="1" x14ac:dyDescent="0.55000000000000004">
      <c r="A4387" s="25">
        <v>98</v>
      </c>
      <c r="B4387" s="26">
        <v>100000310197</v>
      </c>
      <c r="C4387" s="25">
        <v>0</v>
      </c>
      <c r="D4387" s="24" t="s">
        <v>438</v>
      </c>
      <c r="E4387" s="24" t="s">
        <v>446</v>
      </c>
      <c r="F4387" s="23">
        <v>15800</v>
      </c>
      <c r="G4387" s="23">
        <v>-15799</v>
      </c>
      <c r="H4387" s="27">
        <v>1</v>
      </c>
      <c r="I4387" s="114"/>
      <c r="J4387" s="17"/>
    </row>
    <row r="4388" spans="1:10" s="15" customFormat="1" ht="23.25" customHeight="1" x14ac:dyDescent="0.55000000000000004">
      <c r="A4388" s="25">
        <v>99</v>
      </c>
      <c r="B4388" s="26">
        <v>100000310198</v>
      </c>
      <c r="C4388" s="25">
        <v>0</v>
      </c>
      <c r="D4388" s="24" t="s">
        <v>438</v>
      </c>
      <c r="E4388" s="24" t="s">
        <v>446</v>
      </c>
      <c r="F4388" s="23">
        <v>15800</v>
      </c>
      <c r="G4388" s="23">
        <v>-15799</v>
      </c>
      <c r="H4388" s="27">
        <v>1</v>
      </c>
      <c r="I4388" s="114"/>
      <c r="J4388" s="17"/>
    </row>
    <row r="4389" spans="1:10" s="15" customFormat="1" ht="23.25" customHeight="1" x14ac:dyDescent="0.55000000000000004">
      <c r="A4389" s="25">
        <v>100</v>
      </c>
      <c r="B4389" s="26">
        <v>100000310199</v>
      </c>
      <c r="C4389" s="25">
        <v>0</v>
      </c>
      <c r="D4389" s="24" t="s">
        <v>438</v>
      </c>
      <c r="E4389" s="24" t="s">
        <v>446</v>
      </c>
      <c r="F4389" s="23">
        <v>15800</v>
      </c>
      <c r="G4389" s="23">
        <v>-15799</v>
      </c>
      <c r="H4389" s="27">
        <v>1</v>
      </c>
      <c r="I4389" s="114"/>
      <c r="J4389" s="17"/>
    </row>
    <row r="4390" spans="1:10" s="15" customFormat="1" ht="23.25" customHeight="1" x14ac:dyDescent="0.55000000000000004">
      <c r="A4390" s="25">
        <v>101</v>
      </c>
      <c r="B4390" s="26">
        <v>100000310200</v>
      </c>
      <c r="C4390" s="25">
        <v>0</v>
      </c>
      <c r="D4390" s="24" t="s">
        <v>438</v>
      </c>
      <c r="E4390" s="24" t="s">
        <v>446</v>
      </c>
      <c r="F4390" s="23">
        <v>15800</v>
      </c>
      <c r="G4390" s="23">
        <v>-15799</v>
      </c>
      <c r="H4390" s="27">
        <v>1</v>
      </c>
      <c r="I4390" s="114"/>
      <c r="J4390" s="17"/>
    </row>
    <row r="4391" spans="1:10" s="15" customFormat="1" ht="23.25" customHeight="1" x14ac:dyDescent="0.55000000000000004">
      <c r="A4391" s="25">
        <v>102</v>
      </c>
      <c r="B4391" s="26">
        <v>100000310201</v>
      </c>
      <c r="C4391" s="25">
        <v>0</v>
      </c>
      <c r="D4391" s="24" t="s">
        <v>438</v>
      </c>
      <c r="E4391" s="24" t="s">
        <v>446</v>
      </c>
      <c r="F4391" s="23">
        <v>15800</v>
      </c>
      <c r="G4391" s="23">
        <v>-15799</v>
      </c>
      <c r="H4391" s="27">
        <v>1</v>
      </c>
      <c r="I4391" s="114"/>
      <c r="J4391" s="17"/>
    </row>
    <row r="4392" spans="1:10" s="15" customFormat="1" ht="23.25" customHeight="1" x14ac:dyDescent="0.55000000000000004">
      <c r="A4392" s="25">
        <v>103</v>
      </c>
      <c r="B4392" s="26">
        <v>100000310202</v>
      </c>
      <c r="C4392" s="25">
        <v>0</v>
      </c>
      <c r="D4392" s="24" t="s">
        <v>438</v>
      </c>
      <c r="E4392" s="24" t="s">
        <v>446</v>
      </c>
      <c r="F4392" s="23">
        <v>15800</v>
      </c>
      <c r="G4392" s="23">
        <v>-15799</v>
      </c>
      <c r="H4392" s="27">
        <v>1</v>
      </c>
      <c r="I4392" s="114"/>
      <c r="J4392" s="17"/>
    </row>
    <row r="4393" spans="1:10" s="15" customFormat="1" ht="23.25" customHeight="1" x14ac:dyDescent="0.55000000000000004">
      <c r="A4393" s="25">
        <v>104</v>
      </c>
      <c r="B4393" s="26">
        <v>100000310203</v>
      </c>
      <c r="C4393" s="25">
        <v>0</v>
      </c>
      <c r="D4393" s="24" t="s">
        <v>438</v>
      </c>
      <c r="E4393" s="24" t="s">
        <v>446</v>
      </c>
      <c r="F4393" s="23">
        <v>15800</v>
      </c>
      <c r="G4393" s="23">
        <v>-15799</v>
      </c>
      <c r="H4393" s="27">
        <v>1</v>
      </c>
      <c r="I4393" s="114"/>
      <c r="J4393" s="17"/>
    </row>
    <row r="4394" spans="1:10" s="15" customFormat="1" ht="23.25" customHeight="1" x14ac:dyDescent="0.55000000000000004">
      <c r="A4394" s="25">
        <v>105</v>
      </c>
      <c r="B4394" s="26">
        <v>100000310204</v>
      </c>
      <c r="C4394" s="25">
        <v>0</v>
      </c>
      <c r="D4394" s="24" t="s">
        <v>438</v>
      </c>
      <c r="E4394" s="24" t="s">
        <v>446</v>
      </c>
      <c r="F4394" s="23">
        <v>15800</v>
      </c>
      <c r="G4394" s="23">
        <v>-15799</v>
      </c>
      <c r="H4394" s="27">
        <v>1</v>
      </c>
      <c r="I4394" s="114"/>
      <c r="J4394" s="17"/>
    </row>
    <row r="4395" spans="1:10" s="15" customFormat="1" ht="23.25" customHeight="1" x14ac:dyDescent="0.55000000000000004">
      <c r="A4395" s="25">
        <v>106</v>
      </c>
      <c r="B4395" s="26">
        <v>100000310205</v>
      </c>
      <c r="C4395" s="25">
        <v>0</v>
      </c>
      <c r="D4395" s="24" t="s">
        <v>438</v>
      </c>
      <c r="E4395" s="24" t="s">
        <v>446</v>
      </c>
      <c r="F4395" s="23">
        <v>15800</v>
      </c>
      <c r="G4395" s="23">
        <v>-15799</v>
      </c>
      <c r="H4395" s="27">
        <v>1</v>
      </c>
      <c r="I4395" s="114"/>
      <c r="J4395" s="17"/>
    </row>
    <row r="4396" spans="1:10" s="15" customFormat="1" ht="23.25" customHeight="1" x14ac:dyDescent="0.55000000000000004">
      <c r="A4396" s="25">
        <v>107</v>
      </c>
      <c r="B4396" s="26">
        <v>100000310206</v>
      </c>
      <c r="C4396" s="25">
        <v>0</v>
      </c>
      <c r="D4396" s="24" t="s">
        <v>438</v>
      </c>
      <c r="E4396" s="24" t="s">
        <v>446</v>
      </c>
      <c r="F4396" s="23">
        <v>10621.76</v>
      </c>
      <c r="G4396" s="23">
        <v>-10620.76</v>
      </c>
      <c r="H4396" s="27">
        <v>1</v>
      </c>
      <c r="I4396" s="114"/>
      <c r="J4396" s="17"/>
    </row>
    <row r="4397" spans="1:10" s="15" customFormat="1" ht="23.25" customHeight="1" x14ac:dyDescent="0.55000000000000004">
      <c r="A4397" s="409" t="s">
        <v>385</v>
      </c>
      <c r="B4397" s="410"/>
      <c r="C4397" s="410"/>
      <c r="D4397" s="410"/>
      <c r="E4397" s="411"/>
      <c r="F4397" s="91">
        <f>SUM(F4290:F4396)</f>
        <v>33840210.639999993</v>
      </c>
      <c r="G4397" s="91">
        <f>SUM(G4290:G4396)</f>
        <v>-33840103.639999993</v>
      </c>
      <c r="H4397" s="91">
        <f>SUM(H4290:H4396)</f>
        <v>107</v>
      </c>
      <c r="I4397" s="114"/>
      <c r="J4397" s="17"/>
    </row>
    <row r="4398" spans="1:10" s="21" customFormat="1" ht="23.25" customHeight="1" x14ac:dyDescent="0.55000000000000004">
      <c r="A4398" s="403" t="s">
        <v>31</v>
      </c>
      <c r="B4398" s="404"/>
      <c r="C4398" s="404"/>
      <c r="D4398" s="404"/>
      <c r="E4398" s="405"/>
      <c r="F4398" s="5">
        <f>F4286+F4397</f>
        <v>91296910.639999986</v>
      </c>
      <c r="G4398" s="5">
        <f>G4286+G4397</f>
        <v>-72705152.739999995</v>
      </c>
      <c r="H4398" s="5">
        <f>H4286+H4397</f>
        <v>18591757.899999999</v>
      </c>
      <c r="I4398" s="115" t="s">
        <v>1486</v>
      </c>
      <c r="J4398" s="22"/>
    </row>
    <row r="4399" spans="1:10" s="15" customFormat="1" ht="23.25" customHeight="1" x14ac:dyDescent="0.55000000000000004">
      <c r="A4399" s="19"/>
      <c r="B4399" s="20"/>
      <c r="C4399" s="19"/>
      <c r="F4399" s="16"/>
      <c r="G4399" s="16"/>
      <c r="H4399" s="18"/>
      <c r="I4399" s="114"/>
      <c r="J4399" s="17"/>
    </row>
    <row r="4400" spans="1:10" ht="23.25" customHeight="1" x14ac:dyDescent="0.55000000000000004">
      <c r="A4400" s="33" t="s">
        <v>321</v>
      </c>
      <c r="B4400" s="28"/>
      <c r="C4400" s="28"/>
      <c r="D4400" s="28"/>
      <c r="E4400" s="28"/>
      <c r="F4400" s="28"/>
      <c r="G4400" s="28"/>
      <c r="H4400" s="28"/>
    </row>
    <row r="4401" spans="1:17" s="15" customFormat="1" ht="23.25" customHeight="1" x14ac:dyDescent="0.55000000000000004">
      <c r="A4401" s="32" t="s">
        <v>1</v>
      </c>
      <c r="B4401" s="31" t="s">
        <v>2</v>
      </c>
      <c r="C4401" s="31" t="s">
        <v>3</v>
      </c>
      <c r="D4401" s="31" t="s">
        <v>373</v>
      </c>
      <c r="E4401" s="31" t="s">
        <v>5</v>
      </c>
      <c r="F4401" s="31" t="s">
        <v>6</v>
      </c>
      <c r="G4401" s="31" t="s">
        <v>445</v>
      </c>
      <c r="H4401" s="30" t="s">
        <v>8</v>
      </c>
      <c r="I4401" s="113"/>
      <c r="J4401" s="29"/>
      <c r="K4401" s="28"/>
      <c r="L4401" s="28"/>
      <c r="M4401" s="28"/>
      <c r="N4401" s="28"/>
      <c r="O4401" s="28"/>
      <c r="P4401" s="28"/>
      <c r="Q4401" s="28"/>
    </row>
    <row r="4402" spans="1:17" s="15" customFormat="1" ht="23.25" customHeight="1" x14ac:dyDescent="0.55000000000000004">
      <c r="A4402" s="25">
        <v>1</v>
      </c>
      <c r="B4402" s="26">
        <v>100000430121</v>
      </c>
      <c r="C4402" s="25">
        <v>0</v>
      </c>
      <c r="D4402" s="24" t="s">
        <v>1021</v>
      </c>
      <c r="E4402" s="24" t="s">
        <v>296</v>
      </c>
      <c r="F4402" s="23">
        <v>11000</v>
      </c>
      <c r="G4402" s="23">
        <v>-7192.7</v>
      </c>
      <c r="H4402" s="27">
        <v>3807.3</v>
      </c>
      <c r="I4402" s="114"/>
      <c r="J4402" s="17"/>
    </row>
    <row r="4403" spans="1:17" s="15" customFormat="1" ht="23.25" customHeight="1" x14ac:dyDescent="0.55000000000000004">
      <c r="A4403" s="25">
        <v>2</v>
      </c>
      <c r="B4403" s="26">
        <v>100000430122</v>
      </c>
      <c r="C4403" s="25">
        <v>0</v>
      </c>
      <c r="D4403" s="24" t="s">
        <v>1021</v>
      </c>
      <c r="E4403" s="24" t="s">
        <v>296</v>
      </c>
      <c r="F4403" s="23">
        <v>11000</v>
      </c>
      <c r="G4403" s="23">
        <v>-7192.7</v>
      </c>
      <c r="H4403" s="27">
        <v>3807.3</v>
      </c>
      <c r="I4403" s="114"/>
      <c r="J4403" s="17"/>
    </row>
    <row r="4404" spans="1:17" s="15" customFormat="1" ht="23.25" customHeight="1" x14ac:dyDescent="0.55000000000000004">
      <c r="A4404" s="25">
        <v>3</v>
      </c>
      <c r="B4404" s="26">
        <v>100000430123</v>
      </c>
      <c r="C4404" s="25">
        <v>0</v>
      </c>
      <c r="D4404" s="24" t="s">
        <v>1021</v>
      </c>
      <c r="E4404" s="24" t="s">
        <v>296</v>
      </c>
      <c r="F4404" s="23">
        <v>11000</v>
      </c>
      <c r="G4404" s="23">
        <v>-7192.7</v>
      </c>
      <c r="H4404" s="27">
        <v>3807.3</v>
      </c>
      <c r="I4404" s="114"/>
      <c r="J4404" s="17"/>
    </row>
    <row r="4405" spans="1:17" s="15" customFormat="1" ht="23.25" customHeight="1" x14ac:dyDescent="0.55000000000000004">
      <c r="A4405" s="25">
        <v>4</v>
      </c>
      <c r="B4405" s="26">
        <v>100000430124</v>
      </c>
      <c r="C4405" s="25">
        <v>0</v>
      </c>
      <c r="D4405" s="24" t="s">
        <v>1021</v>
      </c>
      <c r="E4405" s="24" t="s">
        <v>296</v>
      </c>
      <c r="F4405" s="23">
        <v>11000</v>
      </c>
      <c r="G4405" s="23">
        <v>-7192.7</v>
      </c>
      <c r="H4405" s="27">
        <v>3807.3</v>
      </c>
      <c r="I4405" s="114"/>
      <c r="J4405" s="17"/>
    </row>
    <row r="4406" spans="1:17" s="15" customFormat="1" ht="23.25" customHeight="1" x14ac:dyDescent="0.55000000000000004">
      <c r="A4406" s="25">
        <v>5</v>
      </c>
      <c r="B4406" s="26">
        <v>100000430125</v>
      </c>
      <c r="C4406" s="25">
        <v>0</v>
      </c>
      <c r="D4406" s="24" t="s">
        <v>1021</v>
      </c>
      <c r="E4406" s="24" t="s">
        <v>296</v>
      </c>
      <c r="F4406" s="23">
        <v>11000</v>
      </c>
      <c r="G4406" s="23">
        <v>-7192.7</v>
      </c>
      <c r="H4406" s="27">
        <v>3807.3</v>
      </c>
      <c r="I4406" s="114"/>
      <c r="J4406" s="17"/>
    </row>
    <row r="4407" spans="1:17" s="15" customFormat="1" ht="23.25" customHeight="1" x14ac:dyDescent="0.55000000000000004">
      <c r="A4407" s="25">
        <v>6</v>
      </c>
      <c r="B4407" s="26">
        <v>100000430126</v>
      </c>
      <c r="C4407" s="25">
        <v>0</v>
      </c>
      <c r="D4407" s="24" t="s">
        <v>1021</v>
      </c>
      <c r="E4407" s="24" t="s">
        <v>296</v>
      </c>
      <c r="F4407" s="23">
        <v>11000</v>
      </c>
      <c r="G4407" s="23">
        <v>-7192.7</v>
      </c>
      <c r="H4407" s="27">
        <v>3807.3</v>
      </c>
      <c r="I4407" s="114"/>
      <c r="J4407" s="17"/>
    </row>
    <row r="4408" spans="1:17" s="15" customFormat="1" ht="23.25" customHeight="1" x14ac:dyDescent="0.55000000000000004">
      <c r="A4408" s="25">
        <v>7</v>
      </c>
      <c r="B4408" s="26">
        <v>100000430127</v>
      </c>
      <c r="C4408" s="25">
        <v>0</v>
      </c>
      <c r="D4408" s="24" t="s">
        <v>1021</v>
      </c>
      <c r="E4408" s="24" t="s">
        <v>296</v>
      </c>
      <c r="F4408" s="23">
        <v>11000</v>
      </c>
      <c r="G4408" s="23">
        <v>-7192.7</v>
      </c>
      <c r="H4408" s="27">
        <v>3807.3</v>
      </c>
      <c r="I4408" s="114"/>
      <c r="J4408" s="17"/>
    </row>
    <row r="4409" spans="1:17" s="15" customFormat="1" ht="23.25" customHeight="1" x14ac:dyDescent="0.55000000000000004">
      <c r="A4409" s="25">
        <v>8</v>
      </c>
      <c r="B4409" s="26">
        <v>100000430128</v>
      </c>
      <c r="C4409" s="25">
        <v>0</v>
      </c>
      <c r="D4409" s="24" t="s">
        <v>1021</v>
      </c>
      <c r="E4409" s="24" t="s">
        <v>296</v>
      </c>
      <c r="F4409" s="23">
        <v>11000</v>
      </c>
      <c r="G4409" s="23">
        <v>-7192.7</v>
      </c>
      <c r="H4409" s="27">
        <v>3807.3</v>
      </c>
      <c r="I4409" s="114"/>
      <c r="J4409" s="17"/>
    </row>
    <row r="4410" spans="1:17" s="15" customFormat="1" ht="23.25" customHeight="1" x14ac:dyDescent="0.55000000000000004">
      <c r="A4410" s="25">
        <v>9</v>
      </c>
      <c r="B4410" s="26">
        <v>100000430129</v>
      </c>
      <c r="C4410" s="25">
        <v>0</v>
      </c>
      <c r="D4410" s="24" t="s">
        <v>1021</v>
      </c>
      <c r="E4410" s="24" t="s">
        <v>296</v>
      </c>
      <c r="F4410" s="23">
        <v>11000</v>
      </c>
      <c r="G4410" s="23">
        <v>-7192.7</v>
      </c>
      <c r="H4410" s="27">
        <v>3807.3</v>
      </c>
      <c r="I4410" s="114"/>
      <c r="J4410" s="17"/>
    </row>
    <row r="4411" spans="1:17" s="15" customFormat="1" ht="23.25" customHeight="1" x14ac:dyDescent="0.55000000000000004">
      <c r="A4411" s="25">
        <v>10</v>
      </c>
      <c r="B4411" s="26">
        <v>100000430130</v>
      </c>
      <c r="C4411" s="25">
        <v>0</v>
      </c>
      <c r="D4411" s="24" t="s">
        <v>1021</v>
      </c>
      <c r="E4411" s="24" t="s">
        <v>296</v>
      </c>
      <c r="F4411" s="23">
        <v>11000</v>
      </c>
      <c r="G4411" s="23">
        <v>-7192.7</v>
      </c>
      <c r="H4411" s="27">
        <v>3807.3</v>
      </c>
      <c r="I4411" s="114"/>
      <c r="J4411" s="17"/>
    </row>
    <row r="4412" spans="1:17" s="15" customFormat="1" ht="23.25" customHeight="1" x14ac:dyDescent="0.55000000000000004">
      <c r="A4412" s="25">
        <v>11</v>
      </c>
      <c r="B4412" s="26">
        <v>100000430131</v>
      </c>
      <c r="C4412" s="25">
        <v>0</v>
      </c>
      <c r="D4412" s="24" t="s">
        <v>1021</v>
      </c>
      <c r="E4412" s="24" t="s">
        <v>296</v>
      </c>
      <c r="F4412" s="23">
        <v>11000</v>
      </c>
      <c r="G4412" s="23">
        <v>-7192.7</v>
      </c>
      <c r="H4412" s="27">
        <v>3807.3</v>
      </c>
      <c r="I4412" s="114"/>
      <c r="J4412" s="17"/>
    </row>
    <row r="4413" spans="1:17" s="15" customFormat="1" ht="23.25" customHeight="1" x14ac:dyDescent="0.55000000000000004">
      <c r="A4413" s="25">
        <v>12</v>
      </c>
      <c r="B4413" s="26">
        <v>100000430186</v>
      </c>
      <c r="C4413" s="25">
        <v>0</v>
      </c>
      <c r="D4413" s="24" t="s">
        <v>1021</v>
      </c>
      <c r="E4413" s="24" t="s">
        <v>296</v>
      </c>
      <c r="F4413" s="23">
        <v>11000</v>
      </c>
      <c r="G4413" s="23">
        <v>-7192.7</v>
      </c>
      <c r="H4413" s="27">
        <v>3807.3</v>
      </c>
      <c r="I4413" s="114"/>
      <c r="J4413" s="17"/>
    </row>
    <row r="4414" spans="1:17" s="15" customFormat="1" ht="23.25" customHeight="1" x14ac:dyDescent="0.55000000000000004">
      <c r="A4414" s="409" t="s">
        <v>1482</v>
      </c>
      <c r="B4414" s="410"/>
      <c r="C4414" s="410"/>
      <c r="D4414" s="410"/>
      <c r="E4414" s="411"/>
      <c r="F4414" s="91">
        <f>SUM(F4402:F4413)</f>
        <v>132000</v>
      </c>
      <c r="G4414" s="91">
        <f>SUM(G4402:G4413)</f>
        <v>-86312.39999999998</v>
      </c>
      <c r="H4414" s="92">
        <f>SUM(H4402:H4413)</f>
        <v>45687.600000000006</v>
      </c>
      <c r="I4414" s="114"/>
      <c r="J4414" s="17"/>
    </row>
    <row r="4415" spans="1:17" s="15" customFormat="1" ht="23.25" customHeight="1" x14ac:dyDescent="0.55000000000000004">
      <c r="A4415" s="19"/>
      <c r="B4415" s="20"/>
      <c r="C4415" s="19"/>
      <c r="F4415" s="16"/>
      <c r="G4415" s="16"/>
      <c r="H4415" s="18"/>
      <c r="I4415" s="114"/>
      <c r="J4415" s="17"/>
    </row>
    <row r="4416" spans="1:17" ht="23.25" customHeight="1" x14ac:dyDescent="0.55000000000000004">
      <c r="A4416" s="33" t="s">
        <v>442</v>
      </c>
      <c r="B4416" s="28"/>
      <c r="C4416" s="28"/>
      <c r="D4416" s="28"/>
      <c r="E4416" s="28"/>
      <c r="F4416" s="28"/>
      <c r="G4416" s="28"/>
      <c r="H4416" s="28"/>
    </row>
    <row r="4417" spans="1:17" s="15" customFormat="1" ht="23.25" customHeight="1" x14ac:dyDescent="0.55000000000000004">
      <c r="A4417" s="32" t="s">
        <v>1</v>
      </c>
      <c r="B4417" s="31" t="s">
        <v>2</v>
      </c>
      <c r="C4417" s="31" t="s">
        <v>3</v>
      </c>
      <c r="D4417" s="31" t="s">
        <v>373</v>
      </c>
      <c r="E4417" s="31" t="s">
        <v>5</v>
      </c>
      <c r="F4417" s="31" t="s">
        <v>6</v>
      </c>
      <c r="G4417" s="31" t="s">
        <v>445</v>
      </c>
      <c r="H4417" s="30" t="s">
        <v>8</v>
      </c>
      <c r="I4417" s="113"/>
      <c r="J4417" s="29"/>
      <c r="K4417" s="28"/>
      <c r="L4417" s="28"/>
      <c r="M4417" s="28"/>
      <c r="N4417" s="28"/>
      <c r="O4417" s="28"/>
      <c r="P4417" s="28"/>
      <c r="Q4417" s="28"/>
    </row>
    <row r="4418" spans="1:17" s="15" customFormat="1" ht="23.25" customHeight="1" x14ac:dyDescent="0.55000000000000004">
      <c r="A4418" s="25">
        <v>1</v>
      </c>
      <c r="B4418" s="26">
        <v>100000395436</v>
      </c>
      <c r="C4418" s="25">
        <v>0</v>
      </c>
      <c r="D4418" s="24" t="s">
        <v>328</v>
      </c>
      <c r="E4418" s="24" t="s">
        <v>444</v>
      </c>
      <c r="F4418" s="23">
        <v>5682850.25</v>
      </c>
      <c r="G4418" s="23">
        <v>-5682849.25</v>
      </c>
      <c r="H4418" s="27">
        <v>1</v>
      </c>
      <c r="I4418" s="114"/>
      <c r="J4418" s="17"/>
    </row>
    <row r="4419" spans="1:17" s="15" customFormat="1" ht="23.25" customHeight="1" x14ac:dyDescent="0.55000000000000004">
      <c r="A4419" s="25">
        <v>2</v>
      </c>
      <c r="B4419" s="26">
        <v>100000395437</v>
      </c>
      <c r="C4419" s="25">
        <v>0</v>
      </c>
      <c r="D4419" s="24" t="s">
        <v>328</v>
      </c>
      <c r="E4419" s="24" t="s">
        <v>443</v>
      </c>
      <c r="F4419" s="23">
        <v>2087155.91</v>
      </c>
      <c r="G4419" s="23">
        <v>-2087154.91</v>
      </c>
      <c r="H4419" s="27">
        <v>1</v>
      </c>
      <c r="I4419" s="114"/>
      <c r="J4419" s="17"/>
    </row>
    <row r="4420" spans="1:17" s="15" customFormat="1" ht="23.25" customHeight="1" x14ac:dyDescent="0.55000000000000004">
      <c r="A4420" s="25">
        <v>3</v>
      </c>
      <c r="B4420" s="26">
        <v>100000417365</v>
      </c>
      <c r="C4420" s="25">
        <v>0</v>
      </c>
      <c r="D4420" s="24" t="s">
        <v>917</v>
      </c>
      <c r="E4420" s="24" t="s">
        <v>36</v>
      </c>
      <c r="F4420" s="23">
        <v>1715343.44</v>
      </c>
      <c r="G4420" s="23">
        <v>-1715342.44</v>
      </c>
      <c r="H4420" s="27">
        <v>1</v>
      </c>
      <c r="I4420" s="114"/>
      <c r="J4420" s="17"/>
    </row>
    <row r="4421" spans="1:17" s="15" customFormat="1" ht="23.25" customHeight="1" x14ac:dyDescent="0.55000000000000004">
      <c r="A4421" s="25"/>
      <c r="B4421" s="26">
        <v>100000417365</v>
      </c>
      <c r="C4421" s="25">
        <v>1</v>
      </c>
      <c r="D4421" s="24" t="s">
        <v>917</v>
      </c>
      <c r="E4421" s="24" t="s">
        <v>36</v>
      </c>
      <c r="F4421" s="23">
        <v>1917148.56</v>
      </c>
      <c r="G4421" s="23">
        <v>-1917147.56</v>
      </c>
      <c r="H4421" s="27">
        <v>1</v>
      </c>
      <c r="I4421" s="114"/>
      <c r="J4421" s="17"/>
    </row>
    <row r="4422" spans="1:17" s="15" customFormat="1" ht="23.25" customHeight="1" x14ac:dyDescent="0.55000000000000004">
      <c r="A4422" s="409" t="s">
        <v>442</v>
      </c>
      <c r="B4422" s="410"/>
      <c r="C4422" s="410"/>
      <c r="D4422" s="410"/>
      <c r="E4422" s="411"/>
      <c r="F4422" s="91">
        <f>SUM(F4418:F4421)</f>
        <v>11402498.16</v>
      </c>
      <c r="G4422" s="91">
        <f>SUM(G4418:G4421)</f>
        <v>-11402494.16</v>
      </c>
      <c r="H4422" s="92">
        <f>SUM(H4418:H4421)</f>
        <v>4</v>
      </c>
      <c r="I4422" s="114"/>
      <c r="J4422" s="17"/>
    </row>
    <row r="4423" spans="1:17" s="21" customFormat="1" ht="23.25" customHeight="1" x14ac:dyDescent="0.55000000000000004">
      <c r="A4423" s="403" t="s">
        <v>321</v>
      </c>
      <c r="B4423" s="404"/>
      <c r="C4423" s="404"/>
      <c r="D4423" s="404"/>
      <c r="E4423" s="405"/>
      <c r="F4423" s="5">
        <f>F4414+F4422</f>
        <v>11534498.16</v>
      </c>
      <c r="G4423" s="5">
        <f>G4414+G4422</f>
        <v>-11488806.560000001</v>
      </c>
      <c r="H4423" s="5">
        <f>H4414+H4422</f>
        <v>45691.600000000006</v>
      </c>
      <c r="I4423" s="115" t="s">
        <v>1486</v>
      </c>
      <c r="J4423" s="22"/>
    </row>
    <row r="4424" spans="1:17" ht="23.25" customHeight="1" x14ac:dyDescent="0.2">
      <c r="E4424" t="s">
        <v>371</v>
      </c>
    </row>
    <row r="4425" spans="1:17" ht="23.25" customHeight="1" x14ac:dyDescent="0.2">
      <c r="F4425" s="337">
        <f>+F5+F24+F37+F309+F470+F510+F681+F687+F701+F2938+F4277+F4398+F4423</f>
        <v>1873186084.47</v>
      </c>
      <c r="G4425" s="337">
        <f t="shared" ref="G4425:H4425" si="1">+G5+G24+G37+G309+G470+G510+G681+G687+G701+G2938+G4277+G4398+G4423</f>
        <v>-1333912998.649992</v>
      </c>
      <c r="H4425" s="337">
        <f t="shared" si="1"/>
        <v>539273085.82000637</v>
      </c>
    </row>
    <row r="4427" spans="1:17" ht="23.25" customHeight="1" x14ac:dyDescent="0.2">
      <c r="F4427" s="12"/>
      <c r="G4427" s="12"/>
      <c r="H4427" s="12"/>
    </row>
  </sheetData>
  <mergeCells count="36">
    <mergeCell ref="A4414:E4414"/>
    <mergeCell ref="A4422:E4422"/>
    <mergeCell ref="A2937:E2937"/>
    <mergeCell ref="A3122:E3122"/>
    <mergeCell ref="A4276:E4276"/>
    <mergeCell ref="A4286:E4286"/>
    <mergeCell ref="A4397:E4397"/>
    <mergeCell ref="A2938:E2938"/>
    <mergeCell ref="A4277:E4277"/>
    <mergeCell ref="A4398:E4398"/>
    <mergeCell ref="A686:E686"/>
    <mergeCell ref="A700:E700"/>
    <mergeCell ref="A692:E692"/>
    <mergeCell ref="A701:E701"/>
    <mergeCell ref="A2562:E2562"/>
    <mergeCell ref="A5:E5"/>
    <mergeCell ref="A16:E16"/>
    <mergeCell ref="A23:E23"/>
    <mergeCell ref="A31:E31"/>
    <mergeCell ref="A36:E36"/>
    <mergeCell ref="A4423:E4423"/>
    <mergeCell ref="A24:E24"/>
    <mergeCell ref="A37:E37"/>
    <mergeCell ref="A309:E309"/>
    <mergeCell ref="A470:E470"/>
    <mergeCell ref="A510:E510"/>
    <mergeCell ref="A687:E687"/>
    <mergeCell ref="A681:E681"/>
    <mergeCell ref="A205:E205"/>
    <mergeCell ref="A308:E308"/>
    <mergeCell ref="A392:E392"/>
    <mergeCell ref="A469:E469"/>
    <mergeCell ref="A494:E494"/>
    <mergeCell ref="A509:E509"/>
    <mergeCell ref="A536:E536"/>
    <mergeCell ref="A680:E680"/>
  </mergeCells>
  <pageMargins left="0.70866141732283472" right="0.70866141732283472" top="0.74803149606299213" bottom="0.74803149606299213" header="0.31496062992125984" footer="0.31496062992125984"/>
  <pageSetup paperSize="9" scale="82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2"/>
  <sheetViews>
    <sheetView workbookViewId="0">
      <selection activeCell="D4" sqref="D4:G26"/>
    </sheetView>
  </sheetViews>
  <sheetFormatPr defaultColWidth="9.125" defaultRowHeight="23.25" customHeight="1" x14ac:dyDescent="0.55000000000000004"/>
  <cols>
    <col min="1" max="1" width="9.125" style="3" bestFit="1" customWidth="1"/>
    <col min="2" max="2" width="21.375" style="3" customWidth="1"/>
    <col min="3" max="3" width="9.375" style="6" customWidth="1"/>
    <col min="4" max="4" width="10" style="6" customWidth="1"/>
    <col min="5" max="5" width="10.75" style="6" customWidth="1"/>
    <col min="6" max="6" width="18.125" style="3" customWidth="1"/>
    <col min="7" max="7" width="15.25" style="3" customWidth="1"/>
    <col min="8" max="8" width="10.25" style="3" bestFit="1" customWidth="1"/>
    <col min="9" max="9" width="12" style="3" bestFit="1" customWidth="1"/>
    <col min="10" max="16384" width="9.125" style="3"/>
  </cols>
  <sheetData>
    <row r="1" spans="1:9" ht="24" customHeight="1" x14ac:dyDescent="0.55000000000000004">
      <c r="A1" s="401" t="s">
        <v>3196</v>
      </c>
      <c r="B1" s="401"/>
      <c r="C1" s="401"/>
      <c r="D1" s="401"/>
      <c r="E1" s="401"/>
      <c r="F1" s="401"/>
      <c r="G1" s="401"/>
    </row>
    <row r="2" spans="1:9" ht="24" customHeight="1" x14ac:dyDescent="0.55000000000000004">
      <c r="A2" s="6"/>
      <c r="G2" s="371" t="s">
        <v>3197</v>
      </c>
    </row>
    <row r="3" spans="1:9" ht="48" customHeight="1" x14ac:dyDescent="0.55000000000000004">
      <c r="A3" s="372" t="s">
        <v>1</v>
      </c>
      <c r="B3" s="372" t="s">
        <v>3172</v>
      </c>
      <c r="C3" s="372" t="s">
        <v>3173</v>
      </c>
      <c r="D3" s="373" t="s">
        <v>3174</v>
      </c>
      <c r="E3" s="373" t="s">
        <v>3175</v>
      </c>
      <c r="F3" s="372" t="s">
        <v>34</v>
      </c>
      <c r="G3" s="372" t="s">
        <v>35</v>
      </c>
    </row>
    <row r="4" spans="1:9" ht="23.25" customHeight="1" x14ac:dyDescent="0.55000000000000004">
      <c r="A4" s="7">
        <v>1</v>
      </c>
      <c r="B4" s="8" t="s">
        <v>3176</v>
      </c>
      <c r="C4" s="378">
        <f>D4+E4</f>
        <v>0</v>
      </c>
      <c r="D4" s="377">
        <v>0</v>
      </c>
      <c r="E4" s="377">
        <v>0</v>
      </c>
      <c r="F4" s="376">
        <v>0</v>
      </c>
      <c r="G4" s="9">
        <v>0</v>
      </c>
      <c r="H4" s="10"/>
      <c r="I4" s="10"/>
    </row>
    <row r="5" spans="1:9" ht="23.25" customHeight="1" x14ac:dyDescent="0.55000000000000004">
      <c r="A5" s="7">
        <v>2</v>
      </c>
      <c r="B5" s="8" t="s">
        <v>10</v>
      </c>
      <c r="C5" s="378">
        <f t="shared" ref="C5:C26" si="0">D5+E5</f>
        <v>7</v>
      </c>
      <c r="D5" s="377">
        <v>4</v>
      </c>
      <c r="E5" s="378">
        <v>3</v>
      </c>
      <c r="F5" s="376">
        <v>59342485.980000004</v>
      </c>
      <c r="G5" s="9">
        <v>50823686.050000004</v>
      </c>
      <c r="H5" s="10"/>
      <c r="I5" s="10"/>
    </row>
    <row r="6" spans="1:9" ht="23.25" customHeight="1" x14ac:dyDescent="0.55000000000000004">
      <c r="A6" s="7">
        <v>3</v>
      </c>
      <c r="B6" s="8" t="s">
        <v>3177</v>
      </c>
      <c r="C6" s="378">
        <f t="shared" si="0"/>
        <v>0</v>
      </c>
      <c r="D6" s="378">
        <v>0</v>
      </c>
      <c r="E6" s="378">
        <v>0</v>
      </c>
      <c r="F6" s="376">
        <v>0</v>
      </c>
      <c r="G6" s="9">
        <v>0</v>
      </c>
      <c r="H6" s="10"/>
      <c r="I6" s="10"/>
    </row>
    <row r="7" spans="1:9" ht="23.25" customHeight="1" x14ac:dyDescent="0.55000000000000004">
      <c r="A7" s="7">
        <v>4</v>
      </c>
      <c r="B7" s="8" t="s">
        <v>3178</v>
      </c>
      <c r="C7" s="378">
        <f t="shared" si="0"/>
        <v>2</v>
      </c>
      <c r="D7" s="377">
        <v>2</v>
      </c>
      <c r="E7" s="378">
        <v>0</v>
      </c>
      <c r="F7" s="376">
        <v>689500</v>
      </c>
      <c r="G7" s="9">
        <v>522544.39</v>
      </c>
      <c r="H7" s="10"/>
      <c r="I7" s="10"/>
    </row>
    <row r="8" spans="1:9" ht="23.25" customHeight="1" x14ac:dyDescent="0.55000000000000004">
      <c r="A8" s="7">
        <v>5</v>
      </c>
      <c r="B8" s="8" t="s">
        <v>3179</v>
      </c>
      <c r="C8" s="378">
        <f t="shared" si="0"/>
        <v>0</v>
      </c>
      <c r="D8" s="377">
        <v>0</v>
      </c>
      <c r="E8" s="378">
        <v>0</v>
      </c>
      <c r="F8" s="376">
        <v>0</v>
      </c>
      <c r="G8" s="9">
        <v>0</v>
      </c>
    </row>
    <row r="9" spans="1:9" ht="23.25" customHeight="1" x14ac:dyDescent="0.55000000000000004">
      <c r="A9" s="7">
        <v>6</v>
      </c>
      <c r="B9" s="8" t="s">
        <v>3180</v>
      </c>
      <c r="C9" s="378">
        <f t="shared" si="0"/>
        <v>188</v>
      </c>
      <c r="D9" s="377">
        <v>165</v>
      </c>
      <c r="E9" s="378">
        <v>23</v>
      </c>
      <c r="F9" s="376">
        <v>6238411.96</v>
      </c>
      <c r="G9" s="9">
        <v>3135633.0499999966</v>
      </c>
      <c r="H9" s="10"/>
      <c r="I9" s="10"/>
    </row>
    <row r="10" spans="1:9" ht="23.25" customHeight="1" x14ac:dyDescent="0.55000000000000004">
      <c r="A10" s="7">
        <v>7</v>
      </c>
      <c r="B10" s="8" t="s">
        <v>3181</v>
      </c>
      <c r="C10" s="378">
        <f t="shared" si="0"/>
        <v>23</v>
      </c>
      <c r="D10" s="377">
        <v>15</v>
      </c>
      <c r="E10" s="378">
        <v>8</v>
      </c>
      <c r="F10" s="376">
        <v>9306130.0700000003</v>
      </c>
      <c r="G10" s="9">
        <v>804057.2300000001</v>
      </c>
      <c r="H10" s="10"/>
      <c r="I10" s="10"/>
    </row>
    <row r="11" spans="1:9" ht="23.25" customHeight="1" x14ac:dyDescent="0.55000000000000004">
      <c r="A11" s="7">
        <v>8</v>
      </c>
      <c r="B11" s="8" t="s">
        <v>3182</v>
      </c>
      <c r="C11" s="378">
        <f t="shared" si="0"/>
        <v>25</v>
      </c>
      <c r="D11" s="377">
        <v>22</v>
      </c>
      <c r="E11" s="378">
        <v>3</v>
      </c>
      <c r="F11" s="376">
        <v>3700818.6999999997</v>
      </c>
      <c r="G11" s="9">
        <v>2715003.8700000006</v>
      </c>
      <c r="H11" s="10"/>
      <c r="I11" s="10"/>
    </row>
    <row r="12" spans="1:9" ht="23.25" customHeight="1" x14ac:dyDescent="0.55000000000000004">
      <c r="A12" s="7">
        <v>9</v>
      </c>
      <c r="B12" s="8" t="s">
        <v>3183</v>
      </c>
      <c r="C12" s="378">
        <f t="shared" si="0"/>
        <v>28</v>
      </c>
      <c r="D12" s="377">
        <v>12</v>
      </c>
      <c r="E12" s="378">
        <v>16</v>
      </c>
      <c r="F12" s="376">
        <v>6464257.1500000004</v>
      </c>
      <c r="G12" s="9">
        <v>892776.95999999996</v>
      </c>
      <c r="H12" s="10"/>
      <c r="I12" s="10"/>
    </row>
    <row r="13" spans="1:9" ht="23.25" customHeight="1" x14ac:dyDescent="0.55000000000000004">
      <c r="A13" s="7">
        <v>10</v>
      </c>
      <c r="B13" s="8" t="s">
        <v>3184</v>
      </c>
      <c r="C13" s="378">
        <f t="shared" si="0"/>
        <v>0</v>
      </c>
      <c r="D13" s="377">
        <v>0</v>
      </c>
      <c r="E13" s="378">
        <v>0</v>
      </c>
      <c r="F13" s="376">
        <v>0</v>
      </c>
      <c r="G13" s="9">
        <v>0</v>
      </c>
      <c r="H13" s="10"/>
    </row>
    <row r="14" spans="1:9" ht="23.25" customHeight="1" x14ac:dyDescent="0.55000000000000004">
      <c r="A14" s="7">
        <v>11</v>
      </c>
      <c r="B14" s="8" t="s">
        <v>3185</v>
      </c>
      <c r="C14" s="378">
        <f t="shared" si="0"/>
        <v>0</v>
      </c>
      <c r="D14" s="377">
        <v>0</v>
      </c>
      <c r="E14" s="378">
        <v>0</v>
      </c>
      <c r="F14" s="376">
        <v>0</v>
      </c>
      <c r="G14" s="9">
        <v>0</v>
      </c>
    </row>
    <row r="15" spans="1:9" ht="23.25" customHeight="1" x14ac:dyDescent="0.55000000000000004">
      <c r="A15" s="7">
        <v>12</v>
      </c>
      <c r="B15" s="8" t="s">
        <v>3186</v>
      </c>
      <c r="C15" s="378">
        <f t="shared" si="0"/>
        <v>0</v>
      </c>
      <c r="D15" s="377">
        <v>0</v>
      </c>
      <c r="E15" s="378">
        <v>0</v>
      </c>
      <c r="F15" s="376">
        <v>0</v>
      </c>
      <c r="G15" s="9">
        <v>0</v>
      </c>
    </row>
    <row r="16" spans="1:9" ht="23.25" customHeight="1" x14ac:dyDescent="0.55000000000000004">
      <c r="A16" s="7">
        <v>13</v>
      </c>
      <c r="B16" s="8" t="s">
        <v>3187</v>
      </c>
      <c r="C16" s="378">
        <f t="shared" si="0"/>
        <v>0</v>
      </c>
      <c r="D16" s="377">
        <v>0</v>
      </c>
      <c r="E16" s="378">
        <v>0</v>
      </c>
      <c r="F16" s="376">
        <v>0</v>
      </c>
      <c r="G16" s="9">
        <v>0</v>
      </c>
    </row>
    <row r="17" spans="1:9" ht="23.25" customHeight="1" x14ac:dyDescent="0.55000000000000004">
      <c r="A17" s="7">
        <v>14</v>
      </c>
      <c r="B17" s="8" t="s">
        <v>3188</v>
      </c>
      <c r="C17" s="378">
        <f t="shared" si="0"/>
        <v>344</v>
      </c>
      <c r="D17" s="377">
        <v>199</v>
      </c>
      <c r="E17" s="378">
        <v>145</v>
      </c>
      <c r="F17" s="376">
        <v>95922981.369999975</v>
      </c>
      <c r="G17" s="9">
        <v>22980383.230000004</v>
      </c>
      <c r="H17" s="10"/>
      <c r="I17" s="10"/>
    </row>
    <row r="18" spans="1:9" ht="23.25" customHeight="1" x14ac:dyDescent="0.55000000000000004">
      <c r="A18" s="7">
        <v>15</v>
      </c>
      <c r="B18" s="8" t="s">
        <v>27</v>
      </c>
      <c r="C18" s="378">
        <f t="shared" si="0"/>
        <v>140</v>
      </c>
      <c r="D18" s="377">
        <v>58</v>
      </c>
      <c r="E18" s="378">
        <v>82</v>
      </c>
      <c r="F18" s="376">
        <v>7992349.6200000001</v>
      </c>
      <c r="G18" s="9">
        <v>2776773.9500000007</v>
      </c>
      <c r="H18" s="10"/>
      <c r="I18" s="10"/>
    </row>
    <row r="19" spans="1:9" ht="23.25" customHeight="1" x14ac:dyDescent="0.55000000000000004">
      <c r="A19" s="7">
        <v>16</v>
      </c>
      <c r="B19" s="8" t="s">
        <v>3189</v>
      </c>
      <c r="C19" s="378">
        <f t="shared" si="0"/>
        <v>0</v>
      </c>
      <c r="D19" s="377">
        <v>0</v>
      </c>
      <c r="E19" s="378">
        <v>0</v>
      </c>
      <c r="F19" s="376">
        <v>0</v>
      </c>
      <c r="G19" s="9">
        <v>0</v>
      </c>
    </row>
    <row r="20" spans="1:9" ht="23.25" customHeight="1" x14ac:dyDescent="0.55000000000000004">
      <c r="A20" s="7">
        <v>17</v>
      </c>
      <c r="B20" s="8" t="s">
        <v>3190</v>
      </c>
      <c r="C20" s="378">
        <f t="shared" si="0"/>
        <v>0</v>
      </c>
      <c r="D20" s="377">
        <v>0</v>
      </c>
      <c r="E20" s="378">
        <v>0</v>
      </c>
      <c r="F20" s="376">
        <v>0</v>
      </c>
      <c r="G20" s="9">
        <v>0</v>
      </c>
    </row>
    <row r="21" spans="1:9" ht="23.25" customHeight="1" x14ac:dyDescent="0.55000000000000004">
      <c r="A21" s="7">
        <v>18</v>
      </c>
      <c r="B21" s="8" t="s">
        <v>3191</v>
      </c>
      <c r="C21" s="378">
        <f t="shared" si="0"/>
        <v>2</v>
      </c>
      <c r="D21" s="377">
        <v>0</v>
      </c>
      <c r="E21" s="378">
        <v>2</v>
      </c>
      <c r="F21" s="376">
        <v>19100</v>
      </c>
      <c r="G21" s="9">
        <v>2</v>
      </c>
    </row>
    <row r="22" spans="1:9" ht="23.25" customHeight="1" x14ac:dyDescent="0.55000000000000004">
      <c r="A22" s="7">
        <v>19</v>
      </c>
      <c r="B22" s="8" t="s">
        <v>3192</v>
      </c>
      <c r="C22" s="378">
        <f t="shared" si="0"/>
        <v>0</v>
      </c>
      <c r="D22" s="377">
        <v>0</v>
      </c>
      <c r="E22" s="378">
        <v>0</v>
      </c>
      <c r="F22" s="376">
        <v>0</v>
      </c>
      <c r="G22" s="9">
        <v>0</v>
      </c>
    </row>
    <row r="23" spans="1:9" ht="23.25" customHeight="1" x14ac:dyDescent="0.55000000000000004">
      <c r="A23" s="7">
        <v>20</v>
      </c>
      <c r="B23" s="8" t="s">
        <v>3193</v>
      </c>
      <c r="C23" s="378">
        <f t="shared" si="0"/>
        <v>0</v>
      </c>
      <c r="D23" s="377">
        <v>0</v>
      </c>
      <c r="E23" s="378">
        <v>0</v>
      </c>
      <c r="F23" s="376">
        <v>0</v>
      </c>
      <c r="G23" s="9">
        <v>0</v>
      </c>
    </row>
    <row r="24" spans="1:9" ht="23.25" customHeight="1" x14ac:dyDescent="0.55000000000000004">
      <c r="A24" s="7">
        <v>21</v>
      </c>
      <c r="B24" s="8" t="s">
        <v>32</v>
      </c>
      <c r="C24" s="378">
        <f t="shared" si="0"/>
        <v>4</v>
      </c>
      <c r="D24" s="377">
        <v>4</v>
      </c>
      <c r="E24" s="378">
        <v>0</v>
      </c>
      <c r="F24" s="376">
        <v>1840000</v>
      </c>
      <c r="G24" s="9">
        <v>672076.11</v>
      </c>
    </row>
    <row r="25" spans="1:9" ht="23.25" customHeight="1" x14ac:dyDescent="0.55000000000000004">
      <c r="A25" s="7">
        <v>22</v>
      </c>
      <c r="B25" s="8" t="s">
        <v>36</v>
      </c>
      <c r="C25" s="378">
        <f t="shared" si="0"/>
        <v>9</v>
      </c>
      <c r="D25" s="377">
        <v>0</v>
      </c>
      <c r="E25" s="378">
        <v>9</v>
      </c>
      <c r="F25" s="376">
        <v>69336</v>
      </c>
      <c r="G25" s="9">
        <v>9</v>
      </c>
    </row>
    <row r="26" spans="1:9" ht="23.25" customHeight="1" x14ac:dyDescent="0.55000000000000004">
      <c r="A26" s="7">
        <v>23</v>
      </c>
      <c r="B26" s="8" t="s">
        <v>3194</v>
      </c>
      <c r="C26" s="378">
        <f t="shared" si="0"/>
        <v>0</v>
      </c>
      <c r="D26" s="377">
        <v>0</v>
      </c>
      <c r="E26" s="378">
        <v>0</v>
      </c>
      <c r="F26" s="376">
        <v>0</v>
      </c>
      <c r="G26" s="9">
        <v>0</v>
      </c>
    </row>
    <row r="27" spans="1:9" ht="23.25" customHeight="1" x14ac:dyDescent="0.55000000000000004">
      <c r="A27" s="402" t="s">
        <v>3195</v>
      </c>
      <c r="B27" s="402"/>
      <c r="C27" s="402"/>
      <c r="D27" s="402"/>
      <c r="E27" s="402"/>
      <c r="F27" s="11">
        <f>SUM(F4:F26)</f>
        <v>191585370.84999999</v>
      </c>
      <c r="G27" s="11">
        <f>SUM(G4:G26)</f>
        <v>85322945.840000004</v>
      </c>
    </row>
    <row r="28" spans="1:9" ht="23.25" customHeight="1" x14ac:dyDescent="0.55000000000000004">
      <c r="C28" s="379"/>
      <c r="D28" s="379"/>
      <c r="E28" s="379"/>
      <c r="F28" s="10"/>
      <c r="G28" s="10"/>
    </row>
    <row r="29" spans="1:9" ht="24" x14ac:dyDescent="0.55000000000000004">
      <c r="A29" s="3" t="s">
        <v>3207</v>
      </c>
      <c r="B29" s="3" t="s">
        <v>3208</v>
      </c>
      <c r="C29" s="3"/>
      <c r="D29" s="3"/>
      <c r="E29" s="3"/>
      <c r="G29" s="39"/>
      <c r="H29" s="39"/>
    </row>
    <row r="30" spans="1:9" ht="24" x14ac:dyDescent="0.55000000000000004">
      <c r="B30" s="3" t="s">
        <v>3209</v>
      </c>
      <c r="C30" s="3"/>
      <c r="D30" s="400"/>
      <c r="E30" s="3"/>
      <c r="G30" s="39"/>
      <c r="H30" s="39"/>
    </row>
    <row r="31" spans="1:9" ht="24" x14ac:dyDescent="0.55000000000000004">
      <c r="C31" s="39"/>
      <c r="D31" s="3"/>
      <c r="E31" s="3"/>
      <c r="G31" s="39"/>
      <c r="H31" s="39"/>
    </row>
    <row r="32" spans="1:9" ht="23.25" customHeight="1" x14ac:dyDescent="0.55000000000000004">
      <c r="F32" s="39"/>
      <c r="G32" s="39"/>
    </row>
  </sheetData>
  <mergeCells count="2">
    <mergeCell ref="A1:G1"/>
    <mergeCell ref="A27:E27"/>
  </mergeCells>
  <pageMargins left="0.39370078740157483" right="0" top="0.39370078740157483" bottom="0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951"/>
  <sheetViews>
    <sheetView zoomScaleNormal="100" zoomScaleSheetLayoutView="80" workbookViewId="0">
      <selection activeCell="I27" sqref="I27"/>
    </sheetView>
  </sheetViews>
  <sheetFormatPr defaultColWidth="9" defaultRowHeight="23.25" customHeight="1" x14ac:dyDescent="0.55000000000000004"/>
  <cols>
    <col min="1" max="1" width="9" style="40"/>
    <col min="2" max="2" width="21.875" style="41" customWidth="1"/>
    <col min="3" max="3" width="9.375" style="41" bestFit="1" customWidth="1"/>
    <col min="4" max="4" width="10.125" style="41" customWidth="1"/>
    <col min="5" max="5" width="41.125" style="40" bestFit="1" customWidth="1"/>
    <col min="6" max="8" width="15.375" style="40" customWidth="1"/>
    <col min="9" max="9" width="12.375" style="128" customWidth="1"/>
    <col min="10" max="16384" width="9" style="40"/>
  </cols>
  <sheetData>
    <row r="1" spans="1:10" s="1" customFormat="1" ht="23.25" customHeight="1" x14ac:dyDescent="0.55000000000000004">
      <c r="A1" s="2"/>
      <c r="B1" s="6"/>
      <c r="C1" s="36"/>
      <c r="D1" s="6"/>
      <c r="E1" s="59" t="s">
        <v>1078</v>
      </c>
      <c r="F1" s="3"/>
      <c r="G1" s="3"/>
      <c r="H1" s="4"/>
      <c r="I1" s="117"/>
      <c r="J1" s="3"/>
    </row>
    <row r="2" spans="1:10" s="3" customFormat="1" ht="23.25" customHeight="1" x14ac:dyDescent="0.55000000000000004">
      <c r="A2" s="42" t="s">
        <v>9</v>
      </c>
      <c r="B2" s="6"/>
      <c r="C2" s="36"/>
      <c r="D2" s="6"/>
      <c r="H2" s="4"/>
      <c r="I2" s="117"/>
    </row>
    <row r="3" spans="1:10" ht="23.25" customHeight="1" x14ac:dyDescent="0.55000000000000004">
      <c r="A3" s="49" t="s">
        <v>1</v>
      </c>
      <c r="B3" s="48" t="s">
        <v>2</v>
      </c>
      <c r="C3" s="48" t="s">
        <v>3</v>
      </c>
      <c r="D3" s="48" t="s">
        <v>4</v>
      </c>
      <c r="E3" s="48" t="s">
        <v>5</v>
      </c>
      <c r="F3" s="48" t="s">
        <v>6</v>
      </c>
      <c r="G3" s="48" t="s">
        <v>7</v>
      </c>
      <c r="H3" s="48" t="s">
        <v>8</v>
      </c>
      <c r="I3" s="127"/>
    </row>
    <row r="4" spans="1:10" ht="23.25" customHeight="1" x14ac:dyDescent="0.55000000000000004">
      <c r="A4" s="47">
        <v>1</v>
      </c>
      <c r="B4" s="46">
        <v>100000199473</v>
      </c>
      <c r="C4" s="7">
        <v>0</v>
      </c>
      <c r="D4" s="7" t="s">
        <v>40</v>
      </c>
      <c r="E4" s="8" t="s">
        <v>41</v>
      </c>
      <c r="F4" s="45">
        <v>12000000</v>
      </c>
      <c r="G4" s="45">
        <v>-1754794.52</v>
      </c>
      <c r="H4" s="45">
        <v>10245205.48</v>
      </c>
    </row>
    <row r="5" spans="1:10" ht="23.25" customHeight="1" x14ac:dyDescent="0.55000000000000004">
      <c r="A5" s="47">
        <v>2</v>
      </c>
      <c r="B5" s="46">
        <v>100000213008</v>
      </c>
      <c r="C5" s="7">
        <v>0</v>
      </c>
      <c r="D5" s="7" t="s">
        <v>42</v>
      </c>
      <c r="E5" s="8" t="s">
        <v>43</v>
      </c>
      <c r="F5" s="45">
        <v>22747500</v>
      </c>
      <c r="G5" s="45">
        <v>-2974313.52</v>
      </c>
      <c r="H5" s="45">
        <v>19773186.48</v>
      </c>
    </row>
    <row r="6" spans="1:10" ht="23.25" customHeight="1" x14ac:dyDescent="0.55000000000000004">
      <c r="A6" s="47">
        <v>3</v>
      </c>
      <c r="B6" s="46">
        <v>100000248428</v>
      </c>
      <c r="C6" s="7">
        <v>0</v>
      </c>
      <c r="D6" s="7" t="s">
        <v>44</v>
      </c>
      <c r="E6" s="8" t="s">
        <v>45</v>
      </c>
      <c r="F6" s="45">
        <v>9519740.9800000004</v>
      </c>
      <c r="G6" s="45">
        <v>-1199323.8799999999</v>
      </c>
      <c r="H6" s="45">
        <v>8320417.0999999996</v>
      </c>
    </row>
    <row r="7" spans="1:10" ht="23.25" customHeight="1" x14ac:dyDescent="0.55000000000000004">
      <c r="A7" s="47">
        <v>4</v>
      </c>
      <c r="B7" s="46">
        <v>100000398419</v>
      </c>
      <c r="C7" s="7">
        <v>0</v>
      </c>
      <c r="D7" s="7" t="s">
        <v>46</v>
      </c>
      <c r="E7" s="8" t="s">
        <v>47</v>
      </c>
      <c r="F7" s="45">
        <v>13160000</v>
      </c>
      <c r="G7" s="45">
        <v>-675126.01</v>
      </c>
      <c r="H7" s="45">
        <v>12484873.99</v>
      </c>
    </row>
    <row r="8" spans="1:10" ht="23.25" customHeight="1" x14ac:dyDescent="0.55000000000000004">
      <c r="A8" s="420" t="s">
        <v>323</v>
      </c>
      <c r="B8" s="421"/>
      <c r="C8" s="421"/>
      <c r="D8" s="421"/>
      <c r="E8" s="422"/>
      <c r="F8" s="97">
        <f>SUM(F4:F7)</f>
        <v>57427240.980000004</v>
      </c>
      <c r="G8" s="97">
        <f>SUM(G4:G7)</f>
        <v>-6603557.9299999997</v>
      </c>
      <c r="H8" s="97">
        <f>SUM(F8:G8)</f>
        <v>50823683.050000004</v>
      </c>
      <c r="I8" s="129"/>
    </row>
    <row r="9" spans="1:10" s="63" customFormat="1" ht="23.25" customHeight="1" x14ac:dyDescent="0.55000000000000004">
      <c r="A9" s="34"/>
      <c r="B9" s="34"/>
      <c r="C9" s="34"/>
      <c r="D9" s="34"/>
      <c r="E9" s="34"/>
      <c r="F9" s="35"/>
      <c r="G9" s="35"/>
      <c r="H9" s="35"/>
      <c r="I9" s="130"/>
    </row>
    <row r="10" spans="1:10" s="63" customFormat="1" ht="23.25" customHeight="1" x14ac:dyDescent="0.55000000000000004">
      <c r="A10" s="60" t="s">
        <v>1050</v>
      </c>
      <c r="B10" s="59"/>
      <c r="C10" s="59"/>
      <c r="D10" s="59"/>
      <c r="E10" s="59"/>
      <c r="F10" s="59"/>
      <c r="G10" s="59"/>
      <c r="H10" s="59"/>
      <c r="I10" s="130"/>
    </row>
    <row r="11" spans="1:10" s="63" customFormat="1" ht="23.25" customHeight="1" x14ac:dyDescent="0.55000000000000004">
      <c r="A11" s="56" t="s">
        <v>1</v>
      </c>
      <c r="B11" s="55" t="s">
        <v>2</v>
      </c>
      <c r="C11" s="55" t="s">
        <v>3</v>
      </c>
      <c r="D11" s="55" t="s">
        <v>373</v>
      </c>
      <c r="E11" s="55" t="s">
        <v>5</v>
      </c>
      <c r="F11" s="55" t="s">
        <v>34</v>
      </c>
      <c r="G11" s="55" t="s">
        <v>7</v>
      </c>
      <c r="H11" s="30" t="s">
        <v>35</v>
      </c>
      <c r="I11" s="130"/>
    </row>
    <row r="12" spans="1:10" s="63" customFormat="1" ht="23.25" customHeight="1" x14ac:dyDescent="0.55000000000000004">
      <c r="A12" s="46">
        <v>1</v>
      </c>
      <c r="B12" s="46">
        <v>100000112753</v>
      </c>
      <c r="C12" s="7">
        <v>0</v>
      </c>
      <c r="D12" s="7" t="s">
        <v>37</v>
      </c>
      <c r="E12" s="8" t="s">
        <v>38</v>
      </c>
      <c r="F12" s="45">
        <v>330216</v>
      </c>
      <c r="G12" s="45">
        <v>-330215</v>
      </c>
      <c r="H12" s="53">
        <v>1</v>
      </c>
      <c r="I12" s="130"/>
    </row>
    <row r="13" spans="1:10" s="63" customFormat="1" ht="23.25" customHeight="1" x14ac:dyDescent="0.55000000000000004">
      <c r="A13" s="46">
        <v>2</v>
      </c>
      <c r="B13" s="46">
        <v>100000112754</v>
      </c>
      <c r="C13" s="7">
        <v>0</v>
      </c>
      <c r="D13" s="7" t="s">
        <v>37</v>
      </c>
      <c r="E13" s="8" t="s">
        <v>39</v>
      </c>
      <c r="F13" s="45">
        <v>450900</v>
      </c>
      <c r="G13" s="45">
        <v>-450899</v>
      </c>
      <c r="H13" s="53">
        <v>1</v>
      </c>
      <c r="I13" s="130"/>
    </row>
    <row r="14" spans="1:10" s="63" customFormat="1" ht="23.25" customHeight="1" x14ac:dyDescent="0.55000000000000004">
      <c r="A14" s="46">
        <v>3</v>
      </c>
      <c r="B14" s="46">
        <v>100000482547</v>
      </c>
      <c r="C14" s="7">
        <v>0</v>
      </c>
      <c r="D14" s="7" t="s">
        <v>1643</v>
      </c>
      <c r="E14" s="8" t="s">
        <v>10</v>
      </c>
      <c r="F14" s="45">
        <v>1134129</v>
      </c>
      <c r="G14" s="45">
        <v>-1134128</v>
      </c>
      <c r="H14" s="53">
        <v>1</v>
      </c>
      <c r="I14" s="130"/>
    </row>
    <row r="15" spans="1:10" s="63" customFormat="1" ht="23.25" customHeight="1" x14ac:dyDescent="0.55000000000000004">
      <c r="A15" s="416" t="s">
        <v>1050</v>
      </c>
      <c r="B15" s="416"/>
      <c r="C15" s="416"/>
      <c r="D15" s="416"/>
      <c r="E15" s="416"/>
      <c r="F15" s="11">
        <f>SUM(F12:F14)</f>
        <v>1915245</v>
      </c>
      <c r="G15" s="11">
        <f>SUM(G12:G14)</f>
        <v>-1915242</v>
      </c>
      <c r="H15" s="11">
        <f>SUM(H12:H14)</f>
        <v>3</v>
      </c>
      <c r="I15" s="130"/>
    </row>
    <row r="16" spans="1:10" s="63" customFormat="1" ht="23.25" customHeight="1" x14ac:dyDescent="0.55000000000000004">
      <c r="A16" s="403" t="s">
        <v>9</v>
      </c>
      <c r="B16" s="404"/>
      <c r="C16" s="404"/>
      <c r="D16" s="404"/>
      <c r="E16" s="405"/>
      <c r="F16" s="5">
        <f>F8+F15</f>
        <v>59342485.980000004</v>
      </c>
      <c r="G16" s="5">
        <f>G8+G15</f>
        <v>-8518799.9299999997</v>
      </c>
      <c r="H16" s="5">
        <f>H8+H15</f>
        <v>50823686.050000004</v>
      </c>
      <c r="I16" s="130" t="s">
        <v>1486</v>
      </c>
    </row>
    <row r="17" spans="1:9" s="63" customFormat="1" ht="23.25" customHeight="1" x14ac:dyDescent="0.55000000000000004">
      <c r="A17" s="34"/>
      <c r="B17" s="34"/>
      <c r="C17" s="34"/>
      <c r="D17" s="34"/>
      <c r="E17" s="34"/>
      <c r="F17" s="12"/>
      <c r="G17" s="12"/>
      <c r="H17" s="12"/>
      <c r="I17" s="130"/>
    </row>
    <row r="18" spans="1:9" ht="23.25" customHeight="1" x14ac:dyDescent="0.55000000000000004">
      <c r="A18" s="42" t="s">
        <v>324</v>
      </c>
      <c r="F18" s="62"/>
      <c r="G18" s="62"/>
      <c r="H18" s="62"/>
      <c r="I18" s="121"/>
    </row>
    <row r="19" spans="1:9" ht="23.25" customHeight="1" x14ac:dyDescent="0.55000000000000004">
      <c r="A19" s="49" t="s">
        <v>1</v>
      </c>
      <c r="B19" s="48" t="s">
        <v>2</v>
      </c>
      <c r="C19" s="48" t="s">
        <v>3</v>
      </c>
      <c r="D19" s="48" t="s">
        <v>4</v>
      </c>
      <c r="E19" s="48" t="s">
        <v>5</v>
      </c>
      <c r="F19" s="48" t="s">
        <v>6</v>
      </c>
      <c r="G19" s="48" t="s">
        <v>7</v>
      </c>
      <c r="H19" s="48" t="s">
        <v>8</v>
      </c>
      <c r="I19" s="127"/>
    </row>
    <row r="20" spans="1:9" ht="23.25" customHeight="1" x14ac:dyDescent="0.55000000000000004">
      <c r="A20" s="47">
        <v>1</v>
      </c>
      <c r="B20" s="46">
        <v>100000195417</v>
      </c>
      <c r="C20" s="7">
        <v>0</v>
      </c>
      <c r="D20" s="7" t="s">
        <v>48</v>
      </c>
      <c r="E20" s="8" t="s">
        <v>49</v>
      </c>
      <c r="F20" s="45">
        <v>499500</v>
      </c>
      <c r="G20" s="45">
        <v>-121522.19</v>
      </c>
      <c r="H20" s="45">
        <v>377977.81</v>
      </c>
    </row>
    <row r="21" spans="1:9" ht="23.25" customHeight="1" x14ac:dyDescent="0.55000000000000004">
      <c r="A21" s="47">
        <v>2</v>
      </c>
      <c r="B21" s="46">
        <v>100000198016</v>
      </c>
      <c r="C21" s="7">
        <v>0</v>
      </c>
      <c r="D21" s="7" t="s">
        <v>50</v>
      </c>
      <c r="E21" s="8" t="s">
        <v>51</v>
      </c>
      <c r="F21" s="45">
        <v>190000</v>
      </c>
      <c r="G21" s="45">
        <v>-45433.42</v>
      </c>
      <c r="H21" s="45">
        <v>144566.57999999999</v>
      </c>
    </row>
    <row r="22" spans="1:9" ht="23.25" customHeight="1" x14ac:dyDescent="0.55000000000000004">
      <c r="A22" s="423" t="s">
        <v>52</v>
      </c>
      <c r="B22" s="424"/>
      <c r="C22" s="424"/>
      <c r="D22" s="424"/>
      <c r="E22" s="425"/>
      <c r="F22" s="43">
        <f>SUM(F20:F21)</f>
        <v>689500</v>
      </c>
      <c r="G22" s="43">
        <f>SUM(G20:G21)</f>
        <v>-166955.60999999999</v>
      </c>
      <c r="H22" s="43">
        <f>SUM(H20:H21)</f>
        <v>522544.39</v>
      </c>
      <c r="I22" s="129" t="s">
        <v>1486</v>
      </c>
    </row>
    <row r="23" spans="1:9" ht="23.25" customHeight="1" x14ac:dyDescent="0.55000000000000004">
      <c r="F23" s="12"/>
      <c r="G23" s="12"/>
      <c r="H23" s="12"/>
    </row>
    <row r="24" spans="1:9" ht="23.25" customHeight="1" x14ac:dyDescent="0.55000000000000004">
      <c r="A24" s="42" t="s">
        <v>11</v>
      </c>
      <c r="F24" s="62"/>
      <c r="G24" s="62"/>
      <c r="H24" s="62"/>
    </row>
    <row r="25" spans="1:9" ht="23.25" customHeight="1" x14ac:dyDescent="0.55000000000000004">
      <c r="A25" s="49" t="s">
        <v>1</v>
      </c>
      <c r="B25" s="48" t="s">
        <v>2</v>
      </c>
      <c r="C25" s="48" t="s">
        <v>3</v>
      </c>
      <c r="D25" s="48" t="s">
        <v>4</v>
      </c>
      <c r="E25" s="48" t="s">
        <v>5</v>
      </c>
      <c r="F25" s="48" t="s">
        <v>6</v>
      </c>
      <c r="G25" s="48" t="s">
        <v>7</v>
      </c>
      <c r="H25" s="48" t="s">
        <v>8</v>
      </c>
      <c r="I25" s="127"/>
    </row>
    <row r="26" spans="1:9" ht="23.25" customHeight="1" x14ac:dyDescent="0.55000000000000004">
      <c r="A26" s="61">
        <v>1</v>
      </c>
      <c r="B26" s="46">
        <v>100000213102</v>
      </c>
      <c r="C26" s="7">
        <v>0</v>
      </c>
      <c r="D26" s="7" t="s">
        <v>67</v>
      </c>
      <c r="E26" s="8" t="s">
        <v>68</v>
      </c>
      <c r="F26" s="45">
        <v>29675</v>
      </c>
      <c r="G26" s="45">
        <v>-19197.29</v>
      </c>
      <c r="H26" s="45">
        <v>10477.709999999999</v>
      </c>
      <c r="I26" s="127"/>
    </row>
    <row r="27" spans="1:9" ht="23.25" customHeight="1" x14ac:dyDescent="0.55000000000000004">
      <c r="A27" s="61">
        <v>2</v>
      </c>
      <c r="B27" s="46">
        <v>100000213181</v>
      </c>
      <c r="C27" s="7">
        <v>0</v>
      </c>
      <c r="D27" s="7" t="s">
        <v>67</v>
      </c>
      <c r="E27" s="8" t="s">
        <v>68</v>
      </c>
      <c r="F27" s="45">
        <v>29675</v>
      </c>
      <c r="G27" s="45">
        <v>-19197.29</v>
      </c>
      <c r="H27" s="45">
        <v>10477.709999999999</v>
      </c>
      <c r="I27" s="127"/>
    </row>
    <row r="28" spans="1:9" ht="23.25" customHeight="1" x14ac:dyDescent="0.55000000000000004">
      <c r="A28" s="61">
        <v>3</v>
      </c>
      <c r="B28" s="46">
        <v>100000213182</v>
      </c>
      <c r="C28" s="7">
        <v>0</v>
      </c>
      <c r="D28" s="7" t="s">
        <v>67</v>
      </c>
      <c r="E28" s="8" t="s">
        <v>68</v>
      </c>
      <c r="F28" s="45">
        <v>201450</v>
      </c>
      <c r="G28" s="45">
        <v>-130321.59</v>
      </c>
      <c r="H28" s="45">
        <v>71128.41</v>
      </c>
      <c r="I28" s="127"/>
    </row>
    <row r="29" spans="1:9" ht="23.25" customHeight="1" x14ac:dyDescent="0.55000000000000004">
      <c r="A29" s="61">
        <v>4</v>
      </c>
      <c r="B29" s="46">
        <v>100000213731</v>
      </c>
      <c r="C29" s="7">
        <v>0</v>
      </c>
      <c r="D29" s="7" t="s">
        <v>69</v>
      </c>
      <c r="E29" s="8" t="s">
        <v>70</v>
      </c>
      <c r="F29" s="45">
        <v>749500</v>
      </c>
      <c r="G29" s="45">
        <v>-478191.27</v>
      </c>
      <c r="H29" s="45">
        <v>271308.73</v>
      </c>
      <c r="I29" s="127"/>
    </row>
    <row r="30" spans="1:9" ht="23.25" customHeight="1" x14ac:dyDescent="0.55000000000000004">
      <c r="A30" s="61">
        <v>5</v>
      </c>
      <c r="B30" s="46">
        <v>100000214340</v>
      </c>
      <c r="C30" s="7">
        <v>0</v>
      </c>
      <c r="D30" s="7" t="s">
        <v>29</v>
      </c>
      <c r="E30" s="8" t="s">
        <v>71</v>
      </c>
      <c r="F30" s="45">
        <v>28000</v>
      </c>
      <c r="G30" s="45">
        <v>-17902.740000000002</v>
      </c>
      <c r="H30" s="45">
        <v>10097.26</v>
      </c>
      <c r="I30" s="127"/>
    </row>
    <row r="31" spans="1:9" ht="23.25" customHeight="1" x14ac:dyDescent="0.55000000000000004">
      <c r="A31" s="61">
        <v>6</v>
      </c>
      <c r="B31" s="46">
        <v>100000214341</v>
      </c>
      <c r="C31" s="7">
        <v>0</v>
      </c>
      <c r="D31" s="7" t="s">
        <v>72</v>
      </c>
      <c r="E31" s="8" t="s">
        <v>73</v>
      </c>
      <c r="F31" s="45">
        <v>11000</v>
      </c>
      <c r="G31" s="45">
        <v>-7059.59</v>
      </c>
      <c r="H31" s="45">
        <v>3940.41</v>
      </c>
      <c r="I31" s="127"/>
    </row>
    <row r="32" spans="1:9" ht="23.25" customHeight="1" x14ac:dyDescent="0.55000000000000004">
      <c r="A32" s="61">
        <v>7</v>
      </c>
      <c r="B32" s="46">
        <v>100000226868</v>
      </c>
      <c r="C32" s="7">
        <v>0</v>
      </c>
      <c r="D32" s="7" t="s">
        <v>74</v>
      </c>
      <c r="E32" s="8" t="s">
        <v>75</v>
      </c>
      <c r="F32" s="45">
        <v>44000</v>
      </c>
      <c r="G32" s="45">
        <v>-27418.28</v>
      </c>
      <c r="H32" s="45">
        <v>16581.72</v>
      </c>
      <c r="I32" s="127"/>
    </row>
    <row r="33" spans="1:9" ht="23.25" customHeight="1" x14ac:dyDescent="0.55000000000000004">
      <c r="A33" s="61">
        <v>8</v>
      </c>
      <c r="B33" s="46">
        <v>100000226869</v>
      </c>
      <c r="C33" s="7">
        <v>0</v>
      </c>
      <c r="D33" s="7" t="s">
        <v>74</v>
      </c>
      <c r="E33" s="8" t="s">
        <v>75</v>
      </c>
      <c r="F33" s="45">
        <v>44000</v>
      </c>
      <c r="G33" s="45">
        <v>-27418.28</v>
      </c>
      <c r="H33" s="45">
        <v>16581.72</v>
      </c>
      <c r="I33" s="127"/>
    </row>
    <row r="34" spans="1:9" ht="23.25" customHeight="1" x14ac:dyDescent="0.55000000000000004">
      <c r="A34" s="61">
        <v>9</v>
      </c>
      <c r="B34" s="46">
        <v>100000226870</v>
      </c>
      <c r="C34" s="7">
        <v>0</v>
      </c>
      <c r="D34" s="7" t="s">
        <v>74</v>
      </c>
      <c r="E34" s="8" t="s">
        <v>75</v>
      </c>
      <c r="F34" s="45">
        <v>37000</v>
      </c>
      <c r="G34" s="45">
        <v>-23056.29</v>
      </c>
      <c r="H34" s="45">
        <v>13943.71</v>
      </c>
      <c r="I34" s="127"/>
    </row>
    <row r="35" spans="1:9" ht="23.25" customHeight="1" x14ac:dyDescent="0.55000000000000004">
      <c r="A35" s="61">
        <v>10</v>
      </c>
      <c r="B35" s="46">
        <v>100000226872</v>
      </c>
      <c r="C35" s="7">
        <v>0</v>
      </c>
      <c r="D35" s="7" t="s">
        <v>74</v>
      </c>
      <c r="E35" s="8" t="s">
        <v>75</v>
      </c>
      <c r="F35" s="45">
        <v>37000</v>
      </c>
      <c r="G35" s="45">
        <v>-23056.29</v>
      </c>
      <c r="H35" s="45">
        <v>13943.71</v>
      </c>
      <c r="I35" s="127"/>
    </row>
    <row r="36" spans="1:9" ht="23.25" customHeight="1" x14ac:dyDescent="0.55000000000000004">
      <c r="A36" s="61">
        <v>11</v>
      </c>
      <c r="B36" s="46">
        <v>100000226874</v>
      </c>
      <c r="C36" s="7">
        <v>0</v>
      </c>
      <c r="D36" s="7" t="s">
        <v>74</v>
      </c>
      <c r="E36" s="8" t="s">
        <v>75</v>
      </c>
      <c r="F36" s="45">
        <v>51000</v>
      </c>
      <c r="G36" s="45">
        <v>-31780.29</v>
      </c>
      <c r="H36" s="45">
        <v>19219.71</v>
      </c>
      <c r="I36" s="127"/>
    </row>
    <row r="37" spans="1:9" ht="23.25" customHeight="1" x14ac:dyDescent="0.55000000000000004">
      <c r="A37" s="61">
        <v>12</v>
      </c>
      <c r="B37" s="46">
        <v>100000226875</v>
      </c>
      <c r="C37" s="7">
        <v>0</v>
      </c>
      <c r="D37" s="7" t="s">
        <v>74</v>
      </c>
      <c r="E37" s="8" t="s">
        <v>75</v>
      </c>
      <c r="F37" s="45">
        <v>51000</v>
      </c>
      <c r="G37" s="45">
        <v>-31780.29</v>
      </c>
      <c r="H37" s="45">
        <v>19219.71</v>
      </c>
      <c r="I37" s="127"/>
    </row>
    <row r="38" spans="1:9" ht="23.25" customHeight="1" x14ac:dyDescent="0.55000000000000004">
      <c r="A38" s="61">
        <v>13</v>
      </c>
      <c r="B38" s="46">
        <v>100000226907</v>
      </c>
      <c r="C38" s="7">
        <v>0</v>
      </c>
      <c r="D38" s="7" t="s">
        <v>76</v>
      </c>
      <c r="E38" s="8" t="s">
        <v>77</v>
      </c>
      <c r="F38" s="45">
        <v>87330</v>
      </c>
      <c r="G38" s="45">
        <v>-86515.99</v>
      </c>
      <c r="H38" s="45">
        <v>814.01</v>
      </c>
      <c r="I38" s="127"/>
    </row>
    <row r="39" spans="1:9" ht="23.25" customHeight="1" x14ac:dyDescent="0.55000000000000004">
      <c r="A39" s="61">
        <v>14</v>
      </c>
      <c r="B39" s="46">
        <v>100000226938</v>
      </c>
      <c r="C39" s="7">
        <v>0</v>
      </c>
      <c r="D39" s="7" t="s">
        <v>74</v>
      </c>
      <c r="E39" s="8" t="s">
        <v>78</v>
      </c>
      <c r="F39" s="45">
        <v>146950</v>
      </c>
      <c r="G39" s="45">
        <v>-91570.86</v>
      </c>
      <c r="H39" s="45">
        <v>55379.14</v>
      </c>
      <c r="I39" s="127"/>
    </row>
    <row r="40" spans="1:9" ht="23.25" customHeight="1" x14ac:dyDescent="0.55000000000000004">
      <c r="A40" s="61">
        <v>15</v>
      </c>
      <c r="B40" s="46">
        <v>100000256589</v>
      </c>
      <c r="C40" s="7">
        <v>0</v>
      </c>
      <c r="D40" s="7" t="s">
        <v>79</v>
      </c>
      <c r="E40" s="8" t="s">
        <v>80</v>
      </c>
      <c r="F40" s="45">
        <v>95000</v>
      </c>
      <c r="G40" s="45">
        <v>-46946.92</v>
      </c>
      <c r="H40" s="45">
        <v>48053.08</v>
      </c>
      <c r="I40" s="127"/>
    </row>
    <row r="41" spans="1:9" ht="23.25" customHeight="1" x14ac:dyDescent="0.55000000000000004">
      <c r="A41" s="61">
        <v>16</v>
      </c>
      <c r="B41" s="46">
        <v>100000256590</v>
      </c>
      <c r="C41" s="7">
        <v>0</v>
      </c>
      <c r="D41" s="7" t="s">
        <v>79</v>
      </c>
      <c r="E41" s="8" t="s">
        <v>80</v>
      </c>
      <c r="F41" s="45">
        <v>95000</v>
      </c>
      <c r="G41" s="45">
        <v>-46946.92</v>
      </c>
      <c r="H41" s="45">
        <v>48053.08</v>
      </c>
      <c r="I41" s="127"/>
    </row>
    <row r="42" spans="1:9" ht="23.25" customHeight="1" x14ac:dyDescent="0.55000000000000004">
      <c r="A42" s="61">
        <v>17</v>
      </c>
      <c r="B42" s="46">
        <v>100000256591</v>
      </c>
      <c r="C42" s="7">
        <v>0</v>
      </c>
      <c r="D42" s="7" t="s">
        <v>79</v>
      </c>
      <c r="E42" s="8" t="s">
        <v>80</v>
      </c>
      <c r="F42" s="45">
        <v>95000</v>
      </c>
      <c r="G42" s="45">
        <v>-46946.92</v>
      </c>
      <c r="H42" s="45">
        <v>48053.08</v>
      </c>
      <c r="I42" s="127"/>
    </row>
    <row r="43" spans="1:9" ht="23.25" customHeight="1" x14ac:dyDescent="0.55000000000000004">
      <c r="A43" s="61">
        <v>18</v>
      </c>
      <c r="B43" s="46">
        <v>100000256592</v>
      </c>
      <c r="C43" s="7">
        <v>0</v>
      </c>
      <c r="D43" s="7" t="s">
        <v>79</v>
      </c>
      <c r="E43" s="8" t="s">
        <v>80</v>
      </c>
      <c r="F43" s="45">
        <v>95000</v>
      </c>
      <c r="G43" s="45">
        <v>-46946.92</v>
      </c>
      <c r="H43" s="45">
        <v>48053.08</v>
      </c>
      <c r="I43" s="127"/>
    </row>
    <row r="44" spans="1:9" ht="23.25" customHeight="1" x14ac:dyDescent="0.55000000000000004">
      <c r="A44" s="61">
        <v>19</v>
      </c>
      <c r="B44" s="46">
        <v>100000313571</v>
      </c>
      <c r="C44" s="7">
        <v>0</v>
      </c>
      <c r="D44" s="7" t="s">
        <v>81</v>
      </c>
      <c r="E44" s="8" t="s">
        <v>82</v>
      </c>
      <c r="F44" s="45">
        <v>23482.62</v>
      </c>
      <c r="G44" s="45">
        <v>-10229.42</v>
      </c>
      <c r="H44" s="45">
        <v>13253.2</v>
      </c>
      <c r="I44" s="127"/>
    </row>
    <row r="45" spans="1:9" ht="23.25" customHeight="1" x14ac:dyDescent="0.55000000000000004">
      <c r="A45" s="61">
        <v>20</v>
      </c>
      <c r="B45" s="46">
        <v>100000313572</v>
      </c>
      <c r="C45" s="7">
        <v>0</v>
      </c>
      <c r="D45" s="7" t="s">
        <v>81</v>
      </c>
      <c r="E45" s="8" t="s">
        <v>82</v>
      </c>
      <c r="F45" s="45">
        <v>23482.62</v>
      </c>
      <c r="G45" s="45">
        <v>-10229.42</v>
      </c>
      <c r="H45" s="45">
        <v>13253.2</v>
      </c>
      <c r="I45" s="127"/>
    </row>
    <row r="46" spans="1:9" ht="23.25" customHeight="1" x14ac:dyDescent="0.55000000000000004">
      <c r="A46" s="61">
        <v>21</v>
      </c>
      <c r="B46" s="46">
        <v>100000313573</v>
      </c>
      <c r="C46" s="7">
        <v>0</v>
      </c>
      <c r="D46" s="7" t="s">
        <v>81</v>
      </c>
      <c r="E46" s="8" t="s">
        <v>82</v>
      </c>
      <c r="F46" s="45">
        <v>23482.62</v>
      </c>
      <c r="G46" s="45">
        <v>-10229.42</v>
      </c>
      <c r="H46" s="45">
        <v>13253.2</v>
      </c>
      <c r="I46" s="127"/>
    </row>
    <row r="47" spans="1:9" ht="23.25" customHeight="1" x14ac:dyDescent="0.55000000000000004">
      <c r="A47" s="61">
        <v>22</v>
      </c>
      <c r="B47" s="46">
        <v>100000313574</v>
      </c>
      <c r="C47" s="7">
        <v>0</v>
      </c>
      <c r="D47" s="7" t="s">
        <v>81</v>
      </c>
      <c r="E47" s="8" t="s">
        <v>82</v>
      </c>
      <c r="F47" s="45">
        <v>23482.62</v>
      </c>
      <c r="G47" s="45">
        <v>-10229.42</v>
      </c>
      <c r="H47" s="45">
        <v>13253.2</v>
      </c>
      <c r="I47" s="127"/>
    </row>
    <row r="48" spans="1:9" ht="23.25" customHeight="1" x14ac:dyDescent="0.55000000000000004">
      <c r="A48" s="61">
        <v>23</v>
      </c>
      <c r="B48" s="46">
        <v>100000313575</v>
      </c>
      <c r="C48" s="7">
        <v>0</v>
      </c>
      <c r="D48" s="7" t="s">
        <v>81</v>
      </c>
      <c r="E48" s="8" t="s">
        <v>82</v>
      </c>
      <c r="F48" s="45">
        <v>23482.62</v>
      </c>
      <c r="G48" s="45">
        <v>-10229.42</v>
      </c>
      <c r="H48" s="45">
        <v>13253.2</v>
      </c>
      <c r="I48" s="127"/>
    </row>
    <row r="49" spans="1:9" ht="23.25" customHeight="1" x14ac:dyDescent="0.55000000000000004">
      <c r="A49" s="61">
        <v>24</v>
      </c>
      <c r="B49" s="46">
        <v>100000313576</v>
      </c>
      <c r="C49" s="7">
        <v>0</v>
      </c>
      <c r="D49" s="7" t="s">
        <v>83</v>
      </c>
      <c r="E49" s="8" t="s">
        <v>84</v>
      </c>
      <c r="F49" s="45">
        <v>23482.62</v>
      </c>
      <c r="G49" s="45">
        <v>-10084.67</v>
      </c>
      <c r="H49" s="45">
        <v>13397.95</v>
      </c>
      <c r="I49" s="127"/>
    </row>
    <row r="50" spans="1:9" ht="23.25" customHeight="1" x14ac:dyDescent="0.55000000000000004">
      <c r="A50" s="61">
        <v>25</v>
      </c>
      <c r="B50" s="46">
        <v>100000313577</v>
      </c>
      <c r="C50" s="7">
        <v>0</v>
      </c>
      <c r="D50" s="7" t="s">
        <v>83</v>
      </c>
      <c r="E50" s="8" t="s">
        <v>84</v>
      </c>
      <c r="F50" s="45">
        <v>23482.62</v>
      </c>
      <c r="G50" s="45">
        <v>-10084.67</v>
      </c>
      <c r="H50" s="45">
        <v>13397.95</v>
      </c>
      <c r="I50" s="127"/>
    </row>
    <row r="51" spans="1:9" ht="23.25" customHeight="1" x14ac:dyDescent="0.55000000000000004">
      <c r="A51" s="61">
        <v>26</v>
      </c>
      <c r="B51" s="46">
        <v>100000313578</v>
      </c>
      <c r="C51" s="7">
        <v>0</v>
      </c>
      <c r="D51" s="7" t="s">
        <v>83</v>
      </c>
      <c r="E51" s="8" t="s">
        <v>85</v>
      </c>
      <c r="F51" s="45">
        <v>27438.69</v>
      </c>
      <c r="G51" s="45">
        <v>-11783.61</v>
      </c>
      <c r="H51" s="45">
        <v>15655.08</v>
      </c>
      <c r="I51" s="127"/>
    </row>
    <row r="52" spans="1:9" ht="23.25" customHeight="1" x14ac:dyDescent="0.55000000000000004">
      <c r="A52" s="61">
        <v>27</v>
      </c>
      <c r="B52" s="46">
        <v>100000313579</v>
      </c>
      <c r="C52" s="7">
        <v>0</v>
      </c>
      <c r="D52" s="7" t="s">
        <v>83</v>
      </c>
      <c r="E52" s="8" t="s">
        <v>85</v>
      </c>
      <c r="F52" s="45">
        <v>27438.69</v>
      </c>
      <c r="G52" s="45">
        <v>-11783.61</v>
      </c>
      <c r="H52" s="45">
        <v>15655.08</v>
      </c>
      <c r="I52" s="127"/>
    </row>
    <row r="53" spans="1:9" ht="23.25" customHeight="1" x14ac:dyDescent="0.55000000000000004">
      <c r="A53" s="61">
        <v>28</v>
      </c>
      <c r="B53" s="46">
        <v>100000313580</v>
      </c>
      <c r="C53" s="7">
        <v>0</v>
      </c>
      <c r="D53" s="7" t="s">
        <v>83</v>
      </c>
      <c r="E53" s="8" t="s">
        <v>85</v>
      </c>
      <c r="F53" s="45">
        <v>27438.69</v>
      </c>
      <c r="G53" s="45">
        <v>-11783.61</v>
      </c>
      <c r="H53" s="45">
        <v>15655.08</v>
      </c>
      <c r="I53" s="127"/>
    </row>
    <row r="54" spans="1:9" ht="23.25" customHeight="1" x14ac:dyDescent="0.55000000000000004">
      <c r="A54" s="61">
        <v>29</v>
      </c>
      <c r="B54" s="46">
        <v>100000313581</v>
      </c>
      <c r="C54" s="7">
        <v>0</v>
      </c>
      <c r="D54" s="7" t="s">
        <v>83</v>
      </c>
      <c r="E54" s="8" t="s">
        <v>85</v>
      </c>
      <c r="F54" s="45">
        <v>27438.69</v>
      </c>
      <c r="G54" s="45">
        <v>-11783.61</v>
      </c>
      <c r="H54" s="45">
        <v>15655.08</v>
      </c>
      <c r="I54" s="127"/>
    </row>
    <row r="55" spans="1:9" ht="23.25" customHeight="1" x14ac:dyDescent="0.55000000000000004">
      <c r="A55" s="61">
        <v>30</v>
      </c>
      <c r="B55" s="46">
        <v>100000313582</v>
      </c>
      <c r="C55" s="7">
        <v>0</v>
      </c>
      <c r="D55" s="7" t="s">
        <v>83</v>
      </c>
      <c r="E55" s="8" t="s">
        <v>85</v>
      </c>
      <c r="F55" s="45">
        <v>27438.69</v>
      </c>
      <c r="G55" s="45">
        <v>-11783.61</v>
      </c>
      <c r="H55" s="45">
        <v>15655.08</v>
      </c>
      <c r="I55" s="127"/>
    </row>
    <row r="56" spans="1:9" ht="23.25" customHeight="1" x14ac:dyDescent="0.55000000000000004">
      <c r="A56" s="61">
        <v>31</v>
      </c>
      <c r="B56" s="46">
        <v>100000313583</v>
      </c>
      <c r="C56" s="7">
        <v>0</v>
      </c>
      <c r="D56" s="7" t="s">
        <v>83</v>
      </c>
      <c r="E56" s="8" t="s">
        <v>85</v>
      </c>
      <c r="F56" s="45">
        <v>27438.69</v>
      </c>
      <c r="G56" s="45">
        <v>-11783.61</v>
      </c>
      <c r="H56" s="45">
        <v>15655.08</v>
      </c>
      <c r="I56" s="127"/>
    </row>
    <row r="57" spans="1:9" ht="23.25" customHeight="1" x14ac:dyDescent="0.55000000000000004">
      <c r="A57" s="61">
        <v>32</v>
      </c>
      <c r="B57" s="46">
        <v>100000313584</v>
      </c>
      <c r="C57" s="7">
        <v>0</v>
      </c>
      <c r="D57" s="7" t="s">
        <v>83</v>
      </c>
      <c r="E57" s="8" t="s">
        <v>85</v>
      </c>
      <c r="F57" s="45">
        <v>27438.69</v>
      </c>
      <c r="G57" s="45">
        <v>-11783.61</v>
      </c>
      <c r="H57" s="45">
        <v>15655.08</v>
      </c>
      <c r="I57" s="127"/>
    </row>
    <row r="58" spans="1:9" ht="23.25" customHeight="1" x14ac:dyDescent="0.55000000000000004">
      <c r="A58" s="61">
        <v>33</v>
      </c>
      <c r="B58" s="46">
        <v>100000313585</v>
      </c>
      <c r="C58" s="7">
        <v>0</v>
      </c>
      <c r="D58" s="7" t="s">
        <v>83</v>
      </c>
      <c r="E58" s="8" t="s">
        <v>85</v>
      </c>
      <c r="F58" s="45">
        <v>27438.69</v>
      </c>
      <c r="G58" s="45">
        <v>-11783.61</v>
      </c>
      <c r="H58" s="45">
        <v>15655.08</v>
      </c>
      <c r="I58" s="127"/>
    </row>
    <row r="59" spans="1:9" ht="23.25" customHeight="1" x14ac:dyDescent="0.55000000000000004">
      <c r="A59" s="61">
        <v>34</v>
      </c>
      <c r="B59" s="46">
        <v>100000313586</v>
      </c>
      <c r="C59" s="7">
        <v>0</v>
      </c>
      <c r="D59" s="7" t="s">
        <v>83</v>
      </c>
      <c r="E59" s="8" t="s">
        <v>85</v>
      </c>
      <c r="F59" s="45">
        <v>27438.69</v>
      </c>
      <c r="G59" s="45">
        <v>-11783.61</v>
      </c>
      <c r="H59" s="45">
        <v>15655.08</v>
      </c>
      <c r="I59" s="127"/>
    </row>
    <row r="60" spans="1:9" ht="23.25" customHeight="1" x14ac:dyDescent="0.55000000000000004">
      <c r="A60" s="61">
        <v>35</v>
      </c>
      <c r="B60" s="46">
        <v>100000313587</v>
      </c>
      <c r="C60" s="7">
        <v>0</v>
      </c>
      <c r="D60" s="7" t="s">
        <v>83</v>
      </c>
      <c r="E60" s="8" t="s">
        <v>86</v>
      </c>
      <c r="F60" s="45">
        <v>31538.69</v>
      </c>
      <c r="G60" s="45">
        <v>-13544.36</v>
      </c>
      <c r="H60" s="45">
        <v>17994.330000000002</v>
      </c>
      <c r="I60" s="127"/>
    </row>
    <row r="61" spans="1:9" ht="23.25" customHeight="1" x14ac:dyDescent="0.55000000000000004">
      <c r="A61" s="61">
        <v>36</v>
      </c>
      <c r="B61" s="46">
        <v>100000313588</v>
      </c>
      <c r="C61" s="7">
        <v>0</v>
      </c>
      <c r="D61" s="7" t="s">
        <v>83</v>
      </c>
      <c r="E61" s="8" t="s">
        <v>86</v>
      </c>
      <c r="F61" s="45">
        <v>31538.69</v>
      </c>
      <c r="G61" s="45">
        <v>-13544.36</v>
      </c>
      <c r="H61" s="45">
        <v>17994.330000000002</v>
      </c>
      <c r="I61" s="127"/>
    </row>
    <row r="62" spans="1:9" ht="23.25" customHeight="1" x14ac:dyDescent="0.55000000000000004">
      <c r="A62" s="61">
        <v>37</v>
      </c>
      <c r="B62" s="46">
        <v>100000313589</v>
      </c>
      <c r="C62" s="7">
        <v>0</v>
      </c>
      <c r="D62" s="7" t="s">
        <v>83</v>
      </c>
      <c r="E62" s="8" t="s">
        <v>86</v>
      </c>
      <c r="F62" s="45">
        <v>31538.69</v>
      </c>
      <c r="G62" s="45">
        <v>-13544.36</v>
      </c>
      <c r="H62" s="45">
        <v>17994.330000000002</v>
      </c>
      <c r="I62" s="127"/>
    </row>
    <row r="63" spans="1:9" ht="23.25" customHeight="1" x14ac:dyDescent="0.55000000000000004">
      <c r="A63" s="61">
        <v>38</v>
      </c>
      <c r="B63" s="46">
        <v>100000313590</v>
      </c>
      <c r="C63" s="7">
        <v>0</v>
      </c>
      <c r="D63" s="7" t="s">
        <v>83</v>
      </c>
      <c r="E63" s="8" t="s">
        <v>86</v>
      </c>
      <c r="F63" s="45">
        <v>31538.69</v>
      </c>
      <c r="G63" s="45">
        <v>-13544.36</v>
      </c>
      <c r="H63" s="45">
        <v>17994.330000000002</v>
      </c>
      <c r="I63" s="127"/>
    </row>
    <row r="64" spans="1:9" ht="23.25" customHeight="1" x14ac:dyDescent="0.55000000000000004">
      <c r="A64" s="61">
        <v>39</v>
      </c>
      <c r="B64" s="46">
        <v>100000313591</v>
      </c>
      <c r="C64" s="7">
        <v>0</v>
      </c>
      <c r="D64" s="7" t="s">
        <v>83</v>
      </c>
      <c r="E64" s="8" t="s">
        <v>86</v>
      </c>
      <c r="F64" s="45">
        <v>31538.69</v>
      </c>
      <c r="G64" s="45">
        <v>-13544.36</v>
      </c>
      <c r="H64" s="45">
        <v>17994.330000000002</v>
      </c>
    </row>
    <row r="65" spans="1:8" ht="23.25" customHeight="1" x14ac:dyDescent="0.55000000000000004">
      <c r="A65" s="61">
        <v>40</v>
      </c>
      <c r="B65" s="46">
        <v>100000313592</v>
      </c>
      <c r="C65" s="7">
        <v>0</v>
      </c>
      <c r="D65" s="7" t="s">
        <v>83</v>
      </c>
      <c r="E65" s="8" t="s">
        <v>87</v>
      </c>
      <c r="F65" s="45">
        <v>5880</v>
      </c>
      <c r="G65" s="45">
        <v>-2525.1799999999998</v>
      </c>
      <c r="H65" s="45">
        <v>3354.82</v>
      </c>
    </row>
    <row r="66" spans="1:8" ht="23.25" customHeight="1" x14ac:dyDescent="0.55000000000000004">
      <c r="A66" s="61">
        <v>41</v>
      </c>
      <c r="B66" s="46">
        <v>100000313617</v>
      </c>
      <c r="C66" s="7">
        <v>0</v>
      </c>
      <c r="D66" s="7" t="s">
        <v>83</v>
      </c>
      <c r="E66" s="8" t="s">
        <v>88</v>
      </c>
      <c r="F66" s="45">
        <v>6450</v>
      </c>
      <c r="G66" s="45">
        <v>-2769.97</v>
      </c>
      <c r="H66" s="45">
        <v>3680.03</v>
      </c>
    </row>
    <row r="67" spans="1:8" ht="23.25" customHeight="1" x14ac:dyDescent="0.55000000000000004">
      <c r="A67" s="61">
        <v>42</v>
      </c>
      <c r="B67" s="46">
        <v>100000313626</v>
      </c>
      <c r="C67" s="7">
        <v>0</v>
      </c>
      <c r="D67" s="7" t="s">
        <v>83</v>
      </c>
      <c r="E67" s="8" t="s">
        <v>89</v>
      </c>
      <c r="F67" s="45">
        <v>6380</v>
      </c>
      <c r="G67" s="45">
        <v>-2739.9</v>
      </c>
      <c r="H67" s="45">
        <v>3640.1</v>
      </c>
    </row>
    <row r="68" spans="1:8" ht="23.25" customHeight="1" x14ac:dyDescent="0.55000000000000004">
      <c r="A68" s="61">
        <v>43</v>
      </c>
      <c r="B68" s="46">
        <v>100000313631</v>
      </c>
      <c r="C68" s="7">
        <v>0</v>
      </c>
      <c r="D68" s="7" t="s">
        <v>83</v>
      </c>
      <c r="E68" s="8" t="s">
        <v>90</v>
      </c>
      <c r="F68" s="45">
        <v>5490</v>
      </c>
      <c r="G68" s="45">
        <v>-2357.69</v>
      </c>
      <c r="H68" s="45">
        <v>3132.31</v>
      </c>
    </row>
    <row r="69" spans="1:8" ht="23.25" customHeight="1" x14ac:dyDescent="0.55000000000000004">
      <c r="A69" s="61">
        <v>44</v>
      </c>
      <c r="B69" s="46">
        <v>100000313632</v>
      </c>
      <c r="C69" s="7">
        <v>0</v>
      </c>
      <c r="D69" s="7" t="s">
        <v>83</v>
      </c>
      <c r="E69" s="8" t="s">
        <v>90</v>
      </c>
      <c r="F69" s="45">
        <v>5490</v>
      </c>
      <c r="G69" s="45">
        <v>-2357.69</v>
      </c>
      <c r="H69" s="45">
        <v>3132.31</v>
      </c>
    </row>
    <row r="70" spans="1:8" ht="23.25" customHeight="1" x14ac:dyDescent="0.55000000000000004">
      <c r="A70" s="61">
        <v>45</v>
      </c>
      <c r="B70" s="46">
        <v>100000313633</v>
      </c>
      <c r="C70" s="7">
        <v>0</v>
      </c>
      <c r="D70" s="7" t="s">
        <v>83</v>
      </c>
      <c r="E70" s="8" t="s">
        <v>90</v>
      </c>
      <c r="F70" s="45">
        <v>5490</v>
      </c>
      <c r="G70" s="45">
        <v>-2357.69</v>
      </c>
      <c r="H70" s="45">
        <v>3132.31</v>
      </c>
    </row>
    <row r="71" spans="1:8" ht="23.25" customHeight="1" x14ac:dyDescent="0.55000000000000004">
      <c r="A71" s="61">
        <v>46</v>
      </c>
      <c r="B71" s="46">
        <v>100000313634</v>
      </c>
      <c r="C71" s="7">
        <v>0</v>
      </c>
      <c r="D71" s="7" t="s">
        <v>83</v>
      </c>
      <c r="E71" s="8" t="s">
        <v>90</v>
      </c>
      <c r="F71" s="45">
        <v>5490</v>
      </c>
      <c r="G71" s="45">
        <v>-2357.69</v>
      </c>
      <c r="H71" s="45">
        <v>3132.31</v>
      </c>
    </row>
    <row r="72" spans="1:8" ht="23.25" customHeight="1" x14ac:dyDescent="0.55000000000000004">
      <c r="A72" s="61">
        <v>47</v>
      </c>
      <c r="B72" s="46">
        <v>100000313635</v>
      </c>
      <c r="C72" s="7">
        <v>0</v>
      </c>
      <c r="D72" s="7" t="s">
        <v>83</v>
      </c>
      <c r="E72" s="8" t="s">
        <v>90</v>
      </c>
      <c r="F72" s="45">
        <v>5490</v>
      </c>
      <c r="G72" s="45">
        <v>-2357.69</v>
      </c>
      <c r="H72" s="45">
        <v>3132.31</v>
      </c>
    </row>
    <row r="73" spans="1:8" ht="23.25" customHeight="1" x14ac:dyDescent="0.55000000000000004">
      <c r="A73" s="61">
        <v>48</v>
      </c>
      <c r="B73" s="46">
        <v>100000313636</v>
      </c>
      <c r="C73" s="7">
        <v>0</v>
      </c>
      <c r="D73" s="7" t="s">
        <v>83</v>
      </c>
      <c r="E73" s="8" t="s">
        <v>90</v>
      </c>
      <c r="F73" s="45">
        <v>5490</v>
      </c>
      <c r="G73" s="45">
        <v>-2357.69</v>
      </c>
      <c r="H73" s="45">
        <v>3132.31</v>
      </c>
    </row>
    <row r="74" spans="1:8" ht="23.25" customHeight="1" x14ac:dyDescent="0.55000000000000004">
      <c r="A74" s="61">
        <v>49</v>
      </c>
      <c r="B74" s="46">
        <v>100000313637</v>
      </c>
      <c r="C74" s="7">
        <v>0</v>
      </c>
      <c r="D74" s="7" t="s">
        <v>83</v>
      </c>
      <c r="E74" s="8" t="s">
        <v>90</v>
      </c>
      <c r="F74" s="45">
        <v>5490</v>
      </c>
      <c r="G74" s="45">
        <v>-2357.69</v>
      </c>
      <c r="H74" s="45">
        <v>3132.31</v>
      </c>
    </row>
    <row r="75" spans="1:8" ht="23.25" customHeight="1" x14ac:dyDescent="0.55000000000000004">
      <c r="A75" s="61">
        <v>50</v>
      </c>
      <c r="B75" s="46">
        <v>100000313638</v>
      </c>
      <c r="C75" s="7">
        <v>0</v>
      </c>
      <c r="D75" s="7" t="s">
        <v>83</v>
      </c>
      <c r="E75" s="8" t="s">
        <v>90</v>
      </c>
      <c r="F75" s="45">
        <v>5490</v>
      </c>
      <c r="G75" s="45">
        <v>-2357.69</v>
      </c>
      <c r="H75" s="45">
        <v>3132.31</v>
      </c>
    </row>
    <row r="76" spans="1:8" ht="23.25" customHeight="1" x14ac:dyDescent="0.55000000000000004">
      <c r="A76" s="61">
        <v>51</v>
      </c>
      <c r="B76" s="46">
        <v>100000313639</v>
      </c>
      <c r="C76" s="7">
        <v>0</v>
      </c>
      <c r="D76" s="7" t="s">
        <v>83</v>
      </c>
      <c r="E76" s="8" t="s">
        <v>90</v>
      </c>
      <c r="F76" s="45">
        <v>5490</v>
      </c>
      <c r="G76" s="45">
        <v>-2357.69</v>
      </c>
      <c r="H76" s="45">
        <v>3132.31</v>
      </c>
    </row>
    <row r="77" spans="1:8" ht="23.25" customHeight="1" x14ac:dyDescent="0.55000000000000004">
      <c r="A77" s="61">
        <v>52</v>
      </c>
      <c r="B77" s="46">
        <v>100000313640</v>
      </c>
      <c r="C77" s="7">
        <v>0</v>
      </c>
      <c r="D77" s="7" t="s">
        <v>83</v>
      </c>
      <c r="E77" s="8" t="s">
        <v>90</v>
      </c>
      <c r="F77" s="45">
        <v>5490</v>
      </c>
      <c r="G77" s="45">
        <v>-2357.69</v>
      </c>
      <c r="H77" s="45">
        <v>3132.31</v>
      </c>
    </row>
    <row r="78" spans="1:8" ht="23.25" customHeight="1" x14ac:dyDescent="0.55000000000000004">
      <c r="A78" s="61">
        <v>53</v>
      </c>
      <c r="B78" s="46">
        <v>100000313641</v>
      </c>
      <c r="C78" s="7">
        <v>0</v>
      </c>
      <c r="D78" s="7" t="s">
        <v>83</v>
      </c>
      <c r="E78" s="8" t="s">
        <v>90</v>
      </c>
      <c r="F78" s="45">
        <v>5490</v>
      </c>
      <c r="G78" s="45">
        <v>-2357.69</v>
      </c>
      <c r="H78" s="45">
        <v>3132.31</v>
      </c>
    </row>
    <row r="79" spans="1:8" ht="23.25" customHeight="1" x14ac:dyDescent="0.55000000000000004">
      <c r="A79" s="61">
        <v>54</v>
      </c>
      <c r="B79" s="46">
        <v>100000313642</v>
      </c>
      <c r="C79" s="7">
        <v>0</v>
      </c>
      <c r="D79" s="7" t="s">
        <v>83</v>
      </c>
      <c r="E79" s="8" t="s">
        <v>90</v>
      </c>
      <c r="F79" s="45">
        <v>5490</v>
      </c>
      <c r="G79" s="45">
        <v>-2357.69</v>
      </c>
      <c r="H79" s="45">
        <v>3132.31</v>
      </c>
    </row>
    <row r="80" spans="1:8" ht="23.25" customHeight="1" x14ac:dyDescent="0.55000000000000004">
      <c r="A80" s="61">
        <v>55</v>
      </c>
      <c r="B80" s="46">
        <v>100000313643</v>
      </c>
      <c r="C80" s="7">
        <v>0</v>
      </c>
      <c r="D80" s="7" t="s">
        <v>83</v>
      </c>
      <c r="E80" s="8" t="s">
        <v>90</v>
      </c>
      <c r="F80" s="45">
        <v>5490</v>
      </c>
      <c r="G80" s="45">
        <v>-2357.69</v>
      </c>
      <c r="H80" s="45">
        <v>3132.31</v>
      </c>
    </row>
    <row r="81" spans="1:8" ht="23.25" customHeight="1" x14ac:dyDescent="0.55000000000000004">
      <c r="A81" s="61">
        <v>56</v>
      </c>
      <c r="B81" s="46">
        <v>100000313644</v>
      </c>
      <c r="C81" s="7">
        <v>0</v>
      </c>
      <c r="D81" s="7" t="s">
        <v>83</v>
      </c>
      <c r="E81" s="8" t="s">
        <v>90</v>
      </c>
      <c r="F81" s="45">
        <v>5490</v>
      </c>
      <c r="G81" s="45">
        <v>-2357.69</v>
      </c>
      <c r="H81" s="45">
        <v>3132.31</v>
      </c>
    </row>
    <row r="82" spans="1:8" ht="23.25" customHeight="1" x14ac:dyDescent="0.55000000000000004">
      <c r="A82" s="61">
        <v>57</v>
      </c>
      <c r="B82" s="46">
        <v>100000313645</v>
      </c>
      <c r="C82" s="7">
        <v>0</v>
      </c>
      <c r="D82" s="7" t="s">
        <v>83</v>
      </c>
      <c r="E82" s="8" t="s">
        <v>90</v>
      </c>
      <c r="F82" s="45">
        <v>5490</v>
      </c>
      <c r="G82" s="45">
        <v>-2357.69</v>
      </c>
      <c r="H82" s="45">
        <v>3132.31</v>
      </c>
    </row>
    <row r="83" spans="1:8" ht="23.25" customHeight="1" x14ac:dyDescent="0.55000000000000004">
      <c r="A83" s="61">
        <v>58</v>
      </c>
      <c r="B83" s="46">
        <v>100000313646</v>
      </c>
      <c r="C83" s="7">
        <v>0</v>
      </c>
      <c r="D83" s="7" t="s">
        <v>83</v>
      </c>
      <c r="E83" s="8" t="s">
        <v>90</v>
      </c>
      <c r="F83" s="45">
        <v>5490</v>
      </c>
      <c r="G83" s="45">
        <v>-2357.69</v>
      </c>
      <c r="H83" s="45">
        <v>3132.31</v>
      </c>
    </row>
    <row r="84" spans="1:8" ht="23.25" customHeight="1" x14ac:dyDescent="0.55000000000000004">
      <c r="A84" s="61">
        <v>59</v>
      </c>
      <c r="B84" s="46">
        <v>100000313647</v>
      </c>
      <c r="C84" s="7">
        <v>0</v>
      </c>
      <c r="D84" s="7" t="s">
        <v>83</v>
      </c>
      <c r="E84" s="8" t="s">
        <v>90</v>
      </c>
      <c r="F84" s="45">
        <v>5490</v>
      </c>
      <c r="G84" s="45">
        <v>-2357.69</v>
      </c>
      <c r="H84" s="45">
        <v>3132.31</v>
      </c>
    </row>
    <row r="85" spans="1:8" ht="23.25" customHeight="1" x14ac:dyDescent="0.55000000000000004">
      <c r="A85" s="61">
        <v>60</v>
      </c>
      <c r="B85" s="46">
        <v>100000313648</v>
      </c>
      <c r="C85" s="7">
        <v>0</v>
      </c>
      <c r="D85" s="7" t="s">
        <v>83</v>
      </c>
      <c r="E85" s="8" t="s">
        <v>90</v>
      </c>
      <c r="F85" s="45">
        <v>5490</v>
      </c>
      <c r="G85" s="45">
        <v>-2357.69</v>
      </c>
      <c r="H85" s="45">
        <v>3132.31</v>
      </c>
    </row>
    <row r="86" spans="1:8" ht="23.25" customHeight="1" x14ac:dyDescent="0.55000000000000004">
      <c r="A86" s="61">
        <v>61</v>
      </c>
      <c r="B86" s="46">
        <v>100000313649</v>
      </c>
      <c r="C86" s="7">
        <v>0</v>
      </c>
      <c r="D86" s="7" t="s">
        <v>83</v>
      </c>
      <c r="E86" s="8" t="s">
        <v>90</v>
      </c>
      <c r="F86" s="45">
        <v>5490</v>
      </c>
      <c r="G86" s="45">
        <v>-2357.69</v>
      </c>
      <c r="H86" s="45">
        <v>3132.31</v>
      </c>
    </row>
    <row r="87" spans="1:8" ht="23.25" customHeight="1" x14ac:dyDescent="0.55000000000000004">
      <c r="A87" s="61">
        <v>62</v>
      </c>
      <c r="B87" s="46">
        <v>100000313650</v>
      </c>
      <c r="C87" s="7">
        <v>0</v>
      </c>
      <c r="D87" s="7" t="s">
        <v>83</v>
      </c>
      <c r="E87" s="8" t="s">
        <v>90</v>
      </c>
      <c r="F87" s="45">
        <v>5490</v>
      </c>
      <c r="G87" s="45">
        <v>-2357.69</v>
      </c>
      <c r="H87" s="45">
        <v>3132.31</v>
      </c>
    </row>
    <row r="88" spans="1:8" ht="23.25" customHeight="1" x14ac:dyDescent="0.55000000000000004">
      <c r="A88" s="61">
        <v>63</v>
      </c>
      <c r="B88" s="46">
        <v>100000313651</v>
      </c>
      <c r="C88" s="7">
        <v>0</v>
      </c>
      <c r="D88" s="7" t="s">
        <v>83</v>
      </c>
      <c r="E88" s="8" t="s">
        <v>90</v>
      </c>
      <c r="F88" s="45">
        <v>5490</v>
      </c>
      <c r="G88" s="45">
        <v>-2357.69</v>
      </c>
      <c r="H88" s="45">
        <v>3132.31</v>
      </c>
    </row>
    <row r="89" spans="1:8" ht="23.25" customHeight="1" x14ac:dyDescent="0.55000000000000004">
      <c r="A89" s="61">
        <v>64</v>
      </c>
      <c r="B89" s="46">
        <v>100000313652</v>
      </c>
      <c r="C89" s="7">
        <v>0</v>
      </c>
      <c r="D89" s="7" t="s">
        <v>83</v>
      </c>
      <c r="E89" s="8" t="s">
        <v>90</v>
      </c>
      <c r="F89" s="45">
        <v>5490</v>
      </c>
      <c r="G89" s="45">
        <v>-2357.69</v>
      </c>
      <c r="H89" s="45">
        <v>3132.31</v>
      </c>
    </row>
    <row r="90" spans="1:8" ht="23.25" customHeight="1" x14ac:dyDescent="0.55000000000000004">
      <c r="A90" s="61">
        <v>65</v>
      </c>
      <c r="B90" s="46">
        <v>100000313653</v>
      </c>
      <c r="C90" s="7">
        <v>0</v>
      </c>
      <c r="D90" s="7" t="s">
        <v>83</v>
      </c>
      <c r="E90" s="8" t="s">
        <v>90</v>
      </c>
      <c r="F90" s="45">
        <v>5490</v>
      </c>
      <c r="G90" s="45">
        <v>-2357.69</v>
      </c>
      <c r="H90" s="45">
        <v>3132.31</v>
      </c>
    </row>
    <row r="91" spans="1:8" ht="23.25" customHeight="1" x14ac:dyDescent="0.55000000000000004">
      <c r="A91" s="61">
        <v>66</v>
      </c>
      <c r="B91" s="46">
        <v>100000313654</v>
      </c>
      <c r="C91" s="7">
        <v>0</v>
      </c>
      <c r="D91" s="7" t="s">
        <v>83</v>
      </c>
      <c r="E91" s="8" t="s">
        <v>90</v>
      </c>
      <c r="F91" s="45">
        <v>5490</v>
      </c>
      <c r="G91" s="45">
        <v>-2357.69</v>
      </c>
      <c r="H91" s="45">
        <v>3132.31</v>
      </c>
    </row>
    <row r="92" spans="1:8" ht="23.25" customHeight="1" x14ac:dyDescent="0.55000000000000004">
      <c r="A92" s="61">
        <v>67</v>
      </c>
      <c r="B92" s="46">
        <v>100000313655</v>
      </c>
      <c r="C92" s="7">
        <v>0</v>
      </c>
      <c r="D92" s="7" t="s">
        <v>83</v>
      </c>
      <c r="E92" s="8" t="s">
        <v>90</v>
      </c>
      <c r="F92" s="45">
        <v>5490</v>
      </c>
      <c r="G92" s="45">
        <v>-2357.69</v>
      </c>
      <c r="H92" s="45">
        <v>3132.31</v>
      </c>
    </row>
    <row r="93" spans="1:8" ht="23.25" customHeight="1" x14ac:dyDescent="0.55000000000000004">
      <c r="A93" s="61">
        <v>68</v>
      </c>
      <c r="B93" s="46">
        <v>100000313656</v>
      </c>
      <c r="C93" s="7">
        <v>0</v>
      </c>
      <c r="D93" s="7" t="s">
        <v>83</v>
      </c>
      <c r="E93" s="8" t="s">
        <v>90</v>
      </c>
      <c r="F93" s="45">
        <v>5490</v>
      </c>
      <c r="G93" s="45">
        <v>-2357.69</v>
      </c>
      <c r="H93" s="45">
        <v>3132.31</v>
      </c>
    </row>
    <row r="94" spans="1:8" ht="23.25" customHeight="1" x14ac:dyDescent="0.55000000000000004">
      <c r="A94" s="61">
        <v>69</v>
      </c>
      <c r="B94" s="46">
        <v>100000313657</v>
      </c>
      <c r="C94" s="7">
        <v>0</v>
      </c>
      <c r="D94" s="7" t="s">
        <v>83</v>
      </c>
      <c r="E94" s="8" t="s">
        <v>90</v>
      </c>
      <c r="F94" s="45">
        <v>5490</v>
      </c>
      <c r="G94" s="45">
        <v>-2357.69</v>
      </c>
      <c r="H94" s="45">
        <v>3132.31</v>
      </c>
    </row>
    <row r="95" spans="1:8" ht="23.25" customHeight="1" x14ac:dyDescent="0.55000000000000004">
      <c r="A95" s="61">
        <v>70</v>
      </c>
      <c r="B95" s="46">
        <v>100000313658</v>
      </c>
      <c r="C95" s="7">
        <v>0</v>
      </c>
      <c r="D95" s="7" t="s">
        <v>83</v>
      </c>
      <c r="E95" s="8" t="s">
        <v>90</v>
      </c>
      <c r="F95" s="45">
        <v>5490</v>
      </c>
      <c r="G95" s="45">
        <v>-2357.69</v>
      </c>
      <c r="H95" s="45">
        <v>3132.31</v>
      </c>
    </row>
    <row r="96" spans="1:8" ht="23.25" customHeight="1" x14ac:dyDescent="0.55000000000000004">
      <c r="A96" s="61">
        <v>71</v>
      </c>
      <c r="B96" s="46">
        <v>100000313659</v>
      </c>
      <c r="C96" s="7">
        <v>0</v>
      </c>
      <c r="D96" s="7" t="s">
        <v>83</v>
      </c>
      <c r="E96" s="8" t="s">
        <v>90</v>
      </c>
      <c r="F96" s="45">
        <v>5490</v>
      </c>
      <c r="G96" s="45">
        <v>-2357.69</v>
      </c>
      <c r="H96" s="45">
        <v>3132.31</v>
      </c>
    </row>
    <row r="97" spans="1:8" ht="23.25" customHeight="1" x14ac:dyDescent="0.55000000000000004">
      <c r="A97" s="61">
        <v>72</v>
      </c>
      <c r="B97" s="46">
        <v>100000313660</v>
      </c>
      <c r="C97" s="7">
        <v>0</v>
      </c>
      <c r="D97" s="7" t="s">
        <v>83</v>
      </c>
      <c r="E97" s="8" t="s">
        <v>91</v>
      </c>
      <c r="F97" s="45">
        <v>7890</v>
      </c>
      <c r="G97" s="45">
        <v>-3388.38</v>
      </c>
      <c r="H97" s="45">
        <v>4501.62</v>
      </c>
    </row>
    <row r="98" spans="1:8" ht="23.25" customHeight="1" x14ac:dyDescent="0.55000000000000004">
      <c r="A98" s="61">
        <v>73</v>
      </c>
      <c r="B98" s="46">
        <v>100000313661</v>
      </c>
      <c r="C98" s="7">
        <v>0</v>
      </c>
      <c r="D98" s="7" t="s">
        <v>83</v>
      </c>
      <c r="E98" s="8" t="s">
        <v>91</v>
      </c>
      <c r="F98" s="45">
        <v>7890</v>
      </c>
      <c r="G98" s="45">
        <v>-3388.38</v>
      </c>
      <c r="H98" s="45">
        <v>4501.62</v>
      </c>
    </row>
    <row r="99" spans="1:8" ht="23.25" customHeight="1" x14ac:dyDescent="0.55000000000000004">
      <c r="A99" s="61">
        <v>74</v>
      </c>
      <c r="B99" s="46">
        <v>100000313662</v>
      </c>
      <c r="C99" s="7">
        <v>0</v>
      </c>
      <c r="D99" s="7" t="s">
        <v>83</v>
      </c>
      <c r="E99" s="8" t="s">
        <v>91</v>
      </c>
      <c r="F99" s="45">
        <v>7890</v>
      </c>
      <c r="G99" s="45">
        <v>-3388.38</v>
      </c>
      <c r="H99" s="45">
        <v>4501.62</v>
      </c>
    </row>
    <row r="100" spans="1:8" ht="23.25" customHeight="1" x14ac:dyDescent="0.55000000000000004">
      <c r="A100" s="61">
        <v>75</v>
      </c>
      <c r="B100" s="46">
        <v>100000313663</v>
      </c>
      <c r="C100" s="7">
        <v>0</v>
      </c>
      <c r="D100" s="7" t="s">
        <v>83</v>
      </c>
      <c r="E100" s="8" t="s">
        <v>91</v>
      </c>
      <c r="F100" s="45">
        <v>7890</v>
      </c>
      <c r="G100" s="45">
        <v>-3388.38</v>
      </c>
      <c r="H100" s="45">
        <v>4501.62</v>
      </c>
    </row>
    <row r="101" spans="1:8" ht="23.25" customHeight="1" x14ac:dyDescent="0.55000000000000004">
      <c r="A101" s="61">
        <v>76</v>
      </c>
      <c r="B101" s="46">
        <v>100000313664</v>
      </c>
      <c r="C101" s="7">
        <v>0</v>
      </c>
      <c r="D101" s="7" t="s">
        <v>83</v>
      </c>
      <c r="E101" s="8" t="s">
        <v>91</v>
      </c>
      <c r="F101" s="45">
        <v>7890</v>
      </c>
      <c r="G101" s="45">
        <v>-3388.38</v>
      </c>
      <c r="H101" s="45">
        <v>4501.62</v>
      </c>
    </row>
    <row r="102" spans="1:8" ht="23.25" customHeight="1" x14ac:dyDescent="0.55000000000000004">
      <c r="A102" s="61">
        <v>77</v>
      </c>
      <c r="B102" s="46">
        <v>100000313665</v>
      </c>
      <c r="C102" s="7">
        <v>0</v>
      </c>
      <c r="D102" s="7" t="s">
        <v>83</v>
      </c>
      <c r="E102" s="8" t="s">
        <v>91</v>
      </c>
      <c r="F102" s="45">
        <v>7890</v>
      </c>
      <c r="G102" s="45">
        <v>-3388.38</v>
      </c>
      <c r="H102" s="45">
        <v>4501.62</v>
      </c>
    </row>
    <row r="103" spans="1:8" ht="23.25" customHeight="1" x14ac:dyDescent="0.55000000000000004">
      <c r="A103" s="61">
        <v>78</v>
      </c>
      <c r="B103" s="46">
        <v>100000313666</v>
      </c>
      <c r="C103" s="7">
        <v>0</v>
      </c>
      <c r="D103" s="7" t="s">
        <v>83</v>
      </c>
      <c r="E103" s="8" t="s">
        <v>91</v>
      </c>
      <c r="F103" s="45">
        <v>7890</v>
      </c>
      <c r="G103" s="45">
        <v>-3388.38</v>
      </c>
      <c r="H103" s="45">
        <v>4501.62</v>
      </c>
    </row>
    <row r="104" spans="1:8" ht="23.25" customHeight="1" x14ac:dyDescent="0.55000000000000004">
      <c r="A104" s="61">
        <v>79</v>
      </c>
      <c r="B104" s="46">
        <v>100000313667</v>
      </c>
      <c r="C104" s="7">
        <v>0</v>
      </c>
      <c r="D104" s="7" t="s">
        <v>83</v>
      </c>
      <c r="E104" s="8" t="s">
        <v>91</v>
      </c>
      <c r="F104" s="45">
        <v>7890</v>
      </c>
      <c r="G104" s="45">
        <v>-3388.38</v>
      </c>
      <c r="H104" s="45">
        <v>4501.62</v>
      </c>
    </row>
    <row r="105" spans="1:8" ht="23.25" customHeight="1" x14ac:dyDescent="0.55000000000000004">
      <c r="A105" s="61">
        <v>80</v>
      </c>
      <c r="B105" s="46">
        <v>100000313668</v>
      </c>
      <c r="C105" s="7">
        <v>0</v>
      </c>
      <c r="D105" s="7" t="s">
        <v>83</v>
      </c>
      <c r="E105" s="8" t="s">
        <v>91</v>
      </c>
      <c r="F105" s="45">
        <v>7890</v>
      </c>
      <c r="G105" s="45">
        <v>-3388.38</v>
      </c>
      <c r="H105" s="45">
        <v>4501.62</v>
      </c>
    </row>
    <row r="106" spans="1:8" ht="23.25" customHeight="1" x14ac:dyDescent="0.55000000000000004">
      <c r="A106" s="61">
        <v>81</v>
      </c>
      <c r="B106" s="46">
        <v>100000313669</v>
      </c>
      <c r="C106" s="7">
        <v>0</v>
      </c>
      <c r="D106" s="7" t="s">
        <v>83</v>
      </c>
      <c r="E106" s="8" t="s">
        <v>91</v>
      </c>
      <c r="F106" s="45">
        <v>7890</v>
      </c>
      <c r="G106" s="45">
        <v>-3388.38</v>
      </c>
      <c r="H106" s="45">
        <v>4501.62</v>
      </c>
    </row>
    <row r="107" spans="1:8" ht="23.25" customHeight="1" x14ac:dyDescent="0.55000000000000004">
      <c r="A107" s="61">
        <v>82</v>
      </c>
      <c r="B107" s="46">
        <v>100000313670</v>
      </c>
      <c r="C107" s="7">
        <v>0</v>
      </c>
      <c r="D107" s="7" t="s">
        <v>83</v>
      </c>
      <c r="E107" s="8" t="s">
        <v>92</v>
      </c>
      <c r="F107" s="45">
        <v>9480</v>
      </c>
      <c r="G107" s="45">
        <v>-4071.21</v>
      </c>
      <c r="H107" s="45">
        <v>5408.79</v>
      </c>
    </row>
    <row r="108" spans="1:8" ht="23.25" customHeight="1" x14ac:dyDescent="0.55000000000000004">
      <c r="A108" s="61">
        <v>83</v>
      </c>
      <c r="B108" s="46">
        <v>100000313671</v>
      </c>
      <c r="C108" s="7">
        <v>0</v>
      </c>
      <c r="D108" s="7" t="s">
        <v>83</v>
      </c>
      <c r="E108" s="8" t="s">
        <v>92</v>
      </c>
      <c r="F108" s="45">
        <v>9480</v>
      </c>
      <c r="G108" s="45">
        <v>-4071.21</v>
      </c>
      <c r="H108" s="45">
        <v>5408.79</v>
      </c>
    </row>
    <row r="109" spans="1:8" ht="23.25" customHeight="1" x14ac:dyDescent="0.55000000000000004">
      <c r="A109" s="61">
        <v>84</v>
      </c>
      <c r="B109" s="46">
        <v>100000313672</v>
      </c>
      <c r="C109" s="7">
        <v>0</v>
      </c>
      <c r="D109" s="7" t="s">
        <v>83</v>
      </c>
      <c r="E109" s="8" t="s">
        <v>92</v>
      </c>
      <c r="F109" s="45">
        <v>9480</v>
      </c>
      <c r="G109" s="45">
        <v>-4071.21</v>
      </c>
      <c r="H109" s="45">
        <v>5408.79</v>
      </c>
    </row>
    <row r="110" spans="1:8" ht="23.25" customHeight="1" x14ac:dyDescent="0.55000000000000004">
      <c r="A110" s="61">
        <v>85</v>
      </c>
      <c r="B110" s="46">
        <v>100000313673</v>
      </c>
      <c r="C110" s="7">
        <v>0</v>
      </c>
      <c r="D110" s="7" t="s">
        <v>83</v>
      </c>
      <c r="E110" s="8" t="s">
        <v>92</v>
      </c>
      <c r="F110" s="45">
        <v>9480</v>
      </c>
      <c r="G110" s="45">
        <v>-4071.21</v>
      </c>
      <c r="H110" s="45">
        <v>5408.79</v>
      </c>
    </row>
    <row r="111" spans="1:8" ht="23.25" customHeight="1" x14ac:dyDescent="0.55000000000000004">
      <c r="A111" s="61">
        <v>86</v>
      </c>
      <c r="B111" s="46">
        <v>100000313684</v>
      </c>
      <c r="C111" s="7">
        <v>0</v>
      </c>
      <c r="D111" s="7" t="s">
        <v>83</v>
      </c>
      <c r="E111" s="8" t="s">
        <v>93</v>
      </c>
      <c r="F111" s="45">
        <v>15000</v>
      </c>
      <c r="G111" s="45">
        <v>-6441.78</v>
      </c>
      <c r="H111" s="45">
        <v>8558.2199999999993</v>
      </c>
    </row>
    <row r="112" spans="1:8" ht="23.25" customHeight="1" x14ac:dyDescent="0.55000000000000004">
      <c r="A112" s="61">
        <v>87</v>
      </c>
      <c r="B112" s="46">
        <v>100000313685</v>
      </c>
      <c r="C112" s="7">
        <v>0</v>
      </c>
      <c r="D112" s="7" t="s">
        <v>83</v>
      </c>
      <c r="E112" s="8" t="s">
        <v>94</v>
      </c>
      <c r="F112" s="45">
        <v>18400</v>
      </c>
      <c r="G112" s="45">
        <v>-7901.92</v>
      </c>
      <c r="H112" s="45">
        <v>10498.08</v>
      </c>
    </row>
    <row r="113" spans="1:8" ht="23.25" customHeight="1" x14ac:dyDescent="0.55000000000000004">
      <c r="A113" s="61">
        <v>88</v>
      </c>
      <c r="B113" s="46">
        <v>100000313686</v>
      </c>
      <c r="C113" s="7">
        <v>0</v>
      </c>
      <c r="D113" s="7" t="s">
        <v>83</v>
      </c>
      <c r="E113" s="8" t="s">
        <v>94</v>
      </c>
      <c r="F113" s="45">
        <v>8980</v>
      </c>
      <c r="G113" s="45">
        <v>-3856.48</v>
      </c>
      <c r="H113" s="45">
        <v>5123.5200000000004</v>
      </c>
    </row>
    <row r="114" spans="1:8" ht="23.25" customHeight="1" x14ac:dyDescent="0.55000000000000004">
      <c r="A114" s="61">
        <v>89</v>
      </c>
      <c r="B114" s="46">
        <v>100000446259</v>
      </c>
      <c r="C114" s="7">
        <v>0</v>
      </c>
      <c r="D114" s="7" t="s">
        <v>1077</v>
      </c>
      <c r="E114" s="8" t="s">
        <v>1076</v>
      </c>
      <c r="F114" s="45">
        <v>293500</v>
      </c>
      <c r="G114" s="45">
        <v>-32298.400000000001</v>
      </c>
      <c r="H114" s="45">
        <v>261201.6</v>
      </c>
    </row>
    <row r="115" spans="1:8" ht="23.25" customHeight="1" x14ac:dyDescent="0.55000000000000004">
      <c r="A115" s="61">
        <v>90</v>
      </c>
      <c r="B115" s="46">
        <v>100000451082</v>
      </c>
      <c r="C115" s="7">
        <v>0</v>
      </c>
      <c r="D115" s="7" t="s">
        <v>1075</v>
      </c>
      <c r="E115" s="8" t="s">
        <v>1074</v>
      </c>
      <c r="F115" s="45">
        <v>183870</v>
      </c>
      <c r="G115" s="45">
        <v>-31610.53</v>
      </c>
      <c r="H115" s="45">
        <v>152259.47</v>
      </c>
    </row>
    <row r="116" spans="1:8" ht="23.25" customHeight="1" x14ac:dyDescent="0.55000000000000004">
      <c r="A116" s="61">
        <v>91</v>
      </c>
      <c r="B116" s="46">
        <v>100000460434</v>
      </c>
      <c r="C116" s="7">
        <v>0</v>
      </c>
      <c r="D116" s="7" t="s">
        <v>1073</v>
      </c>
      <c r="E116" s="8" t="s">
        <v>1072</v>
      </c>
      <c r="F116" s="45">
        <v>48800</v>
      </c>
      <c r="G116" s="45">
        <v>-5428.16</v>
      </c>
      <c r="H116" s="45">
        <v>43371.839999999997</v>
      </c>
    </row>
    <row r="117" spans="1:8" ht="23.25" customHeight="1" x14ac:dyDescent="0.55000000000000004">
      <c r="A117" s="61">
        <v>92</v>
      </c>
      <c r="B117" s="46">
        <v>100000460463</v>
      </c>
      <c r="C117" s="7">
        <v>0</v>
      </c>
      <c r="D117" s="7" t="s">
        <v>1071</v>
      </c>
      <c r="E117" s="8" t="s">
        <v>1070</v>
      </c>
      <c r="F117" s="45">
        <v>95000</v>
      </c>
      <c r="G117" s="45">
        <v>-19936.990000000002</v>
      </c>
      <c r="H117" s="45">
        <v>75063.009999999995</v>
      </c>
    </row>
    <row r="118" spans="1:8" ht="23.25" customHeight="1" x14ac:dyDescent="0.55000000000000004">
      <c r="A118" s="61">
        <v>93</v>
      </c>
      <c r="B118" s="46">
        <v>100000460464</v>
      </c>
      <c r="C118" s="7">
        <v>0</v>
      </c>
      <c r="D118" s="7" t="s">
        <v>1061</v>
      </c>
      <c r="E118" s="8" t="s">
        <v>1069</v>
      </c>
      <c r="F118" s="45">
        <v>36900</v>
      </c>
      <c r="G118" s="45">
        <v>-4084.27</v>
      </c>
      <c r="H118" s="45">
        <v>32815.730000000003</v>
      </c>
    </row>
    <row r="119" spans="1:8" ht="23.25" customHeight="1" x14ac:dyDescent="0.55000000000000004">
      <c r="A119" s="61">
        <v>94</v>
      </c>
      <c r="B119" s="46">
        <v>100000460474</v>
      </c>
      <c r="C119" s="7">
        <v>0</v>
      </c>
      <c r="D119" s="7" t="s">
        <v>1061</v>
      </c>
      <c r="E119" s="8" t="s">
        <v>1068</v>
      </c>
      <c r="F119" s="45">
        <v>121513</v>
      </c>
      <c r="G119" s="45">
        <v>-16812.07</v>
      </c>
      <c r="H119" s="45">
        <v>104700.93</v>
      </c>
    </row>
    <row r="120" spans="1:8" ht="23.25" customHeight="1" x14ac:dyDescent="0.55000000000000004">
      <c r="A120" s="61">
        <v>95</v>
      </c>
      <c r="B120" s="46">
        <v>100000468621</v>
      </c>
      <c r="C120" s="7">
        <v>0</v>
      </c>
      <c r="D120" s="7" t="s">
        <v>1067</v>
      </c>
      <c r="E120" s="8" t="s">
        <v>1066</v>
      </c>
      <c r="F120" s="45">
        <v>17800</v>
      </c>
      <c r="G120" s="45">
        <v>-2377.4</v>
      </c>
      <c r="H120" s="45">
        <v>15422.6</v>
      </c>
    </row>
    <row r="121" spans="1:8" ht="23.25" customHeight="1" x14ac:dyDescent="0.55000000000000004">
      <c r="A121" s="61">
        <v>96</v>
      </c>
      <c r="B121" s="46">
        <v>100000468622</v>
      </c>
      <c r="C121" s="7">
        <v>0</v>
      </c>
      <c r="D121" s="7" t="s">
        <v>1067</v>
      </c>
      <c r="E121" s="8" t="s">
        <v>1066</v>
      </c>
      <c r="F121" s="45">
        <v>22600</v>
      </c>
      <c r="G121" s="45">
        <v>-3018.49</v>
      </c>
      <c r="H121" s="45">
        <v>19581.509999999998</v>
      </c>
    </row>
    <row r="122" spans="1:8" ht="23.25" customHeight="1" x14ac:dyDescent="0.55000000000000004">
      <c r="A122" s="61">
        <v>97</v>
      </c>
      <c r="B122" s="46">
        <v>100000468630</v>
      </c>
      <c r="C122" s="7">
        <v>0</v>
      </c>
      <c r="D122" s="7" t="s">
        <v>1014</v>
      </c>
      <c r="E122" s="8" t="s">
        <v>1065</v>
      </c>
      <c r="F122" s="45">
        <v>64800</v>
      </c>
      <c r="G122" s="45">
        <v>-20558.47</v>
      </c>
      <c r="H122" s="45">
        <v>44241.53</v>
      </c>
    </row>
    <row r="123" spans="1:8" ht="23.25" customHeight="1" x14ac:dyDescent="0.55000000000000004">
      <c r="A123" s="61">
        <v>98</v>
      </c>
      <c r="B123" s="46">
        <v>100000482567</v>
      </c>
      <c r="C123" s="7">
        <v>0</v>
      </c>
      <c r="D123" s="7" t="s">
        <v>1644</v>
      </c>
      <c r="E123" s="8" t="s">
        <v>1645</v>
      </c>
      <c r="F123" s="45">
        <v>70500</v>
      </c>
      <c r="G123" s="45">
        <v>-9438.52</v>
      </c>
      <c r="H123" s="45">
        <v>61061.48</v>
      </c>
    </row>
    <row r="124" spans="1:8" ht="23.25" customHeight="1" x14ac:dyDescent="0.55000000000000004">
      <c r="A124" s="61">
        <v>99</v>
      </c>
      <c r="B124" s="46">
        <v>100000482603</v>
      </c>
      <c r="C124" s="7">
        <v>0</v>
      </c>
      <c r="D124" s="7" t="s">
        <v>1644</v>
      </c>
      <c r="E124" s="8" t="s">
        <v>1646</v>
      </c>
      <c r="F124" s="45">
        <v>70500</v>
      </c>
      <c r="G124" s="45">
        <v>-9438.52</v>
      </c>
      <c r="H124" s="45">
        <v>61061.48</v>
      </c>
    </row>
    <row r="125" spans="1:8" ht="23.25" customHeight="1" x14ac:dyDescent="0.55000000000000004">
      <c r="A125" s="61">
        <v>100</v>
      </c>
      <c r="B125" s="46">
        <v>100000482625</v>
      </c>
      <c r="C125" s="7">
        <v>0</v>
      </c>
      <c r="D125" s="7" t="s">
        <v>1644</v>
      </c>
      <c r="E125" s="8" t="s">
        <v>1647</v>
      </c>
      <c r="F125" s="45">
        <v>70500</v>
      </c>
      <c r="G125" s="45">
        <v>-9438.52</v>
      </c>
      <c r="H125" s="45">
        <v>61061.48</v>
      </c>
    </row>
    <row r="126" spans="1:8" ht="23.25" customHeight="1" x14ac:dyDescent="0.55000000000000004">
      <c r="A126" s="61">
        <v>101</v>
      </c>
      <c r="B126" s="46">
        <v>100000486983</v>
      </c>
      <c r="C126" s="7">
        <v>0</v>
      </c>
      <c r="D126" s="7" t="s">
        <v>1648</v>
      </c>
      <c r="E126" s="8" t="s">
        <v>1649</v>
      </c>
      <c r="F126" s="45">
        <v>63665</v>
      </c>
      <c r="G126" s="45">
        <v>-5193.83</v>
      </c>
      <c r="H126" s="45">
        <v>58471.17</v>
      </c>
    </row>
    <row r="127" spans="1:8" ht="23.25" customHeight="1" x14ac:dyDescent="0.55000000000000004">
      <c r="A127" s="61">
        <v>102</v>
      </c>
      <c r="B127" s="46">
        <v>100000486987</v>
      </c>
      <c r="C127" s="7">
        <v>0</v>
      </c>
      <c r="D127" s="7" t="s">
        <v>1648</v>
      </c>
      <c r="E127" s="8" t="s">
        <v>1650</v>
      </c>
      <c r="F127" s="45">
        <v>5655.4</v>
      </c>
      <c r="G127" s="45">
        <v>-461.37</v>
      </c>
      <c r="H127" s="45">
        <v>5194.03</v>
      </c>
    </row>
    <row r="128" spans="1:8" ht="23.25" customHeight="1" x14ac:dyDescent="0.55000000000000004">
      <c r="A128" s="61"/>
      <c r="B128" s="46">
        <v>100000486987</v>
      </c>
      <c r="C128" s="7">
        <v>1</v>
      </c>
      <c r="D128" s="7" t="s">
        <v>1648</v>
      </c>
      <c r="E128" s="8" t="s">
        <v>1650</v>
      </c>
      <c r="F128" s="45">
        <v>657.6</v>
      </c>
      <c r="G128" s="45">
        <v>-656.6</v>
      </c>
      <c r="H128" s="45">
        <v>1</v>
      </c>
    </row>
    <row r="129" spans="1:8" ht="23.25" customHeight="1" x14ac:dyDescent="0.55000000000000004">
      <c r="A129" s="61">
        <v>103</v>
      </c>
      <c r="B129" s="46">
        <v>100000486988</v>
      </c>
      <c r="C129" s="7">
        <v>0</v>
      </c>
      <c r="D129" s="7" t="s">
        <v>1648</v>
      </c>
      <c r="E129" s="8" t="s">
        <v>1650</v>
      </c>
      <c r="F129" s="45">
        <v>5655.4</v>
      </c>
      <c r="G129" s="45">
        <v>-461.37</v>
      </c>
      <c r="H129" s="45">
        <v>5194.03</v>
      </c>
    </row>
    <row r="130" spans="1:8" ht="23.25" customHeight="1" x14ac:dyDescent="0.55000000000000004">
      <c r="A130" s="61"/>
      <c r="B130" s="46">
        <v>100000486988</v>
      </c>
      <c r="C130" s="7">
        <v>1</v>
      </c>
      <c r="D130" s="7" t="s">
        <v>1648</v>
      </c>
      <c r="E130" s="8" t="s">
        <v>1650</v>
      </c>
      <c r="F130" s="45">
        <v>657.6</v>
      </c>
      <c r="G130" s="45">
        <v>-656.6</v>
      </c>
      <c r="H130" s="45">
        <v>1</v>
      </c>
    </row>
    <row r="131" spans="1:8" ht="23.25" customHeight="1" x14ac:dyDescent="0.55000000000000004">
      <c r="A131" s="61">
        <v>104</v>
      </c>
      <c r="B131" s="46">
        <v>100000486989</v>
      </c>
      <c r="C131" s="7">
        <v>0</v>
      </c>
      <c r="D131" s="7" t="s">
        <v>1648</v>
      </c>
      <c r="E131" s="8" t="s">
        <v>1650</v>
      </c>
      <c r="F131" s="45">
        <v>5655.4</v>
      </c>
      <c r="G131" s="45">
        <v>-461.37</v>
      </c>
      <c r="H131" s="45">
        <v>5194.03</v>
      </c>
    </row>
    <row r="132" spans="1:8" ht="23.25" customHeight="1" x14ac:dyDescent="0.55000000000000004">
      <c r="A132" s="61"/>
      <c r="B132" s="46">
        <v>100000486989</v>
      </c>
      <c r="C132" s="7">
        <v>1</v>
      </c>
      <c r="D132" s="7" t="s">
        <v>1648</v>
      </c>
      <c r="E132" s="8" t="s">
        <v>1650</v>
      </c>
      <c r="F132" s="45">
        <v>657.6</v>
      </c>
      <c r="G132" s="45">
        <v>-656.6</v>
      </c>
      <c r="H132" s="45">
        <v>1</v>
      </c>
    </row>
    <row r="133" spans="1:8" ht="23.25" customHeight="1" x14ac:dyDescent="0.55000000000000004">
      <c r="A133" s="61">
        <v>105</v>
      </c>
      <c r="B133" s="46">
        <v>100000486990</v>
      </c>
      <c r="C133" s="7">
        <v>0</v>
      </c>
      <c r="D133" s="7" t="s">
        <v>1648</v>
      </c>
      <c r="E133" s="8" t="s">
        <v>1650</v>
      </c>
      <c r="F133" s="45">
        <v>5655.4</v>
      </c>
      <c r="G133" s="45">
        <v>-461.37</v>
      </c>
      <c r="H133" s="45">
        <v>5194.03</v>
      </c>
    </row>
    <row r="134" spans="1:8" ht="23.25" customHeight="1" x14ac:dyDescent="0.55000000000000004">
      <c r="A134" s="61"/>
      <c r="B134" s="46">
        <v>100000486990</v>
      </c>
      <c r="C134" s="7">
        <v>1</v>
      </c>
      <c r="D134" s="7" t="s">
        <v>1648</v>
      </c>
      <c r="E134" s="8" t="s">
        <v>1650</v>
      </c>
      <c r="F134" s="45">
        <v>657.6</v>
      </c>
      <c r="G134" s="45">
        <v>-656.6</v>
      </c>
      <c r="H134" s="45">
        <v>1</v>
      </c>
    </row>
    <row r="135" spans="1:8" ht="23.25" customHeight="1" x14ac:dyDescent="0.55000000000000004">
      <c r="A135" s="61">
        <v>106</v>
      </c>
      <c r="B135" s="46">
        <v>100000486991</v>
      </c>
      <c r="C135" s="7">
        <v>0</v>
      </c>
      <c r="D135" s="7" t="s">
        <v>1648</v>
      </c>
      <c r="E135" s="8" t="s">
        <v>1650</v>
      </c>
      <c r="F135" s="45">
        <v>5655.4</v>
      </c>
      <c r="G135" s="45">
        <v>-461.37</v>
      </c>
      <c r="H135" s="45">
        <v>5194.03</v>
      </c>
    </row>
    <row r="136" spans="1:8" ht="23.25" customHeight="1" x14ac:dyDescent="0.55000000000000004">
      <c r="A136" s="61"/>
      <c r="B136" s="46">
        <v>100000486991</v>
      </c>
      <c r="C136" s="7">
        <v>1</v>
      </c>
      <c r="D136" s="7" t="s">
        <v>1648</v>
      </c>
      <c r="E136" s="8" t="s">
        <v>1650</v>
      </c>
      <c r="F136" s="45">
        <v>657.6</v>
      </c>
      <c r="G136" s="45">
        <v>-656.6</v>
      </c>
      <c r="H136" s="45">
        <v>1</v>
      </c>
    </row>
    <row r="137" spans="1:8" ht="23.25" customHeight="1" x14ac:dyDescent="0.55000000000000004">
      <c r="A137" s="61">
        <v>107</v>
      </c>
      <c r="B137" s="46">
        <v>100000486992</v>
      </c>
      <c r="C137" s="7">
        <v>0</v>
      </c>
      <c r="D137" s="7" t="s">
        <v>1648</v>
      </c>
      <c r="E137" s="8" t="s">
        <v>1650</v>
      </c>
      <c r="F137" s="45">
        <v>5655.4</v>
      </c>
      <c r="G137" s="45">
        <v>-461.37</v>
      </c>
      <c r="H137" s="45">
        <v>5194.03</v>
      </c>
    </row>
    <row r="138" spans="1:8" ht="23.25" customHeight="1" x14ac:dyDescent="0.55000000000000004">
      <c r="A138" s="61"/>
      <c r="B138" s="46">
        <v>100000486992</v>
      </c>
      <c r="C138" s="7">
        <v>1</v>
      </c>
      <c r="D138" s="7" t="s">
        <v>1648</v>
      </c>
      <c r="E138" s="8" t="s">
        <v>1650</v>
      </c>
      <c r="F138" s="45">
        <v>657.6</v>
      </c>
      <c r="G138" s="45">
        <v>-656.6</v>
      </c>
      <c r="H138" s="45">
        <v>1</v>
      </c>
    </row>
    <row r="139" spans="1:8" ht="23.25" customHeight="1" x14ac:dyDescent="0.55000000000000004">
      <c r="A139" s="61">
        <v>108</v>
      </c>
      <c r="B139" s="46">
        <v>100000486993</v>
      </c>
      <c r="C139" s="7">
        <v>0</v>
      </c>
      <c r="D139" s="7" t="s">
        <v>1648</v>
      </c>
      <c r="E139" s="8" t="s">
        <v>1650</v>
      </c>
      <c r="F139" s="45">
        <v>5655.4</v>
      </c>
      <c r="G139" s="45">
        <v>-461.37</v>
      </c>
      <c r="H139" s="45">
        <v>5194.03</v>
      </c>
    </row>
    <row r="140" spans="1:8" ht="23.25" customHeight="1" x14ac:dyDescent="0.55000000000000004">
      <c r="A140" s="61"/>
      <c r="B140" s="46">
        <v>100000486993</v>
      </c>
      <c r="C140" s="7">
        <v>1</v>
      </c>
      <c r="D140" s="7" t="s">
        <v>1648</v>
      </c>
      <c r="E140" s="8" t="s">
        <v>1650</v>
      </c>
      <c r="F140" s="45">
        <v>657.6</v>
      </c>
      <c r="G140" s="45">
        <v>-656.6</v>
      </c>
      <c r="H140" s="45">
        <v>1</v>
      </c>
    </row>
    <row r="141" spans="1:8" ht="23.25" customHeight="1" x14ac:dyDescent="0.55000000000000004">
      <c r="A141" s="61">
        <v>109</v>
      </c>
      <c r="B141" s="46">
        <v>100000486994</v>
      </c>
      <c r="C141" s="7">
        <v>0</v>
      </c>
      <c r="D141" s="7" t="s">
        <v>1648</v>
      </c>
      <c r="E141" s="8" t="s">
        <v>1650</v>
      </c>
      <c r="F141" s="45">
        <v>5655.4</v>
      </c>
      <c r="G141" s="45">
        <v>-461.37</v>
      </c>
      <c r="H141" s="45">
        <v>5194.03</v>
      </c>
    </row>
    <row r="142" spans="1:8" ht="23.25" customHeight="1" x14ac:dyDescent="0.55000000000000004">
      <c r="A142" s="61"/>
      <c r="B142" s="46">
        <v>100000486994</v>
      </c>
      <c r="C142" s="7">
        <v>1</v>
      </c>
      <c r="D142" s="7" t="s">
        <v>1648</v>
      </c>
      <c r="E142" s="8" t="s">
        <v>1650</v>
      </c>
      <c r="F142" s="45">
        <v>657.6</v>
      </c>
      <c r="G142" s="45">
        <v>-656.6</v>
      </c>
      <c r="H142" s="45">
        <v>1</v>
      </c>
    </row>
    <row r="143" spans="1:8" ht="23.25" customHeight="1" x14ac:dyDescent="0.55000000000000004">
      <c r="A143" s="61">
        <v>110</v>
      </c>
      <c r="B143" s="46">
        <v>100000486995</v>
      </c>
      <c r="C143" s="7">
        <v>0</v>
      </c>
      <c r="D143" s="7" t="s">
        <v>1648</v>
      </c>
      <c r="E143" s="8" t="s">
        <v>1650</v>
      </c>
      <c r="F143" s="45">
        <v>5655.4</v>
      </c>
      <c r="G143" s="45">
        <v>-461.37</v>
      </c>
      <c r="H143" s="45">
        <v>5194.03</v>
      </c>
    </row>
    <row r="144" spans="1:8" ht="23.25" customHeight="1" x14ac:dyDescent="0.55000000000000004">
      <c r="A144" s="61"/>
      <c r="B144" s="46">
        <v>100000486995</v>
      </c>
      <c r="C144" s="7">
        <v>1</v>
      </c>
      <c r="D144" s="7" t="s">
        <v>1648</v>
      </c>
      <c r="E144" s="8" t="s">
        <v>1650</v>
      </c>
      <c r="F144" s="45">
        <v>657.6</v>
      </c>
      <c r="G144" s="45">
        <v>-656.6</v>
      </c>
      <c r="H144" s="45">
        <v>1</v>
      </c>
    </row>
    <row r="145" spans="1:8" ht="23.25" customHeight="1" x14ac:dyDescent="0.55000000000000004">
      <c r="A145" s="61">
        <v>111</v>
      </c>
      <c r="B145" s="46">
        <v>100000486996</v>
      </c>
      <c r="C145" s="7">
        <v>0</v>
      </c>
      <c r="D145" s="7" t="s">
        <v>1648</v>
      </c>
      <c r="E145" s="8" t="s">
        <v>1650</v>
      </c>
      <c r="F145" s="45">
        <v>5655.4</v>
      </c>
      <c r="G145" s="45">
        <v>-461.37</v>
      </c>
      <c r="H145" s="45">
        <v>5194.03</v>
      </c>
    </row>
    <row r="146" spans="1:8" ht="23.25" customHeight="1" x14ac:dyDescent="0.55000000000000004">
      <c r="A146" s="61"/>
      <c r="B146" s="46">
        <v>100000486996</v>
      </c>
      <c r="C146" s="7">
        <v>1</v>
      </c>
      <c r="D146" s="7" t="s">
        <v>1648</v>
      </c>
      <c r="E146" s="8" t="s">
        <v>1650</v>
      </c>
      <c r="F146" s="45">
        <v>657.6</v>
      </c>
      <c r="G146" s="45">
        <v>-656.6</v>
      </c>
      <c r="H146" s="45">
        <v>1</v>
      </c>
    </row>
    <row r="147" spans="1:8" ht="23.25" customHeight="1" x14ac:dyDescent="0.55000000000000004">
      <c r="A147" s="61">
        <v>112</v>
      </c>
      <c r="B147" s="46">
        <v>100000486997</v>
      </c>
      <c r="C147" s="7">
        <v>0</v>
      </c>
      <c r="D147" s="7" t="s">
        <v>1648</v>
      </c>
      <c r="E147" s="8" t="s">
        <v>1650</v>
      </c>
      <c r="F147" s="45">
        <v>5655.4</v>
      </c>
      <c r="G147" s="45">
        <v>-461.37</v>
      </c>
      <c r="H147" s="45">
        <v>5194.03</v>
      </c>
    </row>
    <row r="148" spans="1:8" ht="23.25" customHeight="1" x14ac:dyDescent="0.55000000000000004">
      <c r="A148" s="61"/>
      <c r="B148" s="46">
        <v>100000486997</v>
      </c>
      <c r="C148" s="7">
        <v>1</v>
      </c>
      <c r="D148" s="7" t="s">
        <v>1648</v>
      </c>
      <c r="E148" s="8" t="s">
        <v>1650</v>
      </c>
      <c r="F148" s="45">
        <v>657.6</v>
      </c>
      <c r="G148" s="45">
        <v>-656.6</v>
      </c>
      <c r="H148" s="45">
        <v>1</v>
      </c>
    </row>
    <row r="149" spans="1:8" ht="23.25" customHeight="1" x14ac:dyDescent="0.55000000000000004">
      <c r="A149" s="61">
        <v>113</v>
      </c>
      <c r="B149" s="46">
        <v>100000486998</v>
      </c>
      <c r="C149" s="7">
        <v>0</v>
      </c>
      <c r="D149" s="7" t="s">
        <v>1648</v>
      </c>
      <c r="E149" s="8" t="s">
        <v>1650</v>
      </c>
      <c r="F149" s="45">
        <v>5655.4</v>
      </c>
      <c r="G149" s="45">
        <v>-461.37</v>
      </c>
      <c r="H149" s="45">
        <v>5194.03</v>
      </c>
    </row>
    <row r="150" spans="1:8" ht="23.25" customHeight="1" x14ac:dyDescent="0.55000000000000004">
      <c r="A150" s="61"/>
      <c r="B150" s="46">
        <v>100000486998</v>
      </c>
      <c r="C150" s="7">
        <v>1</v>
      </c>
      <c r="D150" s="7" t="s">
        <v>1648</v>
      </c>
      <c r="E150" s="8" t="s">
        <v>1650</v>
      </c>
      <c r="F150" s="45">
        <v>657.6</v>
      </c>
      <c r="G150" s="45">
        <v>-656.6</v>
      </c>
      <c r="H150" s="45">
        <v>1</v>
      </c>
    </row>
    <row r="151" spans="1:8" ht="23.25" customHeight="1" x14ac:dyDescent="0.55000000000000004">
      <c r="A151" s="61">
        <v>114</v>
      </c>
      <c r="B151" s="46">
        <v>100000486999</v>
      </c>
      <c r="C151" s="7">
        <v>0</v>
      </c>
      <c r="D151" s="7" t="s">
        <v>1648</v>
      </c>
      <c r="E151" s="8" t="s">
        <v>1650</v>
      </c>
      <c r="F151" s="45">
        <v>5655.4</v>
      </c>
      <c r="G151" s="45">
        <v>-461.37</v>
      </c>
      <c r="H151" s="45">
        <v>5194.03</v>
      </c>
    </row>
    <row r="152" spans="1:8" ht="23.25" customHeight="1" x14ac:dyDescent="0.55000000000000004">
      <c r="A152" s="61"/>
      <c r="B152" s="46">
        <v>100000486999</v>
      </c>
      <c r="C152" s="7">
        <v>1</v>
      </c>
      <c r="D152" s="7" t="s">
        <v>1648</v>
      </c>
      <c r="E152" s="8" t="s">
        <v>1650</v>
      </c>
      <c r="F152" s="45">
        <v>657.6</v>
      </c>
      <c r="G152" s="45">
        <v>-656.6</v>
      </c>
      <c r="H152" s="45">
        <v>1</v>
      </c>
    </row>
    <row r="153" spans="1:8" ht="23.25" customHeight="1" x14ac:dyDescent="0.55000000000000004">
      <c r="A153" s="61">
        <v>115</v>
      </c>
      <c r="B153" s="46">
        <v>100000487000</v>
      </c>
      <c r="C153" s="7">
        <v>0</v>
      </c>
      <c r="D153" s="7" t="s">
        <v>1648</v>
      </c>
      <c r="E153" s="8" t="s">
        <v>1650</v>
      </c>
      <c r="F153" s="45">
        <v>5655.4</v>
      </c>
      <c r="G153" s="45">
        <v>-461.37</v>
      </c>
      <c r="H153" s="45">
        <v>5194.03</v>
      </c>
    </row>
    <row r="154" spans="1:8" ht="23.25" customHeight="1" x14ac:dyDescent="0.55000000000000004">
      <c r="A154" s="61"/>
      <c r="B154" s="46">
        <v>100000487000</v>
      </c>
      <c r="C154" s="7">
        <v>1</v>
      </c>
      <c r="D154" s="7" t="s">
        <v>1648</v>
      </c>
      <c r="E154" s="8" t="s">
        <v>1650</v>
      </c>
      <c r="F154" s="45">
        <v>657.6</v>
      </c>
      <c r="G154" s="45">
        <v>-656.6</v>
      </c>
      <c r="H154" s="45">
        <v>1</v>
      </c>
    </row>
    <row r="155" spans="1:8" ht="23.25" customHeight="1" x14ac:dyDescent="0.55000000000000004">
      <c r="A155" s="61">
        <v>116</v>
      </c>
      <c r="B155" s="46">
        <v>100000487001</v>
      </c>
      <c r="C155" s="7">
        <v>0</v>
      </c>
      <c r="D155" s="7" t="s">
        <v>1648</v>
      </c>
      <c r="E155" s="8" t="s">
        <v>1650</v>
      </c>
      <c r="F155" s="45">
        <v>5655.4</v>
      </c>
      <c r="G155" s="45">
        <v>-461.37</v>
      </c>
      <c r="H155" s="45">
        <v>5194.03</v>
      </c>
    </row>
    <row r="156" spans="1:8" ht="23.25" customHeight="1" x14ac:dyDescent="0.55000000000000004">
      <c r="A156" s="61"/>
      <c r="B156" s="46">
        <v>100000487001</v>
      </c>
      <c r="C156" s="7">
        <v>1</v>
      </c>
      <c r="D156" s="7" t="s">
        <v>1648</v>
      </c>
      <c r="E156" s="8" t="s">
        <v>1650</v>
      </c>
      <c r="F156" s="45">
        <v>657.6</v>
      </c>
      <c r="G156" s="45">
        <v>-656.6</v>
      </c>
      <c r="H156" s="45">
        <v>1</v>
      </c>
    </row>
    <row r="157" spans="1:8" ht="23.25" customHeight="1" x14ac:dyDescent="0.55000000000000004">
      <c r="A157" s="61">
        <v>117</v>
      </c>
      <c r="B157" s="46">
        <v>100000487004</v>
      </c>
      <c r="C157" s="7">
        <v>0</v>
      </c>
      <c r="D157" s="7" t="s">
        <v>1648</v>
      </c>
      <c r="E157" s="8" t="s">
        <v>1651</v>
      </c>
      <c r="F157" s="45">
        <v>8243.4599999999991</v>
      </c>
      <c r="G157" s="45">
        <v>-672.51</v>
      </c>
      <c r="H157" s="45">
        <v>7570.95</v>
      </c>
    </row>
    <row r="158" spans="1:8" ht="23.25" customHeight="1" x14ac:dyDescent="0.55000000000000004">
      <c r="A158" s="61"/>
      <c r="B158" s="46">
        <v>100000487004</v>
      </c>
      <c r="C158" s="7">
        <v>1</v>
      </c>
      <c r="D158" s="7" t="s">
        <v>1648</v>
      </c>
      <c r="E158" s="8" t="s">
        <v>1651</v>
      </c>
      <c r="F158" s="45">
        <v>958.54</v>
      </c>
      <c r="G158" s="45">
        <v>-957.54</v>
      </c>
      <c r="H158" s="45">
        <v>1</v>
      </c>
    </row>
    <row r="159" spans="1:8" ht="23.25" customHeight="1" x14ac:dyDescent="0.55000000000000004">
      <c r="A159" s="61">
        <v>118</v>
      </c>
      <c r="B159" s="46">
        <v>100000487005</v>
      </c>
      <c r="C159" s="7">
        <v>0</v>
      </c>
      <c r="D159" s="7" t="s">
        <v>1648</v>
      </c>
      <c r="E159" s="8" t="s">
        <v>1652</v>
      </c>
      <c r="F159" s="45">
        <v>57033.23</v>
      </c>
      <c r="G159" s="45">
        <v>-4652.82</v>
      </c>
      <c r="H159" s="45">
        <v>52380.41</v>
      </c>
    </row>
    <row r="160" spans="1:8" ht="23.25" customHeight="1" x14ac:dyDescent="0.55000000000000004">
      <c r="A160" s="61"/>
      <c r="B160" s="46">
        <v>100000487005</v>
      </c>
      <c r="C160" s="7">
        <v>1</v>
      </c>
      <c r="D160" s="7" t="s">
        <v>1648</v>
      </c>
      <c r="E160" s="8" t="s">
        <v>1652</v>
      </c>
      <c r="F160" s="45">
        <v>6631.77</v>
      </c>
      <c r="G160" s="45">
        <v>-6630.77</v>
      </c>
      <c r="H160" s="45">
        <v>1</v>
      </c>
    </row>
    <row r="161" spans="1:8" ht="23.25" customHeight="1" x14ac:dyDescent="0.55000000000000004">
      <c r="A161" s="61">
        <v>119</v>
      </c>
      <c r="B161" s="46">
        <v>100000487006</v>
      </c>
      <c r="C161" s="7">
        <v>0</v>
      </c>
      <c r="D161" s="7" t="s">
        <v>1648</v>
      </c>
      <c r="E161" s="8" t="s">
        <v>1652</v>
      </c>
      <c r="F161" s="45">
        <v>57033.23</v>
      </c>
      <c r="G161" s="45">
        <v>-4652.82</v>
      </c>
      <c r="H161" s="45">
        <v>52380.41</v>
      </c>
    </row>
    <row r="162" spans="1:8" ht="23.25" customHeight="1" x14ac:dyDescent="0.55000000000000004">
      <c r="A162" s="61"/>
      <c r="B162" s="46">
        <v>100000487006</v>
      </c>
      <c r="C162" s="7">
        <v>1</v>
      </c>
      <c r="D162" s="7" t="s">
        <v>1648</v>
      </c>
      <c r="E162" s="8" t="s">
        <v>1652</v>
      </c>
      <c r="F162" s="45">
        <v>6631.77</v>
      </c>
      <c r="G162" s="45">
        <v>-6630.77</v>
      </c>
      <c r="H162" s="45">
        <v>1</v>
      </c>
    </row>
    <row r="163" spans="1:8" ht="23.25" customHeight="1" x14ac:dyDescent="0.55000000000000004">
      <c r="A163" s="61">
        <v>120</v>
      </c>
      <c r="B163" s="46">
        <v>100000493642</v>
      </c>
      <c r="C163" s="7">
        <v>0</v>
      </c>
      <c r="D163" s="7" t="s">
        <v>1546</v>
      </c>
      <c r="E163" s="8" t="s">
        <v>1653</v>
      </c>
      <c r="F163" s="45">
        <v>97395.83</v>
      </c>
      <c r="G163" s="45">
        <v>-6876.11</v>
      </c>
      <c r="H163" s="45">
        <v>90519.72</v>
      </c>
    </row>
    <row r="164" spans="1:8" ht="23.25" customHeight="1" x14ac:dyDescent="0.55000000000000004">
      <c r="A164" s="61"/>
      <c r="B164" s="46">
        <v>100000493642</v>
      </c>
      <c r="C164" s="7">
        <v>1</v>
      </c>
      <c r="D164" s="7" t="s">
        <v>1546</v>
      </c>
      <c r="E164" s="8" t="s">
        <v>1653</v>
      </c>
      <c r="F164" s="45">
        <v>12604.17</v>
      </c>
      <c r="G164" s="45">
        <v>-1543.8</v>
      </c>
      <c r="H164" s="45">
        <v>11060.37</v>
      </c>
    </row>
    <row r="165" spans="1:8" ht="23.25" customHeight="1" x14ac:dyDescent="0.55000000000000004">
      <c r="A165" s="61">
        <v>121</v>
      </c>
      <c r="B165" s="46">
        <v>100000493643</v>
      </c>
      <c r="C165" s="7">
        <v>0</v>
      </c>
      <c r="D165" s="7" t="s">
        <v>1546</v>
      </c>
      <c r="E165" s="8" t="s">
        <v>1654</v>
      </c>
      <c r="F165" s="45">
        <v>26828.13</v>
      </c>
      <c r="G165" s="45">
        <v>-1894.06</v>
      </c>
      <c r="H165" s="45">
        <v>24934.07</v>
      </c>
    </row>
    <row r="166" spans="1:8" ht="23.25" customHeight="1" x14ac:dyDescent="0.55000000000000004">
      <c r="A166" s="61"/>
      <c r="B166" s="46">
        <v>100000493643</v>
      </c>
      <c r="C166" s="7">
        <v>1</v>
      </c>
      <c r="D166" s="7" t="s">
        <v>1546</v>
      </c>
      <c r="E166" s="8" t="s">
        <v>1654</v>
      </c>
      <c r="F166" s="45">
        <v>3471.87</v>
      </c>
      <c r="G166" s="45">
        <v>-425.25</v>
      </c>
      <c r="H166" s="45">
        <v>3046.62</v>
      </c>
    </row>
    <row r="167" spans="1:8" ht="23.25" customHeight="1" x14ac:dyDescent="0.55000000000000004">
      <c r="A167" s="61">
        <v>122</v>
      </c>
      <c r="B167" s="46">
        <v>100000493645</v>
      </c>
      <c r="C167" s="7">
        <v>0</v>
      </c>
      <c r="D167" s="7" t="s">
        <v>1546</v>
      </c>
      <c r="E167" s="8" t="s">
        <v>1655</v>
      </c>
      <c r="F167" s="45">
        <v>24791.67</v>
      </c>
      <c r="G167" s="45">
        <v>-1750.28</v>
      </c>
      <c r="H167" s="45">
        <v>23041.39</v>
      </c>
    </row>
    <row r="168" spans="1:8" ht="23.25" customHeight="1" x14ac:dyDescent="0.55000000000000004">
      <c r="A168" s="61"/>
      <c r="B168" s="46">
        <v>100000493645</v>
      </c>
      <c r="C168" s="7">
        <v>1</v>
      </c>
      <c r="D168" s="7" t="s">
        <v>1546</v>
      </c>
      <c r="E168" s="8" t="s">
        <v>1655</v>
      </c>
      <c r="F168" s="45">
        <v>3208.33</v>
      </c>
      <c r="G168" s="45">
        <v>-392.97</v>
      </c>
      <c r="H168" s="45">
        <v>2815.36</v>
      </c>
    </row>
    <row r="169" spans="1:8" ht="23.25" customHeight="1" x14ac:dyDescent="0.55000000000000004">
      <c r="A169" s="61">
        <v>123</v>
      </c>
      <c r="B169" s="46">
        <v>100000493646</v>
      </c>
      <c r="C169" s="7">
        <v>0</v>
      </c>
      <c r="D169" s="7" t="s">
        <v>1546</v>
      </c>
      <c r="E169" s="8" t="s">
        <v>1655</v>
      </c>
      <c r="F169" s="45">
        <v>24791.67</v>
      </c>
      <c r="G169" s="45">
        <v>-1750.28</v>
      </c>
      <c r="H169" s="45">
        <v>23041.39</v>
      </c>
    </row>
    <row r="170" spans="1:8" ht="23.25" customHeight="1" x14ac:dyDescent="0.55000000000000004">
      <c r="A170" s="61"/>
      <c r="B170" s="46">
        <v>100000493646</v>
      </c>
      <c r="C170" s="7">
        <v>1</v>
      </c>
      <c r="D170" s="7" t="s">
        <v>1546</v>
      </c>
      <c r="E170" s="8" t="s">
        <v>1655</v>
      </c>
      <c r="F170" s="45">
        <v>3208.33</v>
      </c>
      <c r="G170" s="45">
        <v>-392.97</v>
      </c>
      <c r="H170" s="45">
        <v>2815.36</v>
      </c>
    </row>
    <row r="171" spans="1:8" ht="23.25" customHeight="1" x14ac:dyDescent="0.55000000000000004">
      <c r="A171" s="61">
        <v>124</v>
      </c>
      <c r="B171" s="46">
        <v>100000493647</v>
      </c>
      <c r="C171" s="7">
        <v>0</v>
      </c>
      <c r="D171" s="7" t="s">
        <v>1546</v>
      </c>
      <c r="E171" s="8" t="s">
        <v>1655</v>
      </c>
      <c r="F171" s="45">
        <v>24791.67</v>
      </c>
      <c r="G171" s="45">
        <v>-1750.28</v>
      </c>
      <c r="H171" s="45">
        <v>23041.39</v>
      </c>
    </row>
    <row r="172" spans="1:8" ht="23.25" customHeight="1" x14ac:dyDescent="0.55000000000000004">
      <c r="A172" s="61"/>
      <c r="B172" s="46">
        <v>100000493647</v>
      </c>
      <c r="C172" s="7">
        <v>1</v>
      </c>
      <c r="D172" s="7" t="s">
        <v>1546</v>
      </c>
      <c r="E172" s="8" t="s">
        <v>1655</v>
      </c>
      <c r="F172" s="45">
        <v>3208.33</v>
      </c>
      <c r="G172" s="45">
        <v>-392.97</v>
      </c>
      <c r="H172" s="45">
        <v>2815.36</v>
      </c>
    </row>
    <row r="173" spans="1:8" ht="23.25" customHeight="1" x14ac:dyDescent="0.55000000000000004">
      <c r="A173" s="61">
        <v>125</v>
      </c>
      <c r="B173" s="46">
        <v>100000493648</v>
      </c>
      <c r="C173" s="7">
        <v>0</v>
      </c>
      <c r="D173" s="7" t="s">
        <v>1546</v>
      </c>
      <c r="E173" s="8" t="s">
        <v>1656</v>
      </c>
      <c r="F173" s="45">
        <v>17708.330000000002</v>
      </c>
      <c r="G173" s="45">
        <v>-1250.2</v>
      </c>
      <c r="H173" s="45">
        <v>16458.13</v>
      </c>
    </row>
    <row r="174" spans="1:8" ht="23.25" customHeight="1" x14ac:dyDescent="0.55000000000000004">
      <c r="A174" s="61"/>
      <c r="B174" s="46">
        <v>100000493648</v>
      </c>
      <c r="C174" s="7">
        <v>1</v>
      </c>
      <c r="D174" s="7" t="s">
        <v>1546</v>
      </c>
      <c r="E174" s="8" t="s">
        <v>1656</v>
      </c>
      <c r="F174" s="45">
        <v>2291.67</v>
      </c>
      <c r="G174" s="45">
        <v>-280.69</v>
      </c>
      <c r="H174" s="45">
        <v>2010.98</v>
      </c>
    </row>
    <row r="175" spans="1:8" ht="23.25" customHeight="1" x14ac:dyDescent="0.55000000000000004">
      <c r="A175" s="61">
        <v>126</v>
      </c>
      <c r="B175" s="46">
        <v>100000493649</v>
      </c>
      <c r="C175" s="7">
        <v>0</v>
      </c>
      <c r="D175" s="7" t="s">
        <v>1546</v>
      </c>
      <c r="E175" s="8" t="s">
        <v>1656</v>
      </c>
      <c r="F175" s="45">
        <v>17708.330000000002</v>
      </c>
      <c r="G175" s="45">
        <v>-1250.2</v>
      </c>
      <c r="H175" s="45">
        <v>16458.13</v>
      </c>
    </row>
    <row r="176" spans="1:8" ht="23.25" customHeight="1" x14ac:dyDescent="0.55000000000000004">
      <c r="A176" s="61"/>
      <c r="B176" s="46">
        <v>100000493649</v>
      </c>
      <c r="C176" s="7">
        <v>1</v>
      </c>
      <c r="D176" s="7" t="s">
        <v>1546</v>
      </c>
      <c r="E176" s="8" t="s">
        <v>1656</v>
      </c>
      <c r="F176" s="45">
        <v>2291.67</v>
      </c>
      <c r="G176" s="45">
        <v>-280.69</v>
      </c>
      <c r="H176" s="45">
        <v>2010.98</v>
      </c>
    </row>
    <row r="177" spans="1:8" ht="23.25" customHeight="1" x14ac:dyDescent="0.55000000000000004">
      <c r="A177" s="61">
        <v>127</v>
      </c>
      <c r="B177" s="46">
        <v>100000493651</v>
      </c>
      <c r="C177" s="7">
        <v>0</v>
      </c>
      <c r="D177" s="7" t="s">
        <v>1546</v>
      </c>
      <c r="E177" s="8" t="s">
        <v>1657</v>
      </c>
      <c r="F177" s="45">
        <v>17708.330000000002</v>
      </c>
      <c r="G177" s="45">
        <v>-1250.2</v>
      </c>
      <c r="H177" s="45">
        <v>16458.13</v>
      </c>
    </row>
    <row r="178" spans="1:8" ht="23.25" customHeight="1" x14ac:dyDescent="0.55000000000000004">
      <c r="A178" s="61"/>
      <c r="B178" s="46">
        <v>100000493651</v>
      </c>
      <c r="C178" s="7">
        <v>1</v>
      </c>
      <c r="D178" s="7" t="s">
        <v>1546</v>
      </c>
      <c r="E178" s="8" t="s">
        <v>1657</v>
      </c>
      <c r="F178" s="45">
        <v>2291.67</v>
      </c>
      <c r="G178" s="45">
        <v>-280.69</v>
      </c>
      <c r="H178" s="45">
        <v>2010.98</v>
      </c>
    </row>
    <row r="179" spans="1:8" ht="23.25" customHeight="1" x14ac:dyDescent="0.55000000000000004">
      <c r="A179" s="61">
        <v>128</v>
      </c>
      <c r="B179" s="46">
        <v>100000493652</v>
      </c>
      <c r="C179" s="7">
        <v>0</v>
      </c>
      <c r="D179" s="7" t="s">
        <v>1546</v>
      </c>
      <c r="E179" s="8" t="s">
        <v>1658</v>
      </c>
      <c r="F179" s="45">
        <v>9947.66</v>
      </c>
      <c r="G179" s="45">
        <v>-702.3</v>
      </c>
      <c r="H179" s="45">
        <v>9245.36</v>
      </c>
    </row>
    <row r="180" spans="1:8" ht="23.25" customHeight="1" x14ac:dyDescent="0.55000000000000004">
      <c r="A180" s="61"/>
      <c r="B180" s="46">
        <v>100000493652</v>
      </c>
      <c r="C180" s="7">
        <v>1</v>
      </c>
      <c r="D180" s="7" t="s">
        <v>1546</v>
      </c>
      <c r="E180" s="8" t="s">
        <v>1658</v>
      </c>
      <c r="F180" s="45">
        <v>1287.3399999999999</v>
      </c>
      <c r="G180" s="45">
        <v>-157.68</v>
      </c>
      <c r="H180" s="45">
        <v>1129.6600000000001</v>
      </c>
    </row>
    <row r="181" spans="1:8" ht="23.25" customHeight="1" x14ac:dyDescent="0.55000000000000004">
      <c r="A181" s="61">
        <v>129</v>
      </c>
      <c r="B181" s="46">
        <v>100000493653</v>
      </c>
      <c r="C181" s="7">
        <v>0</v>
      </c>
      <c r="D181" s="7" t="s">
        <v>1546</v>
      </c>
      <c r="E181" s="8" t="s">
        <v>1658</v>
      </c>
      <c r="F181" s="45">
        <v>9947.66</v>
      </c>
      <c r="G181" s="45">
        <v>-702.3</v>
      </c>
      <c r="H181" s="45">
        <v>9245.36</v>
      </c>
    </row>
    <row r="182" spans="1:8" ht="23.25" customHeight="1" x14ac:dyDescent="0.55000000000000004">
      <c r="A182" s="61"/>
      <c r="B182" s="46">
        <v>100000493653</v>
      </c>
      <c r="C182" s="7">
        <v>1</v>
      </c>
      <c r="D182" s="7" t="s">
        <v>1546</v>
      </c>
      <c r="E182" s="8" t="s">
        <v>1658</v>
      </c>
      <c r="F182" s="45">
        <v>1287.3399999999999</v>
      </c>
      <c r="G182" s="45">
        <v>-157.68</v>
      </c>
      <c r="H182" s="45">
        <v>1129.6600000000001</v>
      </c>
    </row>
    <row r="183" spans="1:8" ht="23.25" customHeight="1" x14ac:dyDescent="0.55000000000000004">
      <c r="A183" s="61">
        <v>130</v>
      </c>
      <c r="B183" s="46">
        <v>100000493654</v>
      </c>
      <c r="C183" s="7">
        <v>0</v>
      </c>
      <c r="D183" s="7" t="s">
        <v>1546</v>
      </c>
      <c r="E183" s="8" t="s">
        <v>1659</v>
      </c>
      <c r="F183" s="45">
        <v>9947.66</v>
      </c>
      <c r="G183" s="45">
        <v>-702.3</v>
      </c>
      <c r="H183" s="45">
        <v>9245.36</v>
      </c>
    </row>
    <row r="184" spans="1:8" ht="23.25" customHeight="1" x14ac:dyDescent="0.55000000000000004">
      <c r="A184" s="61"/>
      <c r="B184" s="46">
        <v>100000493654</v>
      </c>
      <c r="C184" s="7">
        <v>1</v>
      </c>
      <c r="D184" s="7" t="s">
        <v>1546</v>
      </c>
      <c r="E184" s="8" t="s">
        <v>1659</v>
      </c>
      <c r="F184" s="45">
        <v>1287.3399999999999</v>
      </c>
      <c r="G184" s="45">
        <v>-157.68</v>
      </c>
      <c r="H184" s="45">
        <v>1129.6600000000001</v>
      </c>
    </row>
    <row r="185" spans="1:8" ht="23.25" customHeight="1" x14ac:dyDescent="0.55000000000000004">
      <c r="A185" s="61">
        <v>131</v>
      </c>
      <c r="B185" s="46">
        <v>100000493655</v>
      </c>
      <c r="C185" s="7">
        <v>0</v>
      </c>
      <c r="D185" s="7" t="s">
        <v>1546</v>
      </c>
      <c r="E185" s="8" t="s">
        <v>1660</v>
      </c>
      <c r="F185" s="45">
        <v>9296.8700000000008</v>
      </c>
      <c r="G185" s="45">
        <v>-656.36</v>
      </c>
      <c r="H185" s="45">
        <v>8640.51</v>
      </c>
    </row>
    <row r="186" spans="1:8" ht="23.25" customHeight="1" x14ac:dyDescent="0.55000000000000004">
      <c r="A186" s="61"/>
      <c r="B186" s="46">
        <v>100000493655</v>
      </c>
      <c r="C186" s="7">
        <v>1</v>
      </c>
      <c r="D186" s="7" t="s">
        <v>1546</v>
      </c>
      <c r="E186" s="8" t="s">
        <v>1660</v>
      </c>
      <c r="F186" s="45">
        <v>1203.1300000000001</v>
      </c>
      <c r="G186" s="45">
        <v>-147.37</v>
      </c>
      <c r="H186" s="45">
        <v>1055.76</v>
      </c>
    </row>
    <row r="187" spans="1:8" ht="23.25" customHeight="1" x14ac:dyDescent="0.55000000000000004">
      <c r="A187" s="61">
        <v>132</v>
      </c>
      <c r="B187" s="46">
        <v>100000493656</v>
      </c>
      <c r="C187" s="7">
        <v>0</v>
      </c>
      <c r="D187" s="7" t="s">
        <v>1546</v>
      </c>
      <c r="E187" s="8" t="s">
        <v>1660</v>
      </c>
      <c r="F187" s="45">
        <v>9296.8700000000008</v>
      </c>
      <c r="G187" s="45">
        <v>-656.36</v>
      </c>
      <c r="H187" s="45">
        <v>8640.51</v>
      </c>
    </row>
    <row r="188" spans="1:8" ht="23.25" customHeight="1" x14ac:dyDescent="0.55000000000000004">
      <c r="A188" s="61"/>
      <c r="B188" s="46">
        <v>100000493656</v>
      </c>
      <c r="C188" s="7">
        <v>1</v>
      </c>
      <c r="D188" s="7" t="s">
        <v>1546</v>
      </c>
      <c r="E188" s="8" t="s">
        <v>1660</v>
      </c>
      <c r="F188" s="45">
        <v>1203.1300000000001</v>
      </c>
      <c r="G188" s="45">
        <v>-147.37</v>
      </c>
      <c r="H188" s="45">
        <v>1055.76</v>
      </c>
    </row>
    <row r="189" spans="1:8" ht="23.25" customHeight="1" x14ac:dyDescent="0.55000000000000004">
      <c r="A189" s="61">
        <v>133</v>
      </c>
      <c r="B189" s="46">
        <v>100000493657</v>
      </c>
      <c r="C189" s="7">
        <v>0</v>
      </c>
      <c r="D189" s="7" t="s">
        <v>1546</v>
      </c>
      <c r="E189" s="8" t="s">
        <v>1660</v>
      </c>
      <c r="F189" s="45">
        <v>9296.8700000000008</v>
      </c>
      <c r="G189" s="45">
        <v>-656.36</v>
      </c>
      <c r="H189" s="45">
        <v>8640.51</v>
      </c>
    </row>
    <row r="190" spans="1:8" ht="23.25" customHeight="1" x14ac:dyDescent="0.55000000000000004">
      <c r="A190" s="61"/>
      <c r="B190" s="46">
        <v>100000493657</v>
      </c>
      <c r="C190" s="7">
        <v>1</v>
      </c>
      <c r="D190" s="7" t="s">
        <v>1546</v>
      </c>
      <c r="E190" s="8" t="s">
        <v>1660</v>
      </c>
      <c r="F190" s="45">
        <v>1203.1300000000001</v>
      </c>
      <c r="G190" s="45">
        <v>-147.37</v>
      </c>
      <c r="H190" s="45">
        <v>1055.76</v>
      </c>
    </row>
    <row r="191" spans="1:8" ht="23.25" customHeight="1" x14ac:dyDescent="0.55000000000000004">
      <c r="A191" s="61">
        <v>134</v>
      </c>
      <c r="B191" s="46">
        <v>100000493658</v>
      </c>
      <c r="C191" s="7">
        <v>0</v>
      </c>
      <c r="D191" s="7" t="s">
        <v>1546</v>
      </c>
      <c r="E191" s="8" t="s">
        <v>1660</v>
      </c>
      <c r="F191" s="45">
        <v>9296.8700000000008</v>
      </c>
      <c r="G191" s="45">
        <v>-656.36</v>
      </c>
      <c r="H191" s="45">
        <v>8640.51</v>
      </c>
    </row>
    <row r="192" spans="1:8" ht="23.25" customHeight="1" x14ac:dyDescent="0.55000000000000004">
      <c r="A192" s="61"/>
      <c r="B192" s="46">
        <v>100000493658</v>
      </c>
      <c r="C192" s="7">
        <v>1</v>
      </c>
      <c r="D192" s="7" t="s">
        <v>1546</v>
      </c>
      <c r="E192" s="8" t="s">
        <v>1660</v>
      </c>
      <c r="F192" s="45">
        <v>1203.1300000000001</v>
      </c>
      <c r="G192" s="45">
        <v>-147.37</v>
      </c>
      <c r="H192" s="45">
        <v>1055.76</v>
      </c>
    </row>
    <row r="193" spans="1:8" ht="23.25" customHeight="1" x14ac:dyDescent="0.55000000000000004">
      <c r="A193" s="61">
        <v>135</v>
      </c>
      <c r="B193" s="46">
        <v>100000493659</v>
      </c>
      <c r="C193" s="7">
        <v>0</v>
      </c>
      <c r="D193" s="7" t="s">
        <v>1546</v>
      </c>
      <c r="E193" s="8" t="s">
        <v>1660</v>
      </c>
      <c r="F193" s="45">
        <v>9296.8700000000008</v>
      </c>
      <c r="G193" s="45">
        <v>-1138.71</v>
      </c>
      <c r="H193" s="45">
        <v>8158.16</v>
      </c>
    </row>
    <row r="194" spans="1:8" ht="23.25" customHeight="1" x14ac:dyDescent="0.55000000000000004">
      <c r="A194" s="61"/>
      <c r="B194" s="46">
        <v>100000493659</v>
      </c>
      <c r="C194" s="7">
        <v>1</v>
      </c>
      <c r="D194" s="7" t="s">
        <v>1546</v>
      </c>
      <c r="E194" s="8" t="s">
        <v>1660</v>
      </c>
      <c r="F194" s="45">
        <v>1203.1300000000001</v>
      </c>
      <c r="G194" s="45">
        <v>-147.37</v>
      </c>
      <c r="H194" s="45">
        <v>1055.76</v>
      </c>
    </row>
    <row r="195" spans="1:8" ht="23.25" customHeight="1" x14ac:dyDescent="0.55000000000000004">
      <c r="A195" s="61">
        <v>136</v>
      </c>
      <c r="B195" s="46">
        <v>100000493660</v>
      </c>
      <c r="C195" s="7">
        <v>0</v>
      </c>
      <c r="D195" s="7" t="s">
        <v>1546</v>
      </c>
      <c r="E195" s="8" t="s">
        <v>1660</v>
      </c>
      <c r="F195" s="45">
        <v>9296.8700000000008</v>
      </c>
      <c r="G195" s="45">
        <v>-1138.71</v>
      </c>
      <c r="H195" s="45">
        <v>8158.16</v>
      </c>
    </row>
    <row r="196" spans="1:8" ht="23.25" customHeight="1" x14ac:dyDescent="0.55000000000000004">
      <c r="A196" s="61"/>
      <c r="B196" s="46">
        <v>100000493660</v>
      </c>
      <c r="C196" s="7">
        <v>1</v>
      </c>
      <c r="D196" s="7" t="s">
        <v>1546</v>
      </c>
      <c r="E196" s="8" t="s">
        <v>1660</v>
      </c>
      <c r="F196" s="45">
        <v>1203.1300000000001</v>
      </c>
      <c r="G196" s="45">
        <v>-147.37</v>
      </c>
      <c r="H196" s="45">
        <v>1055.76</v>
      </c>
    </row>
    <row r="197" spans="1:8" ht="23.25" customHeight="1" x14ac:dyDescent="0.55000000000000004">
      <c r="A197" s="61">
        <v>137</v>
      </c>
      <c r="B197" s="46">
        <v>100000493661</v>
      </c>
      <c r="C197" s="7">
        <v>0</v>
      </c>
      <c r="D197" s="7" t="s">
        <v>1546</v>
      </c>
      <c r="E197" s="8" t="s">
        <v>1661</v>
      </c>
      <c r="F197" s="45">
        <v>8411.4599999999991</v>
      </c>
      <c r="G197" s="45">
        <v>-593.85</v>
      </c>
      <c r="H197" s="45">
        <v>7817.61</v>
      </c>
    </row>
    <row r="198" spans="1:8" ht="23.25" customHeight="1" x14ac:dyDescent="0.55000000000000004">
      <c r="A198" s="61"/>
      <c r="B198" s="46">
        <v>100000493661</v>
      </c>
      <c r="C198" s="7">
        <v>1</v>
      </c>
      <c r="D198" s="7" t="s">
        <v>1546</v>
      </c>
      <c r="E198" s="8" t="s">
        <v>1661</v>
      </c>
      <c r="F198" s="45">
        <v>1088.54</v>
      </c>
      <c r="G198" s="45">
        <v>-133.33000000000001</v>
      </c>
      <c r="H198" s="45">
        <v>955.21</v>
      </c>
    </row>
    <row r="199" spans="1:8" ht="23.25" customHeight="1" x14ac:dyDescent="0.55000000000000004">
      <c r="A199" s="61">
        <v>138</v>
      </c>
      <c r="B199" s="46">
        <v>100000493662</v>
      </c>
      <c r="C199" s="7">
        <v>0</v>
      </c>
      <c r="D199" s="7" t="s">
        <v>1546</v>
      </c>
      <c r="E199" s="8" t="s">
        <v>1662</v>
      </c>
      <c r="F199" s="45">
        <v>5684.37</v>
      </c>
      <c r="G199" s="45">
        <v>-401.32</v>
      </c>
      <c r="H199" s="45">
        <v>5283.05</v>
      </c>
    </row>
    <row r="200" spans="1:8" ht="23.25" customHeight="1" x14ac:dyDescent="0.55000000000000004">
      <c r="A200" s="61"/>
      <c r="B200" s="46">
        <v>100000493662</v>
      </c>
      <c r="C200" s="7">
        <v>1</v>
      </c>
      <c r="D200" s="7" t="s">
        <v>1546</v>
      </c>
      <c r="E200" s="8" t="s">
        <v>1662</v>
      </c>
      <c r="F200" s="45">
        <v>735.63</v>
      </c>
      <c r="G200" s="45">
        <v>-90.1</v>
      </c>
      <c r="H200" s="45">
        <v>645.53</v>
      </c>
    </row>
    <row r="201" spans="1:8" ht="23.25" customHeight="1" x14ac:dyDescent="0.55000000000000004">
      <c r="A201" s="61">
        <v>139</v>
      </c>
      <c r="B201" s="46">
        <v>100000493663</v>
      </c>
      <c r="C201" s="7">
        <v>0</v>
      </c>
      <c r="D201" s="7" t="s">
        <v>1546</v>
      </c>
      <c r="E201" s="8" t="s">
        <v>1662</v>
      </c>
      <c r="F201" s="45">
        <v>5684.37</v>
      </c>
      <c r="G201" s="45">
        <v>-401.32</v>
      </c>
      <c r="H201" s="45">
        <v>5283.05</v>
      </c>
    </row>
    <row r="202" spans="1:8" ht="23.25" customHeight="1" x14ac:dyDescent="0.55000000000000004">
      <c r="A202" s="61"/>
      <c r="B202" s="46">
        <v>100000493663</v>
      </c>
      <c r="C202" s="7">
        <v>1</v>
      </c>
      <c r="D202" s="7" t="s">
        <v>1546</v>
      </c>
      <c r="E202" s="8" t="s">
        <v>1662</v>
      </c>
      <c r="F202" s="45">
        <v>735.63</v>
      </c>
      <c r="G202" s="45">
        <v>-90.1</v>
      </c>
      <c r="H202" s="45">
        <v>645.53</v>
      </c>
    </row>
    <row r="203" spans="1:8" ht="23.25" customHeight="1" x14ac:dyDescent="0.55000000000000004">
      <c r="A203" s="61">
        <v>140</v>
      </c>
      <c r="B203" s="46">
        <v>100000493664</v>
      </c>
      <c r="C203" s="7">
        <v>0</v>
      </c>
      <c r="D203" s="7" t="s">
        <v>1546</v>
      </c>
      <c r="E203" s="8" t="s">
        <v>1663</v>
      </c>
      <c r="F203" s="45">
        <v>5312.5</v>
      </c>
      <c r="G203" s="45">
        <v>-375.06</v>
      </c>
      <c r="H203" s="45">
        <v>4937.4399999999996</v>
      </c>
    </row>
    <row r="204" spans="1:8" ht="23.25" customHeight="1" x14ac:dyDescent="0.55000000000000004">
      <c r="A204" s="61"/>
      <c r="B204" s="46">
        <v>100000493664</v>
      </c>
      <c r="C204" s="7">
        <v>1</v>
      </c>
      <c r="D204" s="7" t="s">
        <v>1546</v>
      </c>
      <c r="E204" s="8" t="s">
        <v>1663</v>
      </c>
      <c r="F204" s="45">
        <v>687.5</v>
      </c>
      <c r="G204" s="45">
        <v>-84.21</v>
      </c>
      <c r="H204" s="45">
        <v>603.29</v>
      </c>
    </row>
    <row r="205" spans="1:8" ht="23.25" customHeight="1" x14ac:dyDescent="0.55000000000000004">
      <c r="A205" s="61">
        <v>141</v>
      </c>
      <c r="B205" s="46">
        <v>100000493665</v>
      </c>
      <c r="C205" s="7">
        <v>0</v>
      </c>
      <c r="D205" s="7" t="s">
        <v>1546</v>
      </c>
      <c r="E205" s="8" t="s">
        <v>1664</v>
      </c>
      <c r="F205" s="45">
        <v>4869.79</v>
      </c>
      <c r="G205" s="45">
        <v>-343.81</v>
      </c>
      <c r="H205" s="45">
        <v>4525.9799999999996</v>
      </c>
    </row>
    <row r="206" spans="1:8" ht="23.25" customHeight="1" x14ac:dyDescent="0.55000000000000004">
      <c r="A206" s="61"/>
      <c r="B206" s="46">
        <v>100000493665</v>
      </c>
      <c r="C206" s="7">
        <v>1</v>
      </c>
      <c r="D206" s="7" t="s">
        <v>1546</v>
      </c>
      <c r="E206" s="8" t="s">
        <v>1664</v>
      </c>
      <c r="F206" s="45">
        <v>630.21</v>
      </c>
      <c r="G206" s="45">
        <v>-77.19</v>
      </c>
      <c r="H206" s="45">
        <v>553.02</v>
      </c>
    </row>
    <row r="207" spans="1:8" ht="23.25" customHeight="1" x14ac:dyDescent="0.55000000000000004">
      <c r="A207" s="61">
        <v>142</v>
      </c>
      <c r="B207" s="46">
        <v>100000493852</v>
      </c>
      <c r="C207" s="7">
        <v>0</v>
      </c>
      <c r="D207" s="7" t="s">
        <v>1546</v>
      </c>
      <c r="E207" s="8" t="s">
        <v>1665</v>
      </c>
      <c r="F207" s="45">
        <v>144998.32999999999</v>
      </c>
      <c r="G207" s="45">
        <v>-10876.25</v>
      </c>
      <c r="H207" s="45">
        <v>134122.07999999999</v>
      </c>
    </row>
    <row r="208" spans="1:8" ht="23.25" customHeight="1" x14ac:dyDescent="0.55000000000000004">
      <c r="A208" s="61"/>
      <c r="B208" s="46">
        <v>100000493852</v>
      </c>
      <c r="C208" s="7">
        <v>1</v>
      </c>
      <c r="D208" s="7" t="s">
        <v>1546</v>
      </c>
      <c r="E208" s="8" t="s">
        <v>1665</v>
      </c>
      <c r="F208" s="45">
        <v>28999.67</v>
      </c>
      <c r="G208" s="45">
        <v>-28998.67</v>
      </c>
      <c r="H208" s="45">
        <v>1</v>
      </c>
    </row>
    <row r="209" spans="1:8" ht="23.25" customHeight="1" x14ac:dyDescent="0.55000000000000004">
      <c r="A209" s="61">
        <v>143</v>
      </c>
      <c r="B209" s="46">
        <v>100000493853</v>
      </c>
      <c r="C209" s="7">
        <v>0</v>
      </c>
      <c r="D209" s="7" t="s">
        <v>1546</v>
      </c>
      <c r="E209" s="8" t="s">
        <v>1666</v>
      </c>
      <c r="F209" s="45">
        <v>17500</v>
      </c>
      <c r="G209" s="45">
        <v>-1312.68</v>
      </c>
      <c r="H209" s="45">
        <v>16187.32</v>
      </c>
    </row>
    <row r="210" spans="1:8" ht="23.25" customHeight="1" x14ac:dyDescent="0.55000000000000004">
      <c r="A210" s="61"/>
      <c r="B210" s="46">
        <v>100000493853</v>
      </c>
      <c r="C210" s="7">
        <v>1</v>
      </c>
      <c r="D210" s="7" t="s">
        <v>1546</v>
      </c>
      <c r="E210" s="8" t="s">
        <v>1666</v>
      </c>
      <c r="F210" s="45">
        <v>3500</v>
      </c>
      <c r="G210" s="45">
        <v>-3499</v>
      </c>
      <c r="H210" s="45">
        <v>1</v>
      </c>
    </row>
    <row r="211" spans="1:8" ht="23.25" customHeight="1" x14ac:dyDescent="0.55000000000000004">
      <c r="A211" s="61">
        <v>144</v>
      </c>
      <c r="B211" s="46">
        <v>100000493854</v>
      </c>
      <c r="C211" s="7">
        <v>0</v>
      </c>
      <c r="D211" s="7" t="s">
        <v>1546</v>
      </c>
      <c r="E211" s="8" t="s">
        <v>1667</v>
      </c>
      <c r="F211" s="45">
        <v>14166.67</v>
      </c>
      <c r="G211" s="45">
        <v>-1062.6500000000001</v>
      </c>
      <c r="H211" s="45">
        <v>13104.02</v>
      </c>
    </row>
    <row r="212" spans="1:8" ht="23.25" customHeight="1" x14ac:dyDescent="0.55000000000000004">
      <c r="A212" s="61"/>
      <c r="B212" s="46">
        <v>100000493854</v>
      </c>
      <c r="C212" s="7">
        <v>1</v>
      </c>
      <c r="D212" s="7" t="s">
        <v>1546</v>
      </c>
      <c r="E212" s="8" t="s">
        <v>1667</v>
      </c>
      <c r="F212" s="45">
        <v>2833.33</v>
      </c>
      <c r="G212" s="45">
        <v>-2832.33</v>
      </c>
      <c r="H212" s="45">
        <v>1</v>
      </c>
    </row>
    <row r="213" spans="1:8" ht="23.25" customHeight="1" x14ac:dyDescent="0.55000000000000004">
      <c r="A213" s="61">
        <v>145</v>
      </c>
      <c r="B213" s="46">
        <v>100000493855</v>
      </c>
      <c r="C213" s="7">
        <v>0</v>
      </c>
      <c r="D213" s="7" t="s">
        <v>1546</v>
      </c>
      <c r="E213" s="8" t="s">
        <v>1668</v>
      </c>
      <c r="F213" s="45">
        <v>9362.5</v>
      </c>
      <c r="G213" s="45">
        <v>-702.29</v>
      </c>
      <c r="H213" s="45">
        <v>8660.2099999999991</v>
      </c>
    </row>
    <row r="214" spans="1:8" ht="23.25" customHeight="1" x14ac:dyDescent="0.55000000000000004">
      <c r="A214" s="61"/>
      <c r="B214" s="46">
        <v>100000493855</v>
      </c>
      <c r="C214" s="7">
        <v>1</v>
      </c>
      <c r="D214" s="7" t="s">
        <v>1546</v>
      </c>
      <c r="E214" s="8" t="s">
        <v>1668</v>
      </c>
      <c r="F214" s="45">
        <v>1872.5</v>
      </c>
      <c r="G214" s="45">
        <v>-1871.5</v>
      </c>
      <c r="H214" s="45">
        <v>1</v>
      </c>
    </row>
    <row r="215" spans="1:8" ht="23.25" customHeight="1" x14ac:dyDescent="0.55000000000000004">
      <c r="A215" s="61">
        <v>146</v>
      </c>
      <c r="B215" s="46">
        <v>100000493856</v>
      </c>
      <c r="C215" s="7">
        <v>0</v>
      </c>
      <c r="D215" s="7" t="s">
        <v>1546</v>
      </c>
      <c r="E215" s="8" t="s">
        <v>1668</v>
      </c>
      <c r="F215" s="45">
        <v>9362.5</v>
      </c>
      <c r="G215" s="45">
        <v>-702.29</v>
      </c>
      <c r="H215" s="45">
        <v>8660.2099999999991</v>
      </c>
    </row>
    <row r="216" spans="1:8" ht="23.25" customHeight="1" x14ac:dyDescent="0.55000000000000004">
      <c r="A216" s="61"/>
      <c r="B216" s="46">
        <v>100000493856</v>
      </c>
      <c r="C216" s="7">
        <v>1</v>
      </c>
      <c r="D216" s="7" t="s">
        <v>1546</v>
      </c>
      <c r="E216" s="8" t="s">
        <v>1668</v>
      </c>
      <c r="F216" s="45">
        <v>1872.5</v>
      </c>
      <c r="G216" s="45">
        <v>-1871.5</v>
      </c>
      <c r="H216" s="45">
        <v>1</v>
      </c>
    </row>
    <row r="217" spans="1:8" ht="23.25" customHeight="1" x14ac:dyDescent="0.55000000000000004">
      <c r="A217" s="61">
        <v>147</v>
      </c>
      <c r="B217" s="46">
        <v>100000493857</v>
      </c>
      <c r="C217" s="7">
        <v>0</v>
      </c>
      <c r="D217" s="7" t="s">
        <v>1546</v>
      </c>
      <c r="E217" s="8" t="s">
        <v>1669</v>
      </c>
      <c r="F217" s="45">
        <v>6583.33</v>
      </c>
      <c r="G217" s="45">
        <v>-493.82</v>
      </c>
      <c r="H217" s="45">
        <v>6089.51</v>
      </c>
    </row>
    <row r="218" spans="1:8" ht="23.25" customHeight="1" x14ac:dyDescent="0.55000000000000004">
      <c r="A218" s="61"/>
      <c r="B218" s="46">
        <v>100000493857</v>
      </c>
      <c r="C218" s="7">
        <v>1</v>
      </c>
      <c r="D218" s="7" t="s">
        <v>1546</v>
      </c>
      <c r="E218" s="8" t="s">
        <v>1669</v>
      </c>
      <c r="F218" s="45">
        <v>1316.67</v>
      </c>
      <c r="G218" s="45">
        <v>-1315.67</v>
      </c>
      <c r="H218" s="45">
        <v>1</v>
      </c>
    </row>
    <row r="219" spans="1:8" ht="23.25" customHeight="1" x14ac:dyDescent="0.55000000000000004">
      <c r="A219" s="61">
        <v>148</v>
      </c>
      <c r="B219" s="46">
        <v>100000493858</v>
      </c>
      <c r="C219" s="7">
        <v>0</v>
      </c>
      <c r="D219" s="7" t="s">
        <v>1546</v>
      </c>
      <c r="E219" s="8" t="s">
        <v>1669</v>
      </c>
      <c r="F219" s="45">
        <v>6583.33</v>
      </c>
      <c r="G219" s="45">
        <v>-493.82</v>
      </c>
      <c r="H219" s="45">
        <v>6089.51</v>
      </c>
    </row>
    <row r="220" spans="1:8" ht="23.25" customHeight="1" x14ac:dyDescent="0.55000000000000004">
      <c r="A220" s="61"/>
      <c r="B220" s="46">
        <v>100000493858</v>
      </c>
      <c r="C220" s="7">
        <v>1</v>
      </c>
      <c r="D220" s="7" t="s">
        <v>1546</v>
      </c>
      <c r="E220" s="8" t="s">
        <v>1669</v>
      </c>
      <c r="F220" s="45">
        <v>1316.67</v>
      </c>
      <c r="G220" s="45">
        <v>-1315.67</v>
      </c>
      <c r="H220" s="45">
        <v>1</v>
      </c>
    </row>
    <row r="221" spans="1:8" ht="23.25" customHeight="1" x14ac:dyDescent="0.55000000000000004">
      <c r="A221" s="61">
        <v>149</v>
      </c>
      <c r="B221" s="46">
        <v>100000493859</v>
      </c>
      <c r="C221" s="7">
        <v>0</v>
      </c>
      <c r="D221" s="7" t="s">
        <v>1546</v>
      </c>
      <c r="E221" s="8" t="s">
        <v>1669</v>
      </c>
      <c r="F221" s="45">
        <v>6583.33</v>
      </c>
      <c r="G221" s="45">
        <v>-493.82</v>
      </c>
      <c r="H221" s="45">
        <v>6089.51</v>
      </c>
    </row>
    <row r="222" spans="1:8" ht="23.25" customHeight="1" x14ac:dyDescent="0.55000000000000004">
      <c r="A222" s="61"/>
      <c r="B222" s="46">
        <v>100000493859</v>
      </c>
      <c r="C222" s="7">
        <v>1</v>
      </c>
      <c r="D222" s="7" t="s">
        <v>1546</v>
      </c>
      <c r="E222" s="8" t="s">
        <v>1669</v>
      </c>
      <c r="F222" s="45">
        <v>1316.67</v>
      </c>
      <c r="G222" s="45">
        <v>-1315.67</v>
      </c>
      <c r="H222" s="45">
        <v>1</v>
      </c>
    </row>
    <row r="223" spans="1:8" ht="23.25" customHeight="1" x14ac:dyDescent="0.55000000000000004">
      <c r="A223" s="61">
        <v>150</v>
      </c>
      <c r="B223" s="46">
        <v>100000493860</v>
      </c>
      <c r="C223" s="7">
        <v>0</v>
      </c>
      <c r="D223" s="7" t="s">
        <v>1546</v>
      </c>
      <c r="E223" s="8" t="s">
        <v>1670</v>
      </c>
      <c r="F223" s="45">
        <v>5833.33</v>
      </c>
      <c r="G223" s="45">
        <v>-437.56</v>
      </c>
      <c r="H223" s="45">
        <v>5395.77</v>
      </c>
    </row>
    <row r="224" spans="1:8" ht="23.25" customHeight="1" x14ac:dyDescent="0.55000000000000004">
      <c r="A224" s="61"/>
      <c r="B224" s="46">
        <v>100000493860</v>
      </c>
      <c r="C224" s="7">
        <v>1</v>
      </c>
      <c r="D224" s="7" t="s">
        <v>1546</v>
      </c>
      <c r="E224" s="8" t="s">
        <v>1670</v>
      </c>
      <c r="F224" s="45">
        <v>1166.67</v>
      </c>
      <c r="G224" s="45">
        <v>-1165.67</v>
      </c>
      <c r="H224" s="45">
        <v>1</v>
      </c>
    </row>
    <row r="225" spans="1:8" ht="23.25" customHeight="1" x14ac:dyDescent="0.55000000000000004">
      <c r="A225" s="61">
        <v>151</v>
      </c>
      <c r="B225" s="46">
        <v>100000493861</v>
      </c>
      <c r="C225" s="7">
        <v>0</v>
      </c>
      <c r="D225" s="7" t="s">
        <v>1546</v>
      </c>
      <c r="E225" s="8" t="s">
        <v>1671</v>
      </c>
      <c r="F225" s="45">
        <v>5075</v>
      </c>
      <c r="G225" s="45">
        <v>-380.68</v>
      </c>
      <c r="H225" s="45">
        <v>4694.32</v>
      </c>
    </row>
    <row r="226" spans="1:8" ht="23.25" customHeight="1" x14ac:dyDescent="0.55000000000000004">
      <c r="A226" s="61"/>
      <c r="B226" s="46">
        <v>100000493861</v>
      </c>
      <c r="C226" s="7">
        <v>1</v>
      </c>
      <c r="D226" s="7" t="s">
        <v>1546</v>
      </c>
      <c r="E226" s="8" t="s">
        <v>1671</v>
      </c>
      <c r="F226" s="45">
        <v>1015</v>
      </c>
      <c r="G226" s="45">
        <v>-1014</v>
      </c>
      <c r="H226" s="45">
        <v>1</v>
      </c>
    </row>
    <row r="227" spans="1:8" ht="23.25" customHeight="1" x14ac:dyDescent="0.55000000000000004">
      <c r="A227" s="61">
        <v>152</v>
      </c>
      <c r="B227" s="46">
        <v>100000493862</v>
      </c>
      <c r="C227" s="7">
        <v>0</v>
      </c>
      <c r="D227" s="7" t="s">
        <v>1546</v>
      </c>
      <c r="E227" s="8" t="s">
        <v>1672</v>
      </c>
      <c r="F227" s="45">
        <v>4964.17</v>
      </c>
      <c r="G227" s="45">
        <v>-372.37</v>
      </c>
      <c r="H227" s="45">
        <v>4591.8</v>
      </c>
    </row>
    <row r="228" spans="1:8" ht="23.25" customHeight="1" x14ac:dyDescent="0.55000000000000004">
      <c r="A228" s="61"/>
      <c r="B228" s="46">
        <v>100000493862</v>
      </c>
      <c r="C228" s="7">
        <v>1</v>
      </c>
      <c r="D228" s="7" t="s">
        <v>1546</v>
      </c>
      <c r="E228" s="8" t="s">
        <v>1672</v>
      </c>
      <c r="F228" s="45">
        <v>992.83</v>
      </c>
      <c r="G228" s="45">
        <v>-991.83</v>
      </c>
      <c r="H228" s="45">
        <v>1</v>
      </c>
    </row>
    <row r="229" spans="1:8" ht="23.25" customHeight="1" x14ac:dyDescent="0.55000000000000004">
      <c r="A229" s="61">
        <v>153</v>
      </c>
      <c r="B229" s="46">
        <v>100000493863</v>
      </c>
      <c r="C229" s="7">
        <v>0</v>
      </c>
      <c r="D229" s="7" t="s">
        <v>1546</v>
      </c>
      <c r="E229" s="8" t="s">
        <v>1673</v>
      </c>
      <c r="F229" s="45">
        <v>4583.33</v>
      </c>
      <c r="G229" s="45">
        <v>-343.8</v>
      </c>
      <c r="H229" s="45">
        <v>4239.53</v>
      </c>
    </row>
    <row r="230" spans="1:8" ht="23.25" customHeight="1" x14ac:dyDescent="0.55000000000000004">
      <c r="A230" s="61"/>
      <c r="B230" s="46">
        <v>100000493863</v>
      </c>
      <c r="C230" s="7">
        <v>1</v>
      </c>
      <c r="D230" s="7" t="s">
        <v>1546</v>
      </c>
      <c r="E230" s="8" t="s">
        <v>1673</v>
      </c>
      <c r="F230" s="45">
        <v>916.67</v>
      </c>
      <c r="G230" s="45">
        <v>-915.67</v>
      </c>
      <c r="H230" s="45">
        <v>1</v>
      </c>
    </row>
    <row r="231" spans="1:8" ht="23.25" customHeight="1" x14ac:dyDescent="0.55000000000000004">
      <c r="A231" s="61">
        <v>154</v>
      </c>
      <c r="B231" s="46">
        <v>100000493864</v>
      </c>
      <c r="C231" s="7">
        <v>0</v>
      </c>
      <c r="D231" s="7" t="s">
        <v>1546</v>
      </c>
      <c r="E231" s="8" t="s">
        <v>1673</v>
      </c>
      <c r="F231" s="45">
        <v>4583.33</v>
      </c>
      <c r="G231" s="45">
        <v>-343.8</v>
      </c>
      <c r="H231" s="45">
        <v>4239.53</v>
      </c>
    </row>
    <row r="232" spans="1:8" ht="23.25" customHeight="1" x14ac:dyDescent="0.55000000000000004">
      <c r="A232" s="61"/>
      <c r="B232" s="46">
        <v>100000493864</v>
      </c>
      <c r="C232" s="7">
        <v>1</v>
      </c>
      <c r="D232" s="7" t="s">
        <v>1546</v>
      </c>
      <c r="E232" s="8" t="s">
        <v>1673</v>
      </c>
      <c r="F232" s="45">
        <v>916.67</v>
      </c>
      <c r="G232" s="45">
        <v>-915.67</v>
      </c>
      <c r="H232" s="45">
        <v>1</v>
      </c>
    </row>
    <row r="233" spans="1:8" ht="23.25" customHeight="1" x14ac:dyDescent="0.55000000000000004">
      <c r="A233" s="61">
        <v>155</v>
      </c>
      <c r="B233" s="46">
        <v>100000493865</v>
      </c>
      <c r="C233" s="7">
        <v>0</v>
      </c>
      <c r="D233" s="7" t="s">
        <v>1546</v>
      </c>
      <c r="E233" s="8" t="s">
        <v>1674</v>
      </c>
      <c r="F233" s="45">
        <v>4458.33</v>
      </c>
      <c r="G233" s="45">
        <v>-334.42</v>
      </c>
      <c r="H233" s="45">
        <v>4123.91</v>
      </c>
    </row>
    <row r="234" spans="1:8" ht="23.25" customHeight="1" x14ac:dyDescent="0.55000000000000004">
      <c r="A234" s="61"/>
      <c r="B234" s="46">
        <v>100000493865</v>
      </c>
      <c r="C234" s="7">
        <v>1</v>
      </c>
      <c r="D234" s="7" t="s">
        <v>1546</v>
      </c>
      <c r="E234" s="8" t="s">
        <v>1674</v>
      </c>
      <c r="F234" s="45">
        <v>891.67</v>
      </c>
      <c r="G234" s="45">
        <v>-890.67</v>
      </c>
      <c r="H234" s="45">
        <v>1</v>
      </c>
    </row>
    <row r="235" spans="1:8" ht="23.25" customHeight="1" x14ac:dyDescent="0.55000000000000004">
      <c r="A235" s="61">
        <v>156</v>
      </c>
      <c r="B235" s="46">
        <v>100000493866</v>
      </c>
      <c r="C235" s="7">
        <v>0</v>
      </c>
      <c r="D235" s="7" t="s">
        <v>1546</v>
      </c>
      <c r="E235" s="8" t="s">
        <v>1675</v>
      </c>
      <c r="F235" s="45">
        <v>4369.17</v>
      </c>
      <c r="G235" s="45">
        <v>-327.74</v>
      </c>
      <c r="H235" s="45">
        <v>4041.43</v>
      </c>
    </row>
    <row r="236" spans="1:8" ht="23.25" customHeight="1" x14ac:dyDescent="0.55000000000000004">
      <c r="A236" s="61"/>
      <c r="B236" s="46">
        <v>100000493866</v>
      </c>
      <c r="C236" s="7">
        <v>1</v>
      </c>
      <c r="D236" s="7" t="s">
        <v>1546</v>
      </c>
      <c r="E236" s="8" t="s">
        <v>1675</v>
      </c>
      <c r="F236" s="45">
        <v>873.83</v>
      </c>
      <c r="G236" s="45">
        <v>-872.83</v>
      </c>
      <c r="H236" s="45">
        <v>1</v>
      </c>
    </row>
    <row r="237" spans="1:8" ht="23.25" customHeight="1" x14ac:dyDescent="0.55000000000000004">
      <c r="A237" s="61">
        <v>157</v>
      </c>
      <c r="B237" s="46">
        <v>100000493869</v>
      </c>
      <c r="C237" s="7">
        <v>0</v>
      </c>
      <c r="D237" s="7" t="s">
        <v>1546</v>
      </c>
      <c r="E237" s="8" t="s">
        <v>1676</v>
      </c>
      <c r="F237" s="45">
        <v>8333.33</v>
      </c>
      <c r="G237" s="45">
        <v>-2501.37</v>
      </c>
      <c r="H237" s="45">
        <v>5831.96</v>
      </c>
    </row>
    <row r="238" spans="1:8" ht="23.25" customHeight="1" x14ac:dyDescent="0.55000000000000004">
      <c r="A238" s="61"/>
      <c r="B238" s="46">
        <v>100000493869</v>
      </c>
      <c r="C238" s="7">
        <v>1</v>
      </c>
      <c r="D238" s="7" t="s">
        <v>1546</v>
      </c>
      <c r="E238" s="8" t="s">
        <v>1676</v>
      </c>
      <c r="F238" s="45">
        <v>6666.67</v>
      </c>
      <c r="G238" s="45">
        <v>-6665.67</v>
      </c>
      <c r="H238" s="45">
        <v>1</v>
      </c>
    </row>
    <row r="239" spans="1:8" ht="23.25" customHeight="1" x14ac:dyDescent="0.55000000000000004">
      <c r="A239" s="61">
        <v>158</v>
      </c>
      <c r="B239" s="46">
        <v>100000576882</v>
      </c>
      <c r="C239" s="7">
        <v>0</v>
      </c>
      <c r="D239" s="7" t="s">
        <v>1677</v>
      </c>
      <c r="E239" s="8" t="s">
        <v>1678</v>
      </c>
      <c r="F239" s="45">
        <v>11900</v>
      </c>
      <c r="G239" s="8">
        <v>-8.1300000000000008</v>
      </c>
      <c r="H239" s="45">
        <v>11891.87</v>
      </c>
    </row>
    <row r="240" spans="1:8" ht="23.25" customHeight="1" x14ac:dyDescent="0.55000000000000004">
      <c r="A240" s="61">
        <v>159</v>
      </c>
      <c r="B240" s="46">
        <v>100000576883</v>
      </c>
      <c r="C240" s="7">
        <v>0</v>
      </c>
      <c r="D240" s="7" t="s">
        <v>1677</v>
      </c>
      <c r="E240" s="8" t="s">
        <v>1678</v>
      </c>
      <c r="F240" s="45">
        <v>11900</v>
      </c>
      <c r="G240" s="8">
        <v>-8.1300000000000008</v>
      </c>
      <c r="H240" s="45">
        <v>11891.87</v>
      </c>
    </row>
    <row r="241" spans="1:9" ht="23.25" customHeight="1" x14ac:dyDescent="0.55000000000000004">
      <c r="A241" s="61">
        <v>160</v>
      </c>
      <c r="B241" s="46">
        <v>100000576884</v>
      </c>
      <c r="C241" s="7">
        <v>0</v>
      </c>
      <c r="D241" s="7" t="s">
        <v>1677</v>
      </c>
      <c r="E241" s="8" t="s">
        <v>1678</v>
      </c>
      <c r="F241" s="45">
        <v>11900</v>
      </c>
      <c r="G241" s="8">
        <v>-8.1300000000000008</v>
      </c>
      <c r="H241" s="45">
        <v>11891.87</v>
      </c>
    </row>
    <row r="242" spans="1:9" ht="23.25" customHeight="1" x14ac:dyDescent="0.55000000000000004">
      <c r="A242" s="61">
        <v>161</v>
      </c>
      <c r="B242" s="46">
        <v>100000576885</v>
      </c>
      <c r="C242" s="7">
        <v>0</v>
      </c>
      <c r="D242" s="7" t="s">
        <v>1677</v>
      </c>
      <c r="E242" s="8" t="s">
        <v>1678</v>
      </c>
      <c r="F242" s="45">
        <v>11900</v>
      </c>
      <c r="G242" s="8">
        <v>-8.1300000000000008</v>
      </c>
      <c r="H242" s="45">
        <v>11891.87</v>
      </c>
    </row>
    <row r="243" spans="1:9" ht="23.25" customHeight="1" x14ac:dyDescent="0.55000000000000004">
      <c r="A243" s="61">
        <v>162</v>
      </c>
      <c r="B243" s="46">
        <v>100000576886</v>
      </c>
      <c r="C243" s="7">
        <v>0</v>
      </c>
      <c r="D243" s="7" t="s">
        <v>1677</v>
      </c>
      <c r="E243" s="8" t="s">
        <v>1678</v>
      </c>
      <c r="F243" s="45">
        <v>11900</v>
      </c>
      <c r="G243" s="8">
        <v>-8.1300000000000008</v>
      </c>
      <c r="H243" s="45">
        <v>11891.87</v>
      </c>
    </row>
    <row r="244" spans="1:9" ht="23.25" customHeight="1" x14ac:dyDescent="0.55000000000000004">
      <c r="A244" s="61">
        <v>163</v>
      </c>
      <c r="B244" s="46">
        <v>100000576887</v>
      </c>
      <c r="C244" s="7">
        <v>0</v>
      </c>
      <c r="D244" s="7" t="s">
        <v>1677</v>
      </c>
      <c r="E244" s="8" t="s">
        <v>1678</v>
      </c>
      <c r="F244" s="45">
        <v>11900</v>
      </c>
      <c r="G244" s="8">
        <v>-8.1300000000000008</v>
      </c>
      <c r="H244" s="45">
        <v>11891.87</v>
      </c>
    </row>
    <row r="245" spans="1:9" ht="23.25" customHeight="1" x14ac:dyDescent="0.55000000000000004">
      <c r="A245" s="61">
        <v>164</v>
      </c>
      <c r="B245" s="46">
        <v>100000576888</v>
      </c>
      <c r="C245" s="7">
        <v>0</v>
      </c>
      <c r="D245" s="7" t="s">
        <v>1677</v>
      </c>
      <c r="E245" s="8" t="s">
        <v>1678</v>
      </c>
      <c r="F245" s="45">
        <v>11900</v>
      </c>
      <c r="G245" s="8">
        <v>-8.1300000000000008</v>
      </c>
      <c r="H245" s="45">
        <v>11891.87</v>
      </c>
    </row>
    <row r="246" spans="1:9" ht="23.25" customHeight="1" x14ac:dyDescent="0.55000000000000004">
      <c r="A246" s="61">
        <v>165</v>
      </c>
      <c r="B246" s="46">
        <v>100000576889</v>
      </c>
      <c r="C246" s="7">
        <v>0</v>
      </c>
      <c r="D246" s="7" t="s">
        <v>1677</v>
      </c>
      <c r="E246" s="8" t="s">
        <v>1678</v>
      </c>
      <c r="F246" s="45">
        <v>11900</v>
      </c>
      <c r="G246" s="8">
        <v>-8.1300000000000008</v>
      </c>
      <c r="H246" s="45">
        <v>11891.87</v>
      </c>
    </row>
    <row r="247" spans="1:9" ht="23.25" customHeight="1" x14ac:dyDescent="0.55000000000000004">
      <c r="A247" s="426" t="s">
        <v>11</v>
      </c>
      <c r="B247" s="427"/>
      <c r="C247" s="427"/>
      <c r="D247" s="427"/>
      <c r="E247" s="428"/>
      <c r="F247" s="44">
        <f>SUM(F26:F246)</f>
        <v>5048748</v>
      </c>
      <c r="G247" s="44">
        <f>SUM(G26:G246)</f>
        <v>-1913137.9500000011</v>
      </c>
      <c r="H247" s="44">
        <f>SUM(H26:H246)</f>
        <v>3135610.0499999966</v>
      </c>
      <c r="I247" s="129"/>
    </row>
    <row r="248" spans="1:9" ht="23.25" customHeight="1" x14ac:dyDescent="0.55000000000000004">
      <c r="A248" s="42"/>
      <c r="B248" s="57"/>
      <c r="C248" s="57"/>
      <c r="D248" s="57"/>
      <c r="E248" s="42"/>
      <c r="F248" s="58"/>
      <c r="G248" s="58"/>
      <c r="H248" s="58"/>
    </row>
    <row r="249" spans="1:9" ht="23.25" customHeight="1" x14ac:dyDescent="0.55000000000000004">
      <c r="A249" s="60" t="s">
        <v>14</v>
      </c>
      <c r="B249" s="59"/>
      <c r="C249" s="59"/>
      <c r="D249" s="59"/>
      <c r="E249" s="59"/>
      <c r="F249" s="59"/>
      <c r="G249" s="59"/>
      <c r="H249" s="59"/>
    </row>
    <row r="250" spans="1:9" ht="23.25" customHeight="1" x14ac:dyDescent="0.55000000000000004">
      <c r="A250" s="56" t="s">
        <v>1</v>
      </c>
      <c r="B250" s="55" t="s">
        <v>2</v>
      </c>
      <c r="C250" s="55" t="s">
        <v>3</v>
      </c>
      <c r="D250" s="55" t="s">
        <v>373</v>
      </c>
      <c r="E250" s="55" t="s">
        <v>5</v>
      </c>
      <c r="F250" s="55" t="s">
        <v>34</v>
      </c>
      <c r="G250" s="55" t="s">
        <v>7</v>
      </c>
      <c r="H250" s="54" t="s">
        <v>35</v>
      </c>
    </row>
    <row r="251" spans="1:9" ht="23.25" customHeight="1" x14ac:dyDescent="0.55000000000000004">
      <c r="A251" s="47">
        <v>1</v>
      </c>
      <c r="B251" s="46">
        <v>100000112756</v>
      </c>
      <c r="C251" s="7">
        <v>0</v>
      </c>
      <c r="D251" s="7" t="s">
        <v>37</v>
      </c>
      <c r="E251" s="8" t="s">
        <v>13</v>
      </c>
      <c r="F251" s="45">
        <v>85600</v>
      </c>
      <c r="G251" s="45">
        <v>-85599</v>
      </c>
      <c r="H251" s="53">
        <v>1</v>
      </c>
    </row>
    <row r="252" spans="1:9" ht="23.25" customHeight="1" x14ac:dyDescent="0.55000000000000004">
      <c r="A252" s="47">
        <v>2</v>
      </c>
      <c r="B252" s="46">
        <v>100000133662</v>
      </c>
      <c r="C252" s="7">
        <v>0</v>
      </c>
      <c r="D252" s="7" t="s">
        <v>53</v>
      </c>
      <c r="E252" s="8" t="s">
        <v>54</v>
      </c>
      <c r="F252" s="45">
        <v>32558.14</v>
      </c>
      <c r="G252" s="45">
        <v>-32557.14</v>
      </c>
      <c r="H252" s="53">
        <v>1</v>
      </c>
    </row>
    <row r="253" spans="1:9" ht="23.25" customHeight="1" x14ac:dyDescent="0.55000000000000004">
      <c r="A253" s="47">
        <v>3</v>
      </c>
      <c r="B253" s="46">
        <v>100000133663</v>
      </c>
      <c r="C253" s="7">
        <v>0</v>
      </c>
      <c r="D253" s="7" t="s">
        <v>53</v>
      </c>
      <c r="E253" s="8" t="s">
        <v>54</v>
      </c>
      <c r="F253" s="45">
        <v>32558.14</v>
      </c>
      <c r="G253" s="45">
        <v>-32557.14</v>
      </c>
      <c r="H253" s="53">
        <v>1</v>
      </c>
    </row>
    <row r="254" spans="1:9" ht="23.25" customHeight="1" x14ac:dyDescent="0.55000000000000004">
      <c r="A254" s="47">
        <v>4</v>
      </c>
      <c r="B254" s="46">
        <v>100000133664</v>
      </c>
      <c r="C254" s="7">
        <v>0</v>
      </c>
      <c r="D254" s="7" t="s">
        <v>53</v>
      </c>
      <c r="E254" s="8" t="s">
        <v>54</v>
      </c>
      <c r="F254" s="45">
        <v>32558.14</v>
      </c>
      <c r="G254" s="45">
        <v>-32557.14</v>
      </c>
      <c r="H254" s="53">
        <v>1</v>
      </c>
    </row>
    <row r="255" spans="1:9" ht="23.25" customHeight="1" x14ac:dyDescent="0.55000000000000004">
      <c r="A255" s="47">
        <v>5</v>
      </c>
      <c r="B255" s="46">
        <v>100000133665</v>
      </c>
      <c r="C255" s="7">
        <v>0</v>
      </c>
      <c r="D255" s="7" t="s">
        <v>53</v>
      </c>
      <c r="E255" s="8" t="s">
        <v>54</v>
      </c>
      <c r="F255" s="45">
        <v>32558.14</v>
      </c>
      <c r="G255" s="45">
        <v>-32557.14</v>
      </c>
      <c r="H255" s="53">
        <v>1</v>
      </c>
    </row>
    <row r="256" spans="1:9" ht="23.25" customHeight="1" x14ac:dyDescent="0.55000000000000004">
      <c r="A256" s="47">
        <v>6</v>
      </c>
      <c r="B256" s="46">
        <v>100000133666</v>
      </c>
      <c r="C256" s="7">
        <v>0</v>
      </c>
      <c r="D256" s="7" t="s">
        <v>53</v>
      </c>
      <c r="E256" s="8" t="s">
        <v>54</v>
      </c>
      <c r="F256" s="45">
        <v>32558.14</v>
      </c>
      <c r="G256" s="45">
        <v>-32557.14</v>
      </c>
      <c r="H256" s="53">
        <v>1</v>
      </c>
    </row>
    <row r="257" spans="1:8" ht="23.25" customHeight="1" x14ac:dyDescent="0.55000000000000004">
      <c r="A257" s="47">
        <v>7</v>
      </c>
      <c r="B257" s="46">
        <v>100000133667</v>
      </c>
      <c r="C257" s="7">
        <v>0</v>
      </c>
      <c r="D257" s="7" t="s">
        <v>53</v>
      </c>
      <c r="E257" s="8" t="s">
        <v>54</v>
      </c>
      <c r="F257" s="45">
        <v>32558.14</v>
      </c>
      <c r="G257" s="45">
        <v>-32557.14</v>
      </c>
      <c r="H257" s="53">
        <v>1</v>
      </c>
    </row>
    <row r="258" spans="1:8" ht="23.25" customHeight="1" x14ac:dyDescent="0.55000000000000004">
      <c r="A258" s="47">
        <v>8</v>
      </c>
      <c r="B258" s="46">
        <v>100000133668</v>
      </c>
      <c r="C258" s="7">
        <v>0</v>
      </c>
      <c r="D258" s="7" t="s">
        <v>53</v>
      </c>
      <c r="E258" s="8" t="s">
        <v>54</v>
      </c>
      <c r="F258" s="45">
        <v>65116.28</v>
      </c>
      <c r="G258" s="45">
        <v>-65115.28</v>
      </c>
      <c r="H258" s="53">
        <v>1</v>
      </c>
    </row>
    <row r="259" spans="1:8" ht="23.25" customHeight="1" x14ac:dyDescent="0.55000000000000004">
      <c r="A259" s="47">
        <v>9</v>
      </c>
      <c r="B259" s="46">
        <v>100000133669</v>
      </c>
      <c r="C259" s="7">
        <v>0</v>
      </c>
      <c r="D259" s="7" t="s">
        <v>53</v>
      </c>
      <c r="E259" s="8" t="s">
        <v>54</v>
      </c>
      <c r="F259" s="45">
        <v>32558.14</v>
      </c>
      <c r="G259" s="45">
        <v>-32557.14</v>
      </c>
      <c r="H259" s="53">
        <v>1</v>
      </c>
    </row>
    <row r="260" spans="1:8" ht="23.25" customHeight="1" x14ac:dyDescent="0.55000000000000004">
      <c r="A260" s="47">
        <v>10</v>
      </c>
      <c r="B260" s="46">
        <v>100000133670</v>
      </c>
      <c r="C260" s="7">
        <v>0</v>
      </c>
      <c r="D260" s="7" t="s">
        <v>53</v>
      </c>
      <c r="E260" s="8" t="s">
        <v>54</v>
      </c>
      <c r="F260" s="45">
        <v>32558.14</v>
      </c>
      <c r="G260" s="45">
        <v>-32557.14</v>
      </c>
      <c r="H260" s="53">
        <v>1</v>
      </c>
    </row>
    <row r="261" spans="1:8" ht="23.25" customHeight="1" x14ac:dyDescent="0.55000000000000004">
      <c r="A261" s="47">
        <v>11</v>
      </c>
      <c r="B261" s="46">
        <v>100000133671</v>
      </c>
      <c r="C261" s="7">
        <v>0</v>
      </c>
      <c r="D261" s="7" t="s">
        <v>53</v>
      </c>
      <c r="E261" s="8" t="s">
        <v>54</v>
      </c>
      <c r="F261" s="45">
        <v>32558.14</v>
      </c>
      <c r="G261" s="45">
        <v>-32557.14</v>
      </c>
      <c r="H261" s="53">
        <v>1</v>
      </c>
    </row>
    <row r="262" spans="1:8" ht="23.25" customHeight="1" x14ac:dyDescent="0.55000000000000004">
      <c r="A262" s="47">
        <v>12</v>
      </c>
      <c r="B262" s="46">
        <v>100000133673</v>
      </c>
      <c r="C262" s="7">
        <v>0</v>
      </c>
      <c r="D262" s="7" t="s">
        <v>53</v>
      </c>
      <c r="E262" s="8" t="s">
        <v>54</v>
      </c>
      <c r="F262" s="45">
        <v>65116.28</v>
      </c>
      <c r="G262" s="45">
        <v>-65115.28</v>
      </c>
      <c r="H262" s="53">
        <v>1</v>
      </c>
    </row>
    <row r="263" spans="1:8" ht="23.25" customHeight="1" x14ac:dyDescent="0.55000000000000004">
      <c r="A263" s="47">
        <v>13</v>
      </c>
      <c r="B263" s="46">
        <v>100000133675</v>
      </c>
      <c r="C263" s="7">
        <v>0</v>
      </c>
      <c r="D263" s="7" t="s">
        <v>53</v>
      </c>
      <c r="E263" s="8" t="s">
        <v>54</v>
      </c>
      <c r="F263" s="45">
        <v>32558.14</v>
      </c>
      <c r="G263" s="45">
        <v>-32557.14</v>
      </c>
      <c r="H263" s="53">
        <v>1</v>
      </c>
    </row>
    <row r="264" spans="1:8" ht="23.25" customHeight="1" x14ac:dyDescent="0.55000000000000004">
      <c r="A264" s="47">
        <v>14</v>
      </c>
      <c r="B264" s="46">
        <v>100000134945</v>
      </c>
      <c r="C264" s="7">
        <v>0</v>
      </c>
      <c r="D264" s="7" t="s">
        <v>55</v>
      </c>
      <c r="E264" s="8" t="s">
        <v>56</v>
      </c>
      <c r="F264" s="45">
        <v>31393.75</v>
      </c>
      <c r="G264" s="45">
        <v>-31392.75</v>
      </c>
      <c r="H264" s="53">
        <v>1</v>
      </c>
    </row>
    <row r="265" spans="1:8" ht="23.25" customHeight="1" x14ac:dyDescent="0.55000000000000004">
      <c r="A265" s="47">
        <v>15</v>
      </c>
      <c r="B265" s="46">
        <v>100000134946</v>
      </c>
      <c r="C265" s="7">
        <v>0</v>
      </c>
      <c r="D265" s="7" t="s">
        <v>55</v>
      </c>
      <c r="E265" s="8" t="s">
        <v>57</v>
      </c>
      <c r="F265" s="45">
        <v>31393.75</v>
      </c>
      <c r="G265" s="45">
        <v>-31392.75</v>
      </c>
      <c r="H265" s="53">
        <v>1</v>
      </c>
    </row>
    <row r="266" spans="1:8" ht="23.25" customHeight="1" x14ac:dyDescent="0.55000000000000004">
      <c r="A266" s="47">
        <v>16</v>
      </c>
      <c r="B266" s="46">
        <v>100000134947</v>
      </c>
      <c r="C266" s="7">
        <v>0</v>
      </c>
      <c r="D266" s="7" t="s">
        <v>55</v>
      </c>
      <c r="E266" s="8" t="s">
        <v>58</v>
      </c>
      <c r="F266" s="45">
        <v>31393.75</v>
      </c>
      <c r="G266" s="45">
        <v>-31392.75</v>
      </c>
      <c r="H266" s="53">
        <v>1</v>
      </c>
    </row>
    <row r="267" spans="1:8" ht="23.25" customHeight="1" x14ac:dyDescent="0.55000000000000004">
      <c r="A267" s="47">
        <v>17</v>
      </c>
      <c r="B267" s="46">
        <v>100000134948</v>
      </c>
      <c r="C267" s="7">
        <v>0</v>
      </c>
      <c r="D267" s="7" t="s">
        <v>55</v>
      </c>
      <c r="E267" s="8" t="s">
        <v>59</v>
      </c>
      <c r="F267" s="45">
        <v>31393.75</v>
      </c>
      <c r="G267" s="45">
        <v>-31392.75</v>
      </c>
      <c r="H267" s="53">
        <v>1</v>
      </c>
    </row>
    <row r="268" spans="1:8" ht="23.25" customHeight="1" x14ac:dyDescent="0.55000000000000004">
      <c r="A268" s="47">
        <v>18</v>
      </c>
      <c r="B268" s="46">
        <v>100000134949</v>
      </c>
      <c r="C268" s="7">
        <v>0</v>
      </c>
      <c r="D268" s="7" t="s">
        <v>55</v>
      </c>
      <c r="E268" s="8" t="s">
        <v>60</v>
      </c>
      <c r="F268" s="45">
        <v>31393.75</v>
      </c>
      <c r="G268" s="45">
        <v>-31392.75</v>
      </c>
      <c r="H268" s="53">
        <v>1</v>
      </c>
    </row>
    <row r="269" spans="1:8" ht="23.25" customHeight="1" x14ac:dyDescent="0.55000000000000004">
      <c r="A269" s="47">
        <v>19</v>
      </c>
      <c r="B269" s="46">
        <v>100000134950</v>
      </c>
      <c r="C269" s="7">
        <v>0</v>
      </c>
      <c r="D269" s="7" t="s">
        <v>55</v>
      </c>
      <c r="E269" s="8" t="s">
        <v>61</v>
      </c>
      <c r="F269" s="45">
        <v>31393.75</v>
      </c>
      <c r="G269" s="45">
        <v>-31392.75</v>
      </c>
      <c r="H269" s="53">
        <v>1</v>
      </c>
    </row>
    <row r="270" spans="1:8" ht="23.25" customHeight="1" x14ac:dyDescent="0.55000000000000004">
      <c r="A270" s="47">
        <v>20</v>
      </c>
      <c r="B270" s="46">
        <v>100000134951</v>
      </c>
      <c r="C270" s="7">
        <v>0</v>
      </c>
      <c r="D270" s="7" t="s">
        <v>55</v>
      </c>
      <c r="E270" s="8" t="s">
        <v>62</v>
      </c>
      <c r="F270" s="45">
        <v>31393.75</v>
      </c>
      <c r="G270" s="45">
        <v>-31392.75</v>
      </c>
      <c r="H270" s="53">
        <v>1</v>
      </c>
    </row>
    <row r="271" spans="1:8" ht="23.25" customHeight="1" x14ac:dyDescent="0.55000000000000004">
      <c r="A271" s="47">
        <v>21</v>
      </c>
      <c r="B271" s="46">
        <v>100000134952</v>
      </c>
      <c r="C271" s="7">
        <v>0</v>
      </c>
      <c r="D271" s="7" t="s">
        <v>55</v>
      </c>
      <c r="E271" s="8" t="s">
        <v>63</v>
      </c>
      <c r="F271" s="45">
        <v>31393.75</v>
      </c>
      <c r="G271" s="45">
        <v>-31392.75</v>
      </c>
      <c r="H271" s="53">
        <v>1</v>
      </c>
    </row>
    <row r="272" spans="1:8" ht="23.25" customHeight="1" x14ac:dyDescent="0.55000000000000004">
      <c r="A272" s="47">
        <v>22</v>
      </c>
      <c r="B272" s="46">
        <v>100000138369</v>
      </c>
      <c r="C272" s="7">
        <v>0</v>
      </c>
      <c r="D272" s="7" t="s">
        <v>64</v>
      </c>
      <c r="E272" s="8" t="s">
        <v>65</v>
      </c>
      <c r="F272" s="45">
        <v>307100</v>
      </c>
      <c r="G272" s="45">
        <v>-307099</v>
      </c>
      <c r="H272" s="53">
        <v>1</v>
      </c>
    </row>
    <row r="273" spans="1:9" ht="23.25" customHeight="1" x14ac:dyDescent="0.55000000000000004">
      <c r="A273" s="47">
        <v>23</v>
      </c>
      <c r="B273" s="46">
        <v>100000172548</v>
      </c>
      <c r="C273" s="7">
        <v>0</v>
      </c>
      <c r="D273" s="7" t="s">
        <v>66</v>
      </c>
      <c r="E273" s="8" t="s">
        <v>13</v>
      </c>
      <c r="F273" s="45">
        <v>90000</v>
      </c>
      <c r="G273" s="45">
        <v>-89999</v>
      </c>
      <c r="H273" s="53">
        <v>1</v>
      </c>
    </row>
    <row r="274" spans="1:9" ht="23.25" customHeight="1" x14ac:dyDescent="0.55000000000000004">
      <c r="A274" s="417" t="s">
        <v>14</v>
      </c>
      <c r="B274" s="417"/>
      <c r="C274" s="417"/>
      <c r="D274" s="417"/>
      <c r="E274" s="417"/>
      <c r="F274" s="44">
        <f>SUM(F251:F273)</f>
        <v>1189663.96</v>
      </c>
      <c r="G274" s="44">
        <f>SUM(G251:G273)</f>
        <v>-1189640.96</v>
      </c>
      <c r="H274" s="52">
        <f>SUM(H251:H273)</f>
        <v>23</v>
      </c>
    </row>
    <row r="275" spans="1:9" ht="23.25" customHeight="1" x14ac:dyDescent="0.55000000000000004">
      <c r="A275" s="418" t="s">
        <v>11</v>
      </c>
      <c r="B275" s="418"/>
      <c r="C275" s="418"/>
      <c r="D275" s="418"/>
      <c r="E275" s="418"/>
      <c r="F275" s="43">
        <f>F247+F274</f>
        <v>6238411.96</v>
      </c>
      <c r="G275" s="43">
        <f>G247+G274</f>
        <v>-3102778.9100000011</v>
      </c>
      <c r="H275" s="43">
        <f>H247+H274</f>
        <v>3135633.0499999966</v>
      </c>
      <c r="I275" s="128" t="s">
        <v>1486</v>
      </c>
    </row>
    <row r="276" spans="1:9" ht="23.25" customHeight="1" x14ac:dyDescent="0.55000000000000004">
      <c r="F276" s="39"/>
      <c r="G276" s="39"/>
      <c r="H276" s="39"/>
    </row>
    <row r="277" spans="1:9" ht="23.25" customHeight="1" x14ac:dyDescent="0.55000000000000004">
      <c r="A277" s="60" t="s">
        <v>1064</v>
      </c>
      <c r="B277" s="59"/>
      <c r="C277" s="59"/>
      <c r="D277" s="59"/>
      <c r="E277" s="59"/>
      <c r="F277" s="59"/>
      <c r="G277" s="59"/>
      <c r="H277" s="59"/>
    </row>
    <row r="278" spans="1:9" ht="23.25" customHeight="1" x14ac:dyDescent="0.55000000000000004">
      <c r="A278" s="56" t="s">
        <v>1</v>
      </c>
      <c r="B278" s="55" t="s">
        <v>2</v>
      </c>
      <c r="C278" s="55" t="s">
        <v>3</v>
      </c>
      <c r="D278" s="55" t="s">
        <v>373</v>
      </c>
      <c r="E278" s="55" t="s">
        <v>5</v>
      </c>
      <c r="F278" s="55" t="s">
        <v>34</v>
      </c>
      <c r="G278" s="55" t="s">
        <v>7</v>
      </c>
      <c r="H278" s="54" t="s">
        <v>35</v>
      </c>
    </row>
    <row r="279" spans="1:9" ht="23.25" customHeight="1" x14ac:dyDescent="0.55000000000000004">
      <c r="A279" s="47">
        <v>1</v>
      </c>
      <c r="B279" s="46">
        <v>100000208747</v>
      </c>
      <c r="C279" s="7">
        <v>0</v>
      </c>
      <c r="D279" s="7" t="s">
        <v>98</v>
      </c>
      <c r="E279" s="8" t="s">
        <v>99</v>
      </c>
      <c r="F279" s="45">
        <v>45500</v>
      </c>
      <c r="G279" s="45">
        <v>-30891.23</v>
      </c>
      <c r="H279" s="45">
        <v>14608.77</v>
      </c>
    </row>
    <row r="280" spans="1:9" ht="23.25" customHeight="1" x14ac:dyDescent="0.55000000000000004">
      <c r="A280" s="47">
        <v>2</v>
      </c>
      <c r="B280" s="46">
        <v>100000208748</v>
      </c>
      <c r="C280" s="7">
        <v>0</v>
      </c>
      <c r="D280" s="7" t="s">
        <v>98</v>
      </c>
      <c r="E280" s="8" t="s">
        <v>100</v>
      </c>
      <c r="F280" s="45">
        <v>45500</v>
      </c>
      <c r="G280" s="45">
        <v>-30891.23</v>
      </c>
      <c r="H280" s="45">
        <v>14608.77</v>
      </c>
    </row>
    <row r="281" spans="1:9" ht="23.25" customHeight="1" x14ac:dyDescent="0.55000000000000004">
      <c r="A281" s="47">
        <v>3</v>
      </c>
      <c r="B281" s="46">
        <v>100000208749</v>
      </c>
      <c r="C281" s="7">
        <v>0</v>
      </c>
      <c r="D281" s="7" t="s">
        <v>98</v>
      </c>
      <c r="E281" s="8" t="s">
        <v>101</v>
      </c>
      <c r="F281" s="45">
        <v>45500</v>
      </c>
      <c r="G281" s="45">
        <v>-30891.23</v>
      </c>
      <c r="H281" s="45">
        <v>14608.77</v>
      </c>
    </row>
    <row r="282" spans="1:9" ht="23.25" customHeight="1" x14ac:dyDescent="0.55000000000000004">
      <c r="A282" s="47">
        <v>4</v>
      </c>
      <c r="B282" s="46">
        <v>100000208750</v>
      </c>
      <c r="C282" s="7">
        <v>0</v>
      </c>
      <c r="D282" s="7" t="s">
        <v>98</v>
      </c>
      <c r="E282" s="8" t="s">
        <v>102</v>
      </c>
      <c r="F282" s="45">
        <v>45500</v>
      </c>
      <c r="G282" s="45">
        <v>-30891.23</v>
      </c>
      <c r="H282" s="45">
        <v>14608.77</v>
      </c>
    </row>
    <row r="283" spans="1:9" ht="23.25" customHeight="1" x14ac:dyDescent="0.55000000000000004">
      <c r="A283" s="47">
        <v>5</v>
      </c>
      <c r="B283" s="46">
        <v>100000208751</v>
      </c>
      <c r="C283" s="7">
        <v>0</v>
      </c>
      <c r="D283" s="7" t="s">
        <v>98</v>
      </c>
      <c r="E283" s="8" t="s">
        <v>103</v>
      </c>
      <c r="F283" s="45">
        <v>45500</v>
      </c>
      <c r="G283" s="45">
        <v>-30891.23</v>
      </c>
      <c r="H283" s="45">
        <v>14608.77</v>
      </c>
    </row>
    <row r="284" spans="1:9" ht="23.25" customHeight="1" x14ac:dyDescent="0.55000000000000004">
      <c r="A284" s="47">
        <v>6</v>
      </c>
      <c r="B284" s="46">
        <v>100000208752</v>
      </c>
      <c r="C284" s="7">
        <v>0</v>
      </c>
      <c r="D284" s="7" t="s">
        <v>98</v>
      </c>
      <c r="E284" s="8" t="s">
        <v>104</v>
      </c>
      <c r="F284" s="45">
        <v>45500</v>
      </c>
      <c r="G284" s="45">
        <v>-30891.23</v>
      </c>
      <c r="H284" s="45">
        <v>14608.77</v>
      </c>
    </row>
    <row r="285" spans="1:9" ht="23.25" customHeight="1" x14ac:dyDescent="0.55000000000000004">
      <c r="A285" s="47">
        <v>7</v>
      </c>
      <c r="B285" s="46">
        <v>100000208753</v>
      </c>
      <c r="C285" s="7">
        <v>0</v>
      </c>
      <c r="D285" s="7" t="s">
        <v>98</v>
      </c>
      <c r="E285" s="8" t="s">
        <v>105</v>
      </c>
      <c r="F285" s="45">
        <v>45500</v>
      </c>
      <c r="G285" s="45">
        <v>-30891.23</v>
      </c>
      <c r="H285" s="45">
        <v>14608.77</v>
      </c>
    </row>
    <row r="286" spans="1:9" ht="23.25" customHeight="1" x14ac:dyDescent="0.55000000000000004">
      <c r="A286" s="47">
        <v>8</v>
      </c>
      <c r="B286" s="46">
        <v>100000208754</v>
      </c>
      <c r="C286" s="7">
        <v>0</v>
      </c>
      <c r="D286" s="7" t="s">
        <v>98</v>
      </c>
      <c r="E286" s="8" t="s">
        <v>106</v>
      </c>
      <c r="F286" s="45">
        <v>45500</v>
      </c>
      <c r="G286" s="45">
        <v>-30891.23</v>
      </c>
      <c r="H286" s="45">
        <v>14608.77</v>
      </c>
    </row>
    <row r="287" spans="1:9" ht="23.25" customHeight="1" x14ac:dyDescent="0.55000000000000004">
      <c r="A287" s="47">
        <v>9</v>
      </c>
      <c r="B287" s="46">
        <v>100000208755</v>
      </c>
      <c r="C287" s="7">
        <v>0</v>
      </c>
      <c r="D287" s="7" t="s">
        <v>98</v>
      </c>
      <c r="E287" s="8" t="s">
        <v>107</v>
      </c>
      <c r="F287" s="45">
        <v>45500</v>
      </c>
      <c r="G287" s="45">
        <v>-30891.23</v>
      </c>
      <c r="H287" s="45">
        <v>14608.77</v>
      </c>
    </row>
    <row r="288" spans="1:9" ht="23.25" customHeight="1" x14ac:dyDescent="0.55000000000000004">
      <c r="A288" s="47">
        <v>10</v>
      </c>
      <c r="B288" s="46">
        <v>100000208756</v>
      </c>
      <c r="C288" s="7">
        <v>0</v>
      </c>
      <c r="D288" s="7" t="s">
        <v>98</v>
      </c>
      <c r="E288" s="8" t="s">
        <v>108</v>
      </c>
      <c r="F288" s="45">
        <v>45500</v>
      </c>
      <c r="G288" s="45">
        <v>-30891.23</v>
      </c>
      <c r="H288" s="45">
        <v>14608.77</v>
      </c>
    </row>
    <row r="289" spans="1:8" ht="23.25" customHeight="1" x14ac:dyDescent="0.55000000000000004">
      <c r="A289" s="47">
        <v>11</v>
      </c>
      <c r="B289" s="46">
        <v>100000299279</v>
      </c>
      <c r="C289" s="7">
        <v>0</v>
      </c>
      <c r="D289" s="7" t="s">
        <v>25</v>
      </c>
      <c r="E289" s="8" t="s">
        <v>111</v>
      </c>
      <c r="F289" s="45">
        <v>720000</v>
      </c>
      <c r="G289" s="45">
        <v>-692922.93</v>
      </c>
      <c r="H289" s="45">
        <v>27077.07</v>
      </c>
    </row>
    <row r="290" spans="1:8" ht="23.25" customHeight="1" x14ac:dyDescent="0.55000000000000004">
      <c r="A290" s="47">
        <v>12</v>
      </c>
      <c r="B290" s="46">
        <v>100000299280</v>
      </c>
      <c r="C290" s="7">
        <v>0</v>
      </c>
      <c r="D290" s="7" t="s">
        <v>25</v>
      </c>
      <c r="E290" s="8" t="s">
        <v>111</v>
      </c>
      <c r="F290" s="45">
        <v>720000</v>
      </c>
      <c r="G290" s="45">
        <v>-692922.93</v>
      </c>
      <c r="H290" s="45">
        <v>27077.07</v>
      </c>
    </row>
    <row r="291" spans="1:8" ht="23.25" customHeight="1" x14ac:dyDescent="0.55000000000000004">
      <c r="A291" s="47">
        <v>13</v>
      </c>
      <c r="B291" s="46">
        <v>100000299560</v>
      </c>
      <c r="C291" s="7">
        <v>0</v>
      </c>
      <c r="D291" s="7" t="s">
        <v>25</v>
      </c>
      <c r="E291" s="8" t="s">
        <v>112</v>
      </c>
      <c r="F291" s="45">
        <v>705000</v>
      </c>
      <c r="G291" s="45">
        <v>-503730.87</v>
      </c>
      <c r="H291" s="45">
        <v>201269.13</v>
      </c>
    </row>
    <row r="292" spans="1:8" ht="23.25" customHeight="1" x14ac:dyDescent="0.55000000000000004">
      <c r="A292" s="47">
        <v>14</v>
      </c>
      <c r="B292" s="46">
        <v>100000299561</v>
      </c>
      <c r="C292" s="7">
        <v>0</v>
      </c>
      <c r="D292" s="7" t="s">
        <v>25</v>
      </c>
      <c r="E292" s="8" t="s">
        <v>112</v>
      </c>
      <c r="F292" s="45">
        <v>705000</v>
      </c>
      <c r="G292" s="45">
        <v>-503730.87</v>
      </c>
      <c r="H292" s="45">
        <v>201269.13</v>
      </c>
    </row>
    <row r="293" spans="1:8" ht="23.25" customHeight="1" x14ac:dyDescent="0.55000000000000004">
      <c r="A293" s="47">
        <v>15</v>
      </c>
      <c r="B293" s="46">
        <v>100000299562</v>
      </c>
      <c r="C293" s="7">
        <v>0</v>
      </c>
      <c r="D293" s="7" t="s">
        <v>25</v>
      </c>
      <c r="E293" s="8" t="s">
        <v>112</v>
      </c>
      <c r="F293" s="45">
        <v>705000</v>
      </c>
      <c r="G293" s="45">
        <v>-503730.87</v>
      </c>
      <c r="H293" s="45">
        <v>201269.13</v>
      </c>
    </row>
    <row r="294" spans="1:8" ht="23.25" customHeight="1" x14ac:dyDescent="0.55000000000000004">
      <c r="A294" s="416" t="s">
        <v>1064</v>
      </c>
      <c r="B294" s="416"/>
      <c r="C294" s="416"/>
      <c r="D294" s="416"/>
      <c r="E294" s="416"/>
      <c r="F294" s="44">
        <f>SUM(F279:F293)</f>
        <v>4010000</v>
      </c>
      <c r="G294" s="44">
        <f>SUM(G279:G293)</f>
        <v>-3205950.7700000005</v>
      </c>
      <c r="H294" s="44">
        <f>SUM(H279:H293)</f>
        <v>804049.2300000001</v>
      </c>
    </row>
    <row r="296" spans="1:8" ht="23.25" customHeight="1" x14ac:dyDescent="0.55000000000000004">
      <c r="A296" s="60" t="s">
        <v>16</v>
      </c>
      <c r="B296" s="59"/>
      <c r="C296" s="59"/>
      <c r="D296" s="59"/>
      <c r="E296" s="59"/>
      <c r="F296" s="59"/>
      <c r="G296" s="59"/>
      <c r="H296" s="59"/>
    </row>
    <row r="297" spans="1:8" ht="23.25" customHeight="1" x14ac:dyDescent="0.55000000000000004">
      <c r="A297" s="56" t="s">
        <v>1</v>
      </c>
      <c r="B297" s="55" t="s">
        <v>2</v>
      </c>
      <c r="C297" s="55" t="s">
        <v>3</v>
      </c>
      <c r="D297" s="55" t="s">
        <v>373</v>
      </c>
      <c r="E297" s="55" t="s">
        <v>5</v>
      </c>
      <c r="F297" s="55" t="s">
        <v>34</v>
      </c>
      <c r="G297" s="55" t="s">
        <v>7</v>
      </c>
      <c r="H297" s="54" t="s">
        <v>35</v>
      </c>
    </row>
    <row r="298" spans="1:8" ht="23.25" customHeight="1" x14ac:dyDescent="0.55000000000000004">
      <c r="A298" s="47">
        <v>1</v>
      </c>
      <c r="B298" s="46">
        <v>100000112758</v>
      </c>
      <c r="C298" s="7">
        <v>0</v>
      </c>
      <c r="D298" s="7" t="s">
        <v>37</v>
      </c>
      <c r="E298" s="8" t="s">
        <v>95</v>
      </c>
      <c r="F298" s="45">
        <v>539815</v>
      </c>
      <c r="G298" s="45">
        <v>-539814</v>
      </c>
      <c r="H298" s="53">
        <v>1</v>
      </c>
    </row>
    <row r="299" spans="1:8" ht="23.25" customHeight="1" x14ac:dyDescent="0.55000000000000004">
      <c r="A299" s="47">
        <v>2</v>
      </c>
      <c r="B299" s="46">
        <v>100000112759</v>
      </c>
      <c r="C299" s="7">
        <v>0</v>
      </c>
      <c r="D299" s="7" t="s">
        <v>37</v>
      </c>
      <c r="E299" s="8" t="s">
        <v>96</v>
      </c>
      <c r="F299" s="45">
        <v>36915</v>
      </c>
      <c r="G299" s="45">
        <v>-36914</v>
      </c>
      <c r="H299" s="53">
        <v>1</v>
      </c>
    </row>
    <row r="300" spans="1:8" ht="23.25" customHeight="1" x14ac:dyDescent="0.55000000000000004">
      <c r="A300" s="47">
        <v>3</v>
      </c>
      <c r="B300" s="46">
        <v>100000112761</v>
      </c>
      <c r="C300" s="7">
        <v>0</v>
      </c>
      <c r="D300" s="7" t="s">
        <v>37</v>
      </c>
      <c r="E300" s="8" t="s">
        <v>97</v>
      </c>
      <c r="F300" s="45">
        <v>803271.03</v>
      </c>
      <c r="G300" s="45">
        <v>-803270.03</v>
      </c>
      <c r="H300" s="53">
        <v>1</v>
      </c>
    </row>
    <row r="301" spans="1:8" ht="23.25" customHeight="1" x14ac:dyDescent="0.55000000000000004">
      <c r="A301" s="47">
        <v>4</v>
      </c>
      <c r="B301" s="46">
        <v>100000231590</v>
      </c>
      <c r="C301" s="7">
        <v>0</v>
      </c>
      <c r="D301" s="7" t="s">
        <v>109</v>
      </c>
      <c r="E301" s="8" t="s">
        <v>110</v>
      </c>
      <c r="F301" s="45">
        <v>720000</v>
      </c>
      <c r="G301" s="45">
        <v>-719999</v>
      </c>
      <c r="H301" s="53">
        <v>1</v>
      </c>
    </row>
    <row r="302" spans="1:8" ht="23.25" customHeight="1" x14ac:dyDescent="0.55000000000000004">
      <c r="A302" s="47">
        <v>5</v>
      </c>
      <c r="B302" s="46">
        <v>100000231613</v>
      </c>
      <c r="C302" s="7">
        <v>0</v>
      </c>
      <c r="D302" s="7" t="s">
        <v>109</v>
      </c>
      <c r="E302" s="8" t="s">
        <v>110</v>
      </c>
      <c r="F302" s="45">
        <v>799032.26</v>
      </c>
      <c r="G302" s="45">
        <v>-799031.26</v>
      </c>
      <c r="H302" s="53">
        <v>1</v>
      </c>
    </row>
    <row r="303" spans="1:8" ht="23.25" customHeight="1" x14ac:dyDescent="0.55000000000000004">
      <c r="A303" s="47">
        <v>6</v>
      </c>
      <c r="B303" s="46">
        <v>100000231614</v>
      </c>
      <c r="C303" s="7">
        <v>0</v>
      </c>
      <c r="D303" s="7" t="s">
        <v>109</v>
      </c>
      <c r="E303" s="8" t="s">
        <v>110</v>
      </c>
      <c r="F303" s="45">
        <v>799032.26</v>
      </c>
      <c r="G303" s="45">
        <v>-799031.26</v>
      </c>
      <c r="H303" s="53">
        <v>1</v>
      </c>
    </row>
    <row r="304" spans="1:8" ht="23.25" customHeight="1" x14ac:dyDescent="0.55000000000000004">
      <c r="A304" s="47">
        <v>7</v>
      </c>
      <c r="B304" s="46">
        <v>100000231615</v>
      </c>
      <c r="C304" s="7">
        <v>0</v>
      </c>
      <c r="D304" s="7" t="s">
        <v>109</v>
      </c>
      <c r="E304" s="8" t="s">
        <v>110</v>
      </c>
      <c r="F304" s="45">
        <v>799032.26</v>
      </c>
      <c r="G304" s="45">
        <v>-799031.26</v>
      </c>
      <c r="H304" s="53">
        <v>1</v>
      </c>
    </row>
    <row r="305" spans="1:9" ht="23.25" customHeight="1" x14ac:dyDescent="0.55000000000000004">
      <c r="A305" s="47">
        <v>8</v>
      </c>
      <c r="B305" s="46">
        <v>100000231616</v>
      </c>
      <c r="C305" s="7">
        <v>0</v>
      </c>
      <c r="D305" s="7" t="s">
        <v>109</v>
      </c>
      <c r="E305" s="8" t="s">
        <v>110</v>
      </c>
      <c r="F305" s="45">
        <v>799032.26</v>
      </c>
      <c r="G305" s="45">
        <v>-799031.26</v>
      </c>
      <c r="H305" s="53">
        <v>1</v>
      </c>
    </row>
    <row r="306" spans="1:9" ht="23.25" customHeight="1" x14ac:dyDescent="0.55000000000000004">
      <c r="A306" s="416" t="s">
        <v>16</v>
      </c>
      <c r="B306" s="416"/>
      <c r="C306" s="416"/>
      <c r="D306" s="416"/>
      <c r="E306" s="416"/>
      <c r="F306" s="44">
        <f>SUM(F298:F305)</f>
        <v>5296130.0699999994</v>
      </c>
      <c r="G306" s="44">
        <f>SUM(G298:G305)</f>
        <v>-5296122.0699999994</v>
      </c>
      <c r="H306" s="44">
        <f>SUM(H298:H305)</f>
        <v>8</v>
      </c>
    </row>
    <row r="307" spans="1:9" ht="23.25" customHeight="1" x14ac:dyDescent="0.55000000000000004">
      <c r="A307" s="403" t="s">
        <v>15</v>
      </c>
      <c r="B307" s="404"/>
      <c r="C307" s="404"/>
      <c r="D307" s="404"/>
      <c r="E307" s="405"/>
      <c r="F307" s="43">
        <f>F294+F306</f>
        <v>9306130.0700000003</v>
      </c>
      <c r="G307" s="43">
        <f>G294+G306</f>
        <v>-8502072.8399999999</v>
      </c>
      <c r="H307" s="43">
        <f>H294+H306</f>
        <v>804057.2300000001</v>
      </c>
      <c r="I307" s="128" t="s">
        <v>1486</v>
      </c>
    </row>
    <row r="308" spans="1:9" ht="23.25" customHeight="1" x14ac:dyDescent="0.55000000000000004">
      <c r="F308" s="39"/>
      <c r="G308" s="39"/>
      <c r="H308" s="39"/>
    </row>
    <row r="309" spans="1:9" ht="23.25" customHeight="1" x14ac:dyDescent="0.55000000000000004">
      <c r="A309" s="60" t="s">
        <v>17</v>
      </c>
      <c r="B309" s="59"/>
      <c r="C309" s="59"/>
      <c r="D309" s="59"/>
      <c r="E309" s="59"/>
      <c r="F309" s="59"/>
      <c r="G309" s="59"/>
      <c r="H309" s="59"/>
    </row>
    <row r="310" spans="1:9" ht="23.25" customHeight="1" x14ac:dyDescent="0.55000000000000004">
      <c r="A310" s="56" t="s">
        <v>1</v>
      </c>
      <c r="B310" s="55" t="s">
        <v>2</v>
      </c>
      <c r="C310" s="55" t="s">
        <v>3</v>
      </c>
      <c r="D310" s="55" t="s">
        <v>373</v>
      </c>
      <c r="E310" s="55" t="s">
        <v>5</v>
      </c>
      <c r="F310" s="55" t="s">
        <v>34</v>
      </c>
      <c r="G310" s="55" t="s">
        <v>7</v>
      </c>
      <c r="H310" s="54" t="s">
        <v>35</v>
      </c>
    </row>
    <row r="311" spans="1:9" ht="23.25" customHeight="1" x14ac:dyDescent="0.55000000000000004">
      <c r="A311" s="47">
        <v>1</v>
      </c>
      <c r="B311" s="46">
        <v>100000289364</v>
      </c>
      <c r="C311" s="7">
        <v>0</v>
      </c>
      <c r="D311" s="7" t="s">
        <v>18</v>
      </c>
      <c r="E311" s="8" t="s">
        <v>19</v>
      </c>
      <c r="F311" s="45">
        <v>88810</v>
      </c>
      <c r="G311" s="45">
        <v>-66668.33</v>
      </c>
      <c r="H311" s="45">
        <v>22141.67</v>
      </c>
    </row>
    <row r="312" spans="1:9" ht="23.25" customHeight="1" x14ac:dyDescent="0.55000000000000004">
      <c r="A312" s="47">
        <v>2</v>
      </c>
      <c r="B312" s="46">
        <v>100000289365</v>
      </c>
      <c r="C312" s="7">
        <v>0</v>
      </c>
      <c r="D312" s="7" t="s">
        <v>18</v>
      </c>
      <c r="E312" s="8" t="s">
        <v>19</v>
      </c>
      <c r="F312" s="45">
        <v>88810</v>
      </c>
      <c r="G312" s="45">
        <v>-66668.33</v>
      </c>
      <c r="H312" s="45">
        <v>22141.67</v>
      </c>
    </row>
    <row r="313" spans="1:9" ht="23.25" customHeight="1" x14ac:dyDescent="0.55000000000000004">
      <c r="A313" s="47">
        <v>3</v>
      </c>
      <c r="B313" s="46">
        <v>100000289366</v>
      </c>
      <c r="C313" s="7">
        <v>0</v>
      </c>
      <c r="D313" s="7" t="s">
        <v>18</v>
      </c>
      <c r="E313" s="8" t="s">
        <v>19</v>
      </c>
      <c r="F313" s="45">
        <v>88810</v>
      </c>
      <c r="G313" s="45">
        <v>-66668.33</v>
      </c>
      <c r="H313" s="45">
        <v>22141.67</v>
      </c>
    </row>
    <row r="314" spans="1:9" ht="23.25" customHeight="1" x14ac:dyDescent="0.55000000000000004">
      <c r="A314" s="47">
        <v>4</v>
      </c>
      <c r="B314" s="46">
        <v>100000289367</v>
      </c>
      <c r="C314" s="7">
        <v>0</v>
      </c>
      <c r="D314" s="7" t="s">
        <v>18</v>
      </c>
      <c r="E314" s="8" t="s">
        <v>19</v>
      </c>
      <c r="F314" s="45">
        <v>88810</v>
      </c>
      <c r="G314" s="45">
        <v>-66668.33</v>
      </c>
      <c r="H314" s="45">
        <v>22141.67</v>
      </c>
    </row>
    <row r="315" spans="1:9" ht="23.25" customHeight="1" x14ac:dyDescent="0.55000000000000004">
      <c r="A315" s="47">
        <v>5</v>
      </c>
      <c r="B315" s="46">
        <v>100000289368</v>
      </c>
      <c r="C315" s="7">
        <v>0</v>
      </c>
      <c r="D315" s="7" t="s">
        <v>18</v>
      </c>
      <c r="E315" s="8" t="s">
        <v>19</v>
      </c>
      <c r="F315" s="45">
        <v>88810</v>
      </c>
      <c r="G315" s="45">
        <v>-66668.33</v>
      </c>
      <c r="H315" s="45">
        <v>22141.67</v>
      </c>
    </row>
    <row r="316" spans="1:9" ht="23.25" customHeight="1" x14ac:dyDescent="0.55000000000000004">
      <c r="A316" s="47">
        <v>6</v>
      </c>
      <c r="B316" s="46">
        <v>100000289369</v>
      </c>
      <c r="C316" s="7">
        <v>0</v>
      </c>
      <c r="D316" s="7" t="s">
        <v>18</v>
      </c>
      <c r="E316" s="8" t="s">
        <v>19</v>
      </c>
      <c r="F316" s="45">
        <v>88810</v>
      </c>
      <c r="G316" s="45">
        <v>-66668.33</v>
      </c>
      <c r="H316" s="45">
        <v>22141.67</v>
      </c>
    </row>
    <row r="317" spans="1:9" ht="23.25" customHeight="1" x14ac:dyDescent="0.55000000000000004">
      <c r="A317" s="47">
        <v>7</v>
      </c>
      <c r="B317" s="46">
        <v>100000289370</v>
      </c>
      <c r="C317" s="7">
        <v>0</v>
      </c>
      <c r="D317" s="7" t="s">
        <v>18</v>
      </c>
      <c r="E317" s="8" t="s">
        <v>19</v>
      </c>
      <c r="F317" s="45">
        <v>88810</v>
      </c>
      <c r="G317" s="45">
        <v>-66668.33</v>
      </c>
      <c r="H317" s="45">
        <v>22141.67</v>
      </c>
    </row>
    <row r="318" spans="1:9" ht="23.25" customHeight="1" x14ac:dyDescent="0.55000000000000004">
      <c r="A318" s="47">
        <v>8</v>
      </c>
      <c r="B318" s="46">
        <v>100000289371</v>
      </c>
      <c r="C318" s="7">
        <v>0</v>
      </c>
      <c r="D318" s="7" t="s">
        <v>18</v>
      </c>
      <c r="E318" s="8" t="s">
        <v>19</v>
      </c>
      <c r="F318" s="45">
        <v>88810</v>
      </c>
      <c r="G318" s="45">
        <v>-66668.33</v>
      </c>
      <c r="H318" s="45">
        <v>22141.67</v>
      </c>
    </row>
    <row r="319" spans="1:9" ht="23.25" customHeight="1" x14ac:dyDescent="0.55000000000000004">
      <c r="A319" s="47">
        <v>9</v>
      </c>
      <c r="B319" s="46">
        <v>100000289372</v>
      </c>
      <c r="C319" s="7">
        <v>0</v>
      </c>
      <c r="D319" s="7" t="s">
        <v>18</v>
      </c>
      <c r="E319" s="8" t="s">
        <v>19</v>
      </c>
      <c r="F319" s="45">
        <v>88810</v>
      </c>
      <c r="G319" s="45">
        <v>-66668.33</v>
      </c>
      <c r="H319" s="45">
        <v>22141.67</v>
      </c>
    </row>
    <row r="320" spans="1:9" ht="23.25" customHeight="1" x14ac:dyDescent="0.55000000000000004">
      <c r="A320" s="47">
        <v>10</v>
      </c>
      <c r="B320" s="46">
        <v>100000460466</v>
      </c>
      <c r="C320" s="7">
        <v>0</v>
      </c>
      <c r="D320" s="7" t="s">
        <v>1061</v>
      </c>
      <c r="E320" s="8" t="s">
        <v>1063</v>
      </c>
      <c r="F320" s="45">
        <v>42660</v>
      </c>
      <c r="G320" s="8">
        <v>-9443.6299999999992</v>
      </c>
      <c r="H320" s="45">
        <v>33216.370000000003</v>
      </c>
    </row>
    <row r="321" spans="1:8" ht="23.25" customHeight="1" x14ac:dyDescent="0.55000000000000004">
      <c r="A321" s="47">
        <v>11</v>
      </c>
      <c r="B321" s="46">
        <v>100000468631</v>
      </c>
      <c r="C321" s="7">
        <v>0</v>
      </c>
      <c r="D321" s="7" t="s">
        <v>942</v>
      </c>
      <c r="E321" s="8" t="s">
        <v>1062</v>
      </c>
      <c r="F321" s="45">
        <v>18700</v>
      </c>
      <c r="G321" s="8">
        <v>-5830.3</v>
      </c>
      <c r="H321" s="45">
        <v>12869.7</v>
      </c>
    </row>
    <row r="322" spans="1:8" ht="23.25" customHeight="1" x14ac:dyDescent="0.55000000000000004">
      <c r="A322" s="47">
        <v>12</v>
      </c>
      <c r="B322" s="46">
        <v>100000476417</v>
      </c>
      <c r="C322" s="7">
        <v>0</v>
      </c>
      <c r="D322" s="7" t="s">
        <v>1679</v>
      </c>
      <c r="E322" s="8" t="s">
        <v>1680</v>
      </c>
      <c r="F322" s="45">
        <v>70500</v>
      </c>
      <c r="G322" s="8">
        <v>-12404.92</v>
      </c>
      <c r="H322" s="45">
        <v>58095.08</v>
      </c>
    </row>
    <row r="323" spans="1:8" ht="23.25" customHeight="1" x14ac:dyDescent="0.55000000000000004">
      <c r="A323" s="47">
        <v>13</v>
      </c>
      <c r="B323" s="46">
        <v>100000476454</v>
      </c>
      <c r="C323" s="7">
        <v>0</v>
      </c>
      <c r="D323" s="7" t="s">
        <v>1679</v>
      </c>
      <c r="E323" s="8" t="s">
        <v>1681</v>
      </c>
      <c r="F323" s="45">
        <v>5800</v>
      </c>
      <c r="G323" s="8">
        <v>-1020.55</v>
      </c>
      <c r="H323" s="45">
        <v>4779.45</v>
      </c>
    </row>
    <row r="324" spans="1:8" ht="23.25" customHeight="1" x14ac:dyDescent="0.55000000000000004">
      <c r="A324" s="47">
        <v>14</v>
      </c>
      <c r="B324" s="46">
        <v>100000482564</v>
      </c>
      <c r="C324" s="7">
        <v>0</v>
      </c>
      <c r="D324" s="7" t="s">
        <v>1644</v>
      </c>
      <c r="E324" s="8" t="s">
        <v>1682</v>
      </c>
      <c r="F324" s="45">
        <v>12000</v>
      </c>
      <c r="G324" s="8">
        <v>-1606.56</v>
      </c>
      <c r="H324" s="45">
        <v>10393.44</v>
      </c>
    </row>
    <row r="325" spans="1:8" ht="23.25" customHeight="1" x14ac:dyDescent="0.55000000000000004">
      <c r="A325" s="47">
        <v>15</v>
      </c>
      <c r="B325" s="46">
        <v>100000482601</v>
      </c>
      <c r="C325" s="7">
        <v>0</v>
      </c>
      <c r="D325" s="7" t="s">
        <v>1644</v>
      </c>
      <c r="E325" s="8" t="s">
        <v>1683</v>
      </c>
      <c r="F325" s="45">
        <v>12000</v>
      </c>
      <c r="G325" s="8">
        <v>-1606.56</v>
      </c>
      <c r="H325" s="45">
        <v>10393.44</v>
      </c>
    </row>
    <row r="326" spans="1:8" ht="23.25" customHeight="1" x14ac:dyDescent="0.55000000000000004">
      <c r="A326" s="47">
        <v>16</v>
      </c>
      <c r="B326" s="46">
        <v>100000482619</v>
      </c>
      <c r="C326" s="7">
        <v>0</v>
      </c>
      <c r="D326" s="7" t="s">
        <v>1644</v>
      </c>
      <c r="E326" s="8" t="s">
        <v>1684</v>
      </c>
      <c r="F326" s="45">
        <v>12000</v>
      </c>
      <c r="G326" s="8">
        <v>-1606.56</v>
      </c>
      <c r="H326" s="45">
        <v>10393.44</v>
      </c>
    </row>
    <row r="327" spans="1:8" ht="23.25" customHeight="1" x14ac:dyDescent="0.55000000000000004">
      <c r="A327" s="47">
        <v>17</v>
      </c>
      <c r="B327" s="46">
        <v>100000557593</v>
      </c>
      <c r="C327" s="7">
        <v>0</v>
      </c>
      <c r="D327" s="7" t="s">
        <v>1499</v>
      </c>
      <c r="E327" s="8" t="s">
        <v>1535</v>
      </c>
      <c r="F327" s="45">
        <v>490060</v>
      </c>
      <c r="G327" s="8">
        <v>-48424.4</v>
      </c>
      <c r="H327" s="45">
        <v>441635.6</v>
      </c>
    </row>
    <row r="328" spans="1:8" ht="23.25" customHeight="1" x14ac:dyDescent="0.55000000000000004">
      <c r="A328" s="47">
        <v>18</v>
      </c>
      <c r="B328" s="46">
        <v>100000557594</v>
      </c>
      <c r="C328" s="7">
        <v>0</v>
      </c>
      <c r="D328" s="7" t="s">
        <v>1499</v>
      </c>
      <c r="E328" s="8" t="s">
        <v>1536</v>
      </c>
      <c r="F328" s="45">
        <v>716793</v>
      </c>
      <c r="G328" s="8">
        <v>-70828.600000000006</v>
      </c>
      <c r="H328" s="45">
        <v>645964.4</v>
      </c>
    </row>
    <row r="329" spans="1:8" ht="23.25" customHeight="1" x14ac:dyDescent="0.55000000000000004">
      <c r="A329" s="47">
        <v>19</v>
      </c>
      <c r="B329" s="46">
        <v>100000557596</v>
      </c>
      <c r="C329" s="7">
        <v>0</v>
      </c>
      <c r="D329" s="7" t="s">
        <v>1499</v>
      </c>
      <c r="E329" s="8" t="s">
        <v>1535</v>
      </c>
      <c r="F329" s="45">
        <v>392048</v>
      </c>
      <c r="G329" s="8">
        <v>-38739.519999999997</v>
      </c>
      <c r="H329" s="45">
        <v>353308.48</v>
      </c>
    </row>
    <row r="330" spans="1:8" ht="23.25" customHeight="1" x14ac:dyDescent="0.55000000000000004">
      <c r="A330" s="47">
        <v>20</v>
      </c>
      <c r="B330" s="46">
        <v>100000557597</v>
      </c>
      <c r="C330" s="7">
        <v>0</v>
      </c>
      <c r="D330" s="7" t="s">
        <v>1499</v>
      </c>
      <c r="E330" s="8" t="s">
        <v>1536</v>
      </c>
      <c r="F330" s="45">
        <v>215037.9</v>
      </c>
      <c r="G330" s="8">
        <v>-21248.58</v>
      </c>
      <c r="H330" s="45">
        <v>193789.32</v>
      </c>
    </row>
    <row r="331" spans="1:8" ht="23.25" customHeight="1" x14ac:dyDescent="0.55000000000000004">
      <c r="A331" s="47">
        <v>21</v>
      </c>
      <c r="B331" s="46">
        <v>100000557599</v>
      </c>
      <c r="C331" s="7">
        <v>0</v>
      </c>
      <c r="D331" s="7" t="s">
        <v>1499</v>
      </c>
      <c r="E331" s="8" t="s">
        <v>1535</v>
      </c>
      <c r="F331" s="45">
        <v>392048</v>
      </c>
      <c r="G331" s="8">
        <v>-38739.519999999997</v>
      </c>
      <c r="H331" s="45">
        <v>353308.48</v>
      </c>
    </row>
    <row r="332" spans="1:8" ht="23.25" customHeight="1" x14ac:dyDescent="0.55000000000000004">
      <c r="A332" s="47">
        <v>22</v>
      </c>
      <c r="B332" s="46">
        <v>100000557600</v>
      </c>
      <c r="C332" s="7">
        <v>0</v>
      </c>
      <c r="D332" s="7" t="s">
        <v>1499</v>
      </c>
      <c r="E332" s="8" t="s">
        <v>1536</v>
      </c>
      <c r="F332" s="45">
        <v>430075.8</v>
      </c>
      <c r="G332" s="8">
        <v>-42497.16</v>
      </c>
      <c r="H332" s="45">
        <v>387578.64</v>
      </c>
    </row>
    <row r="333" spans="1:8" ht="23.25" customHeight="1" x14ac:dyDescent="0.55000000000000004">
      <c r="A333" s="416" t="s">
        <v>17</v>
      </c>
      <c r="B333" s="416"/>
      <c r="C333" s="416"/>
      <c r="D333" s="416"/>
      <c r="E333" s="416"/>
      <c r="F333" s="44">
        <f>SUM(F311:F332)</f>
        <v>3609012.6999999997</v>
      </c>
      <c r="G333" s="44">
        <f>SUM(G311:G332)</f>
        <v>-894011.83000000031</v>
      </c>
      <c r="H333" s="44">
        <f>SUM(H311:H332)</f>
        <v>2715000.8700000006</v>
      </c>
    </row>
    <row r="335" spans="1:8" ht="23.25" customHeight="1" x14ac:dyDescent="0.55000000000000004">
      <c r="A335" s="60" t="s">
        <v>20</v>
      </c>
      <c r="B335" s="59"/>
      <c r="C335" s="59"/>
      <c r="D335" s="59"/>
      <c r="E335" s="59"/>
      <c r="F335" s="59"/>
      <c r="G335" s="59"/>
      <c r="H335" s="59"/>
    </row>
    <row r="336" spans="1:8" ht="23.25" customHeight="1" x14ac:dyDescent="0.55000000000000004">
      <c r="A336" s="56" t="s">
        <v>1</v>
      </c>
      <c r="B336" s="55" t="s">
        <v>2</v>
      </c>
      <c r="C336" s="55" t="s">
        <v>3</v>
      </c>
      <c r="D336" s="55" t="s">
        <v>373</v>
      </c>
      <c r="E336" s="55" t="s">
        <v>5</v>
      </c>
      <c r="F336" s="55" t="s">
        <v>34</v>
      </c>
      <c r="G336" s="55" t="s">
        <v>7</v>
      </c>
      <c r="H336" s="54" t="s">
        <v>35</v>
      </c>
    </row>
    <row r="337" spans="1:9" ht="23.25" customHeight="1" x14ac:dyDescent="0.55000000000000004">
      <c r="A337" s="47">
        <v>1</v>
      </c>
      <c r="B337" s="46">
        <v>100000112763</v>
      </c>
      <c r="C337" s="7">
        <v>0</v>
      </c>
      <c r="D337" s="7" t="s">
        <v>37</v>
      </c>
      <c r="E337" s="8" t="s">
        <v>113</v>
      </c>
      <c r="F337" s="45">
        <v>53500</v>
      </c>
      <c r="G337" s="45">
        <v>-53499</v>
      </c>
      <c r="H337" s="53">
        <v>1</v>
      </c>
    </row>
    <row r="338" spans="1:9" ht="23.25" customHeight="1" x14ac:dyDescent="0.55000000000000004">
      <c r="A338" s="47">
        <v>2</v>
      </c>
      <c r="B338" s="46">
        <v>100000112764</v>
      </c>
      <c r="C338" s="7">
        <v>0</v>
      </c>
      <c r="D338" s="7" t="s">
        <v>37</v>
      </c>
      <c r="E338" s="8" t="s">
        <v>114</v>
      </c>
      <c r="F338" s="45">
        <v>5671</v>
      </c>
      <c r="G338" s="45">
        <v>-5670</v>
      </c>
      <c r="H338" s="53">
        <v>1</v>
      </c>
    </row>
    <row r="339" spans="1:9" ht="23.25" customHeight="1" x14ac:dyDescent="0.55000000000000004">
      <c r="A339" s="47">
        <v>3</v>
      </c>
      <c r="B339" s="46">
        <v>100000112793</v>
      </c>
      <c r="C339" s="7">
        <v>0</v>
      </c>
      <c r="D339" s="7" t="s">
        <v>37</v>
      </c>
      <c r="E339" s="8" t="s">
        <v>115</v>
      </c>
      <c r="F339" s="45">
        <v>32635</v>
      </c>
      <c r="G339" s="45">
        <v>-32634</v>
      </c>
      <c r="H339" s="53">
        <v>1</v>
      </c>
    </row>
    <row r="340" spans="1:9" ht="23.25" customHeight="1" x14ac:dyDescent="0.55000000000000004">
      <c r="A340" s="416" t="s">
        <v>20</v>
      </c>
      <c r="B340" s="416"/>
      <c r="C340" s="416"/>
      <c r="D340" s="416"/>
      <c r="E340" s="416"/>
      <c r="F340" s="44">
        <f>SUM(F337:F339)</f>
        <v>91806</v>
      </c>
      <c r="G340" s="44">
        <f>SUM(G337:G339)</f>
        <v>-91803</v>
      </c>
      <c r="H340" s="44">
        <f>SUM(H337:H339)</f>
        <v>3</v>
      </c>
    </row>
    <row r="341" spans="1:9" ht="23.25" customHeight="1" x14ac:dyDescent="0.55000000000000004">
      <c r="A341" s="403" t="s">
        <v>17</v>
      </c>
      <c r="B341" s="404"/>
      <c r="C341" s="404"/>
      <c r="D341" s="404"/>
      <c r="E341" s="405"/>
      <c r="F341" s="43">
        <f>F333+F340</f>
        <v>3700818.6999999997</v>
      </c>
      <c r="G341" s="43">
        <f>G333+G340</f>
        <v>-985814.83000000031</v>
      </c>
      <c r="H341" s="43">
        <f>H333+H340</f>
        <v>2715003.8700000006</v>
      </c>
      <c r="I341" s="128" t="s">
        <v>1486</v>
      </c>
    </row>
    <row r="342" spans="1:9" ht="23.25" customHeight="1" x14ac:dyDescent="0.55000000000000004">
      <c r="F342" s="39"/>
      <c r="G342" s="39"/>
      <c r="H342" s="39"/>
    </row>
    <row r="343" spans="1:9" ht="23.25" customHeight="1" x14ac:dyDescent="0.55000000000000004">
      <c r="A343" s="60" t="s">
        <v>22</v>
      </c>
      <c r="B343" s="59"/>
      <c r="C343" s="59"/>
      <c r="D343" s="59"/>
      <c r="E343" s="59"/>
      <c r="F343" s="59"/>
      <c r="G343" s="59"/>
      <c r="H343" s="59"/>
    </row>
    <row r="344" spans="1:9" ht="23.25" customHeight="1" x14ac:dyDescent="0.55000000000000004">
      <c r="A344" s="56" t="s">
        <v>1</v>
      </c>
      <c r="B344" s="55" t="s">
        <v>2</v>
      </c>
      <c r="C344" s="55" t="s">
        <v>3</v>
      </c>
      <c r="D344" s="55" t="s">
        <v>373</v>
      </c>
      <c r="E344" s="55" t="s">
        <v>5</v>
      </c>
      <c r="F344" s="55" t="s">
        <v>34</v>
      </c>
      <c r="G344" s="55" t="s">
        <v>7</v>
      </c>
      <c r="H344" s="54" t="s">
        <v>35</v>
      </c>
    </row>
    <row r="345" spans="1:9" ht="23.25" customHeight="1" x14ac:dyDescent="0.55000000000000004">
      <c r="A345" s="47">
        <v>1</v>
      </c>
      <c r="B345" s="46">
        <v>100000299370</v>
      </c>
      <c r="C345" s="7">
        <v>0</v>
      </c>
      <c r="D345" s="7" t="s">
        <v>25</v>
      </c>
      <c r="E345" s="8" t="s">
        <v>127</v>
      </c>
      <c r="F345" s="45">
        <v>23968</v>
      </c>
      <c r="G345" s="45">
        <v>-18027.95</v>
      </c>
      <c r="H345" s="45">
        <v>5940.05</v>
      </c>
    </row>
    <row r="346" spans="1:9" ht="23.25" customHeight="1" x14ac:dyDescent="0.55000000000000004">
      <c r="A346" s="47">
        <v>2</v>
      </c>
      <c r="B346" s="46">
        <v>100000299371</v>
      </c>
      <c r="C346" s="7">
        <v>0</v>
      </c>
      <c r="D346" s="7" t="s">
        <v>25</v>
      </c>
      <c r="E346" s="8" t="s">
        <v>127</v>
      </c>
      <c r="F346" s="45">
        <v>23968</v>
      </c>
      <c r="G346" s="45">
        <v>-18027.95</v>
      </c>
      <c r="H346" s="45">
        <v>5940.05</v>
      </c>
    </row>
    <row r="347" spans="1:9" ht="23.25" customHeight="1" x14ac:dyDescent="0.55000000000000004">
      <c r="A347" s="47">
        <v>3</v>
      </c>
      <c r="B347" s="46">
        <v>100000299372</v>
      </c>
      <c r="C347" s="7">
        <v>0</v>
      </c>
      <c r="D347" s="7" t="s">
        <v>25</v>
      </c>
      <c r="E347" s="8" t="s">
        <v>127</v>
      </c>
      <c r="F347" s="45">
        <v>23968</v>
      </c>
      <c r="G347" s="45">
        <v>-18027.95</v>
      </c>
      <c r="H347" s="45">
        <v>5940.05</v>
      </c>
    </row>
    <row r="348" spans="1:9" ht="23.25" customHeight="1" x14ac:dyDescent="0.55000000000000004">
      <c r="A348" s="47">
        <v>4</v>
      </c>
      <c r="B348" s="46">
        <v>100000299373</v>
      </c>
      <c r="C348" s="7">
        <v>0</v>
      </c>
      <c r="D348" s="7" t="s">
        <v>25</v>
      </c>
      <c r="E348" s="8" t="s">
        <v>127</v>
      </c>
      <c r="F348" s="45">
        <v>23968</v>
      </c>
      <c r="G348" s="45">
        <v>-18027.95</v>
      </c>
      <c r="H348" s="45">
        <v>5940.05</v>
      </c>
    </row>
    <row r="349" spans="1:9" ht="23.25" customHeight="1" x14ac:dyDescent="0.55000000000000004">
      <c r="A349" s="47">
        <v>5</v>
      </c>
      <c r="B349" s="46">
        <v>100000299374</v>
      </c>
      <c r="C349" s="7">
        <v>0</v>
      </c>
      <c r="D349" s="7" t="s">
        <v>25</v>
      </c>
      <c r="E349" s="8" t="s">
        <v>127</v>
      </c>
      <c r="F349" s="45">
        <v>23968</v>
      </c>
      <c r="G349" s="45">
        <v>-18027.95</v>
      </c>
      <c r="H349" s="45">
        <v>5940.05</v>
      </c>
    </row>
    <row r="350" spans="1:9" ht="23.25" customHeight="1" x14ac:dyDescent="0.55000000000000004">
      <c r="A350" s="47">
        <v>6</v>
      </c>
      <c r="B350" s="46">
        <v>100000299375</v>
      </c>
      <c r="C350" s="7">
        <v>0</v>
      </c>
      <c r="D350" s="7" t="s">
        <v>25</v>
      </c>
      <c r="E350" s="8" t="s">
        <v>127</v>
      </c>
      <c r="F350" s="45">
        <v>23968</v>
      </c>
      <c r="G350" s="45">
        <v>-18027.95</v>
      </c>
      <c r="H350" s="45">
        <v>5940.05</v>
      </c>
    </row>
    <row r="351" spans="1:9" ht="23.25" customHeight="1" x14ac:dyDescent="0.55000000000000004">
      <c r="A351" s="47">
        <v>7</v>
      </c>
      <c r="B351" s="46">
        <v>100000299376</v>
      </c>
      <c r="C351" s="7">
        <v>0</v>
      </c>
      <c r="D351" s="7" t="s">
        <v>25</v>
      </c>
      <c r="E351" s="8" t="s">
        <v>127</v>
      </c>
      <c r="F351" s="45">
        <v>23968</v>
      </c>
      <c r="G351" s="45">
        <v>-18027.95</v>
      </c>
      <c r="H351" s="45">
        <v>5940.05</v>
      </c>
    </row>
    <row r="352" spans="1:9" ht="23.25" customHeight="1" x14ac:dyDescent="0.55000000000000004">
      <c r="A352" s="47">
        <v>8</v>
      </c>
      <c r="B352" s="46">
        <v>100000299377</v>
      </c>
      <c r="C352" s="7">
        <v>0</v>
      </c>
      <c r="D352" s="7" t="s">
        <v>25</v>
      </c>
      <c r="E352" s="8" t="s">
        <v>127</v>
      </c>
      <c r="F352" s="45">
        <v>23968</v>
      </c>
      <c r="G352" s="45">
        <v>-18027.95</v>
      </c>
      <c r="H352" s="45">
        <v>5940.05</v>
      </c>
    </row>
    <row r="353" spans="1:8" ht="23.25" customHeight="1" x14ac:dyDescent="0.55000000000000004">
      <c r="A353" s="47">
        <v>9</v>
      </c>
      <c r="B353" s="46">
        <v>100000299378</v>
      </c>
      <c r="C353" s="7">
        <v>0</v>
      </c>
      <c r="D353" s="7" t="s">
        <v>25</v>
      </c>
      <c r="E353" s="8" t="s">
        <v>127</v>
      </c>
      <c r="F353" s="45">
        <v>23968</v>
      </c>
      <c r="G353" s="45">
        <v>-18027.95</v>
      </c>
      <c r="H353" s="45">
        <v>5940.05</v>
      </c>
    </row>
    <row r="354" spans="1:8" ht="23.25" customHeight="1" x14ac:dyDescent="0.55000000000000004">
      <c r="A354" s="47">
        <v>10</v>
      </c>
      <c r="B354" s="46">
        <v>100000557595</v>
      </c>
      <c r="C354" s="7">
        <v>0</v>
      </c>
      <c r="D354" s="7" t="s">
        <v>1499</v>
      </c>
      <c r="E354" s="8" t="s">
        <v>1539</v>
      </c>
      <c r="F354" s="45">
        <v>436560</v>
      </c>
      <c r="G354" s="45">
        <v>-43137.89</v>
      </c>
      <c r="H354" s="45">
        <v>393422.11</v>
      </c>
    </row>
    <row r="355" spans="1:8" ht="23.25" customHeight="1" x14ac:dyDescent="0.55000000000000004">
      <c r="A355" s="47">
        <v>11</v>
      </c>
      <c r="B355" s="46">
        <v>100000557598</v>
      </c>
      <c r="C355" s="7">
        <v>0</v>
      </c>
      <c r="D355" s="7" t="s">
        <v>1499</v>
      </c>
      <c r="E355" s="8" t="s">
        <v>1539</v>
      </c>
      <c r="F355" s="45">
        <v>203728</v>
      </c>
      <c r="G355" s="45">
        <v>-20131.009999999998</v>
      </c>
      <c r="H355" s="45">
        <v>183596.99</v>
      </c>
    </row>
    <row r="356" spans="1:8" ht="23.25" customHeight="1" x14ac:dyDescent="0.55000000000000004">
      <c r="A356" s="47">
        <v>12</v>
      </c>
      <c r="B356" s="46">
        <v>100000557601</v>
      </c>
      <c r="C356" s="7">
        <v>0</v>
      </c>
      <c r="D356" s="7" t="s">
        <v>1499</v>
      </c>
      <c r="E356" s="8" t="s">
        <v>1539</v>
      </c>
      <c r="F356" s="45">
        <v>291040</v>
      </c>
      <c r="G356" s="45">
        <v>-28758.59</v>
      </c>
      <c r="H356" s="45">
        <v>262281.40999999997</v>
      </c>
    </row>
    <row r="357" spans="1:8" ht="23.25" customHeight="1" x14ac:dyDescent="0.55000000000000004">
      <c r="A357" s="416" t="s">
        <v>22</v>
      </c>
      <c r="B357" s="416"/>
      <c r="C357" s="416"/>
      <c r="D357" s="416"/>
      <c r="E357" s="416"/>
      <c r="F357" s="44">
        <f>SUM(F345:F356)</f>
        <v>1147040</v>
      </c>
      <c r="G357" s="44">
        <f>SUM(G345:G356)</f>
        <v>-254279.04000000001</v>
      </c>
      <c r="H357" s="44">
        <f>SUM(H345:H356)</f>
        <v>892760.96</v>
      </c>
    </row>
    <row r="359" spans="1:8" ht="23.25" customHeight="1" x14ac:dyDescent="0.55000000000000004">
      <c r="A359" s="60" t="s">
        <v>23</v>
      </c>
      <c r="B359" s="59"/>
      <c r="C359" s="59"/>
      <c r="D359" s="59"/>
      <c r="E359" s="59"/>
      <c r="F359" s="59"/>
      <c r="G359" s="59"/>
      <c r="H359" s="59"/>
    </row>
    <row r="360" spans="1:8" ht="23.25" customHeight="1" x14ac:dyDescent="0.55000000000000004">
      <c r="A360" s="56" t="s">
        <v>1</v>
      </c>
      <c r="B360" s="55" t="s">
        <v>2</v>
      </c>
      <c r="C360" s="55" t="s">
        <v>3</v>
      </c>
      <c r="D360" s="55" t="s">
        <v>373</v>
      </c>
      <c r="E360" s="55" t="s">
        <v>5</v>
      </c>
      <c r="F360" s="55" t="s">
        <v>34</v>
      </c>
      <c r="G360" s="55" t="s">
        <v>7</v>
      </c>
      <c r="H360" s="54" t="s">
        <v>35</v>
      </c>
    </row>
    <row r="361" spans="1:8" ht="23.25" customHeight="1" x14ac:dyDescent="0.55000000000000004">
      <c r="A361" s="47">
        <v>1</v>
      </c>
      <c r="B361" s="46">
        <v>100000112765</v>
      </c>
      <c r="C361" s="7">
        <v>0</v>
      </c>
      <c r="D361" s="7" t="s">
        <v>37</v>
      </c>
      <c r="E361" s="8" t="s">
        <v>116</v>
      </c>
      <c r="F361" s="45">
        <v>19992.95</v>
      </c>
      <c r="G361" s="45">
        <v>-19991.95</v>
      </c>
      <c r="H361" s="53">
        <v>1</v>
      </c>
    </row>
    <row r="362" spans="1:8" ht="23.25" customHeight="1" x14ac:dyDescent="0.55000000000000004">
      <c r="A362" s="47">
        <v>2</v>
      </c>
      <c r="B362" s="46">
        <v>100000133110</v>
      </c>
      <c r="C362" s="7">
        <v>0</v>
      </c>
      <c r="D362" s="7" t="s">
        <v>117</v>
      </c>
      <c r="E362" s="8" t="s">
        <v>118</v>
      </c>
      <c r="F362" s="45">
        <v>15450</v>
      </c>
      <c r="G362" s="45">
        <v>-15449</v>
      </c>
      <c r="H362" s="53">
        <v>1</v>
      </c>
    </row>
    <row r="363" spans="1:8" ht="23.25" customHeight="1" x14ac:dyDescent="0.55000000000000004">
      <c r="A363" s="47">
        <v>3</v>
      </c>
      <c r="B363" s="46">
        <v>100000133111</v>
      </c>
      <c r="C363" s="7">
        <v>0</v>
      </c>
      <c r="D363" s="7" t="s">
        <v>117</v>
      </c>
      <c r="E363" s="8" t="s">
        <v>118</v>
      </c>
      <c r="F363" s="45">
        <v>15450</v>
      </c>
      <c r="G363" s="45">
        <v>-15449</v>
      </c>
      <c r="H363" s="53">
        <v>1</v>
      </c>
    </row>
    <row r="364" spans="1:8" ht="23.25" customHeight="1" x14ac:dyDescent="0.55000000000000004">
      <c r="A364" s="47">
        <v>4</v>
      </c>
      <c r="B364" s="46">
        <v>100000149664</v>
      </c>
      <c r="C364" s="7">
        <v>0</v>
      </c>
      <c r="D364" s="7" t="s">
        <v>119</v>
      </c>
      <c r="E364" s="8" t="s">
        <v>120</v>
      </c>
      <c r="F364" s="45">
        <v>44546</v>
      </c>
      <c r="G364" s="45">
        <v>-44545</v>
      </c>
      <c r="H364" s="53">
        <v>1</v>
      </c>
    </row>
    <row r="365" spans="1:8" ht="23.25" customHeight="1" x14ac:dyDescent="0.55000000000000004">
      <c r="A365" s="47">
        <v>5</v>
      </c>
      <c r="B365" s="46">
        <v>100000157226</v>
      </c>
      <c r="C365" s="7">
        <v>0</v>
      </c>
      <c r="D365" s="7" t="s">
        <v>121</v>
      </c>
      <c r="E365" s="8" t="s">
        <v>122</v>
      </c>
      <c r="F365" s="45">
        <v>32000</v>
      </c>
      <c r="G365" s="45">
        <v>-31999</v>
      </c>
      <c r="H365" s="53">
        <v>1</v>
      </c>
    </row>
    <row r="366" spans="1:8" ht="23.25" customHeight="1" x14ac:dyDescent="0.55000000000000004">
      <c r="A366" s="47">
        <v>6</v>
      </c>
      <c r="B366" s="46">
        <v>100000157230</v>
      </c>
      <c r="C366" s="7">
        <v>0</v>
      </c>
      <c r="D366" s="7" t="s">
        <v>121</v>
      </c>
      <c r="E366" s="8" t="s">
        <v>122</v>
      </c>
      <c r="F366" s="45">
        <v>32000</v>
      </c>
      <c r="G366" s="45">
        <v>-31999</v>
      </c>
      <c r="H366" s="53">
        <v>1</v>
      </c>
    </row>
    <row r="367" spans="1:8" ht="23.25" customHeight="1" x14ac:dyDescent="0.55000000000000004">
      <c r="A367" s="47">
        <v>7</v>
      </c>
      <c r="B367" s="46">
        <v>100000158536</v>
      </c>
      <c r="C367" s="7">
        <v>0</v>
      </c>
      <c r="D367" s="7" t="s">
        <v>123</v>
      </c>
      <c r="E367" s="8" t="s">
        <v>124</v>
      </c>
      <c r="F367" s="45">
        <v>20800</v>
      </c>
      <c r="G367" s="45">
        <v>-20799</v>
      </c>
      <c r="H367" s="53">
        <v>1</v>
      </c>
    </row>
    <row r="368" spans="1:8" ht="23.25" customHeight="1" x14ac:dyDescent="0.55000000000000004">
      <c r="A368" s="47">
        <v>8</v>
      </c>
      <c r="B368" s="46">
        <v>100000158537</v>
      </c>
      <c r="C368" s="7">
        <v>0</v>
      </c>
      <c r="D368" s="7" t="s">
        <v>123</v>
      </c>
      <c r="E368" s="8" t="s">
        <v>124</v>
      </c>
      <c r="F368" s="45">
        <v>20800</v>
      </c>
      <c r="G368" s="45">
        <v>-20799</v>
      </c>
      <c r="H368" s="53">
        <v>1</v>
      </c>
    </row>
    <row r="369" spans="1:9" ht="23.25" customHeight="1" x14ac:dyDescent="0.55000000000000004">
      <c r="A369" s="47">
        <v>9</v>
      </c>
      <c r="B369" s="46">
        <v>100000160510</v>
      </c>
      <c r="C369" s="7">
        <v>0</v>
      </c>
      <c r="D369" s="7" t="s">
        <v>123</v>
      </c>
      <c r="E369" s="8" t="s">
        <v>125</v>
      </c>
      <c r="F369" s="45">
        <v>18382.599999999999</v>
      </c>
      <c r="G369" s="45">
        <v>-18381.599999999999</v>
      </c>
      <c r="H369" s="53">
        <v>1</v>
      </c>
    </row>
    <row r="370" spans="1:9" ht="23.25" customHeight="1" x14ac:dyDescent="0.55000000000000004">
      <c r="A370" s="47">
        <v>10</v>
      </c>
      <c r="B370" s="46">
        <v>100000160511</v>
      </c>
      <c r="C370" s="7">
        <v>0</v>
      </c>
      <c r="D370" s="7" t="s">
        <v>123</v>
      </c>
      <c r="E370" s="8" t="s">
        <v>125</v>
      </c>
      <c r="F370" s="45">
        <v>18382.599999999999</v>
      </c>
      <c r="G370" s="45">
        <v>-18381.599999999999</v>
      </c>
      <c r="H370" s="53">
        <v>1</v>
      </c>
    </row>
    <row r="371" spans="1:9" ht="23.25" customHeight="1" x14ac:dyDescent="0.55000000000000004">
      <c r="A371" s="47">
        <v>11</v>
      </c>
      <c r="B371" s="46">
        <v>100000160512</v>
      </c>
      <c r="C371" s="7">
        <v>0</v>
      </c>
      <c r="D371" s="7" t="s">
        <v>123</v>
      </c>
      <c r="E371" s="8" t="s">
        <v>125</v>
      </c>
      <c r="F371" s="45">
        <v>18382.599999999999</v>
      </c>
      <c r="G371" s="45">
        <v>-18381.599999999999</v>
      </c>
      <c r="H371" s="53">
        <v>1</v>
      </c>
    </row>
    <row r="372" spans="1:9" ht="23.25" customHeight="1" x14ac:dyDescent="0.55000000000000004">
      <c r="A372" s="47">
        <v>12</v>
      </c>
      <c r="B372" s="46">
        <v>100000160513</v>
      </c>
      <c r="C372" s="7">
        <v>0</v>
      </c>
      <c r="D372" s="7" t="s">
        <v>123</v>
      </c>
      <c r="E372" s="8" t="s">
        <v>125</v>
      </c>
      <c r="F372" s="45">
        <v>18382.599999999999</v>
      </c>
      <c r="G372" s="45">
        <v>-18381.599999999999</v>
      </c>
      <c r="H372" s="53">
        <v>1</v>
      </c>
    </row>
    <row r="373" spans="1:9" ht="23.25" customHeight="1" x14ac:dyDescent="0.55000000000000004">
      <c r="A373" s="47">
        <v>13</v>
      </c>
      <c r="B373" s="46">
        <v>100000160514</v>
      </c>
      <c r="C373" s="7">
        <v>0</v>
      </c>
      <c r="D373" s="7" t="s">
        <v>123</v>
      </c>
      <c r="E373" s="8" t="s">
        <v>125</v>
      </c>
      <c r="F373" s="45">
        <v>18382.599999999999</v>
      </c>
      <c r="G373" s="45">
        <v>-18381.599999999999</v>
      </c>
      <c r="H373" s="53">
        <v>1</v>
      </c>
    </row>
    <row r="374" spans="1:9" ht="23.25" customHeight="1" x14ac:dyDescent="0.55000000000000004">
      <c r="A374" s="47">
        <v>14</v>
      </c>
      <c r="B374" s="46">
        <v>100000160515</v>
      </c>
      <c r="C374" s="7">
        <v>0</v>
      </c>
      <c r="D374" s="7" t="s">
        <v>123</v>
      </c>
      <c r="E374" s="8" t="s">
        <v>125</v>
      </c>
      <c r="F374" s="45">
        <v>18382.599999999999</v>
      </c>
      <c r="G374" s="45">
        <v>-18381.599999999999</v>
      </c>
      <c r="H374" s="53">
        <v>1</v>
      </c>
    </row>
    <row r="375" spans="1:9" ht="23.25" customHeight="1" x14ac:dyDescent="0.55000000000000004">
      <c r="A375" s="47">
        <v>15</v>
      </c>
      <c r="B375" s="46">
        <v>100000160516</v>
      </c>
      <c r="C375" s="7">
        <v>0</v>
      </c>
      <c r="D375" s="7" t="s">
        <v>123</v>
      </c>
      <c r="E375" s="8" t="s">
        <v>125</v>
      </c>
      <c r="F375" s="45">
        <v>18382.599999999999</v>
      </c>
      <c r="G375" s="45">
        <v>-18381.599999999999</v>
      </c>
      <c r="H375" s="53">
        <v>1</v>
      </c>
    </row>
    <row r="376" spans="1:9" ht="23.25" customHeight="1" x14ac:dyDescent="0.55000000000000004">
      <c r="A376" s="47">
        <v>16</v>
      </c>
      <c r="B376" s="46">
        <v>100000209092</v>
      </c>
      <c r="C376" s="7">
        <v>0</v>
      </c>
      <c r="D376" s="7" t="s">
        <v>98</v>
      </c>
      <c r="E376" s="8" t="s">
        <v>126</v>
      </c>
      <c r="F376" s="45">
        <v>4987500</v>
      </c>
      <c r="G376" s="45">
        <v>-4987499</v>
      </c>
      <c r="H376" s="53">
        <v>1</v>
      </c>
    </row>
    <row r="377" spans="1:9" ht="23.25" customHeight="1" x14ac:dyDescent="0.55000000000000004">
      <c r="A377" s="416" t="s">
        <v>23</v>
      </c>
      <c r="B377" s="416"/>
      <c r="C377" s="416"/>
      <c r="D377" s="416"/>
      <c r="E377" s="416"/>
      <c r="F377" s="44">
        <f>SUM(F361:F376)</f>
        <v>5317217.1500000004</v>
      </c>
      <c r="G377" s="44">
        <f>SUM(G361:G376)</f>
        <v>-5317201.1500000004</v>
      </c>
      <c r="H377" s="44">
        <f>SUM(H361:H376)</f>
        <v>16</v>
      </c>
    </row>
    <row r="378" spans="1:9" ht="23.25" customHeight="1" x14ac:dyDescent="0.55000000000000004">
      <c r="A378" s="403" t="s">
        <v>22</v>
      </c>
      <c r="B378" s="404"/>
      <c r="C378" s="404"/>
      <c r="D378" s="404"/>
      <c r="E378" s="405"/>
      <c r="F378" s="43">
        <f>F357+F377</f>
        <v>6464257.1500000004</v>
      </c>
      <c r="G378" s="43">
        <f>G357+G377</f>
        <v>-5571480.1900000004</v>
      </c>
      <c r="H378" s="43">
        <f>H357+H377</f>
        <v>892776.95999999996</v>
      </c>
      <c r="I378" s="128" t="s">
        <v>1486</v>
      </c>
    </row>
    <row r="379" spans="1:9" ht="23.25" customHeight="1" x14ac:dyDescent="0.55000000000000004">
      <c r="A379" s="34"/>
      <c r="B379" s="34"/>
      <c r="C379" s="34"/>
      <c r="D379" s="34"/>
      <c r="E379" s="34"/>
      <c r="F379" s="126"/>
      <c r="G379" s="126"/>
      <c r="H379" s="126"/>
    </row>
    <row r="380" spans="1:9" ht="23.25" customHeight="1" x14ac:dyDescent="0.55000000000000004">
      <c r="A380" s="50" t="s">
        <v>24</v>
      </c>
      <c r="B380" s="57"/>
    </row>
    <row r="381" spans="1:9" ht="23.25" customHeight="1" x14ac:dyDescent="0.55000000000000004">
      <c r="A381" s="56" t="s">
        <v>1</v>
      </c>
      <c r="B381" s="55" t="s">
        <v>2</v>
      </c>
      <c r="C381" s="55" t="s">
        <v>3</v>
      </c>
      <c r="D381" s="55" t="s">
        <v>373</v>
      </c>
      <c r="E381" s="55" t="s">
        <v>5</v>
      </c>
      <c r="F381" s="55" t="s">
        <v>34</v>
      </c>
      <c r="G381" s="55" t="s">
        <v>7</v>
      </c>
      <c r="H381" s="54" t="s">
        <v>35</v>
      </c>
    </row>
    <row r="382" spans="1:9" ht="23.25" customHeight="1" x14ac:dyDescent="0.55000000000000004">
      <c r="A382" s="47">
        <v>1</v>
      </c>
      <c r="B382" s="46">
        <v>100000299112</v>
      </c>
      <c r="C382" s="7">
        <v>0</v>
      </c>
      <c r="D382" s="7" t="s">
        <v>25</v>
      </c>
      <c r="E382" s="8" t="s">
        <v>188</v>
      </c>
      <c r="F382" s="45">
        <v>10165</v>
      </c>
      <c r="G382" s="45">
        <v>-9995.98</v>
      </c>
      <c r="H382" s="8">
        <v>169.02</v>
      </c>
    </row>
    <row r="383" spans="1:9" ht="23.25" customHeight="1" x14ac:dyDescent="0.55000000000000004">
      <c r="A383" s="47">
        <v>2</v>
      </c>
      <c r="B383" s="46">
        <v>100000299113</v>
      </c>
      <c r="C383" s="7">
        <v>0</v>
      </c>
      <c r="D383" s="7" t="s">
        <v>25</v>
      </c>
      <c r="E383" s="8" t="s">
        <v>188</v>
      </c>
      <c r="F383" s="45">
        <v>10165</v>
      </c>
      <c r="G383" s="45">
        <v>-9995.98</v>
      </c>
      <c r="H383" s="8">
        <v>169.02</v>
      </c>
    </row>
    <row r="384" spans="1:9" ht="23.25" customHeight="1" x14ac:dyDescent="0.55000000000000004">
      <c r="A384" s="47">
        <v>3</v>
      </c>
      <c r="B384" s="46">
        <v>100000307116</v>
      </c>
      <c r="C384" s="7">
        <v>0</v>
      </c>
      <c r="D384" s="7" t="s">
        <v>189</v>
      </c>
      <c r="E384" s="8" t="s">
        <v>190</v>
      </c>
      <c r="F384" s="45">
        <v>2500000</v>
      </c>
      <c r="G384" s="45">
        <v>-1746575.34</v>
      </c>
      <c r="H384" s="8">
        <v>753424.66</v>
      </c>
    </row>
    <row r="385" spans="1:8" ht="23.25" customHeight="1" x14ac:dyDescent="0.55000000000000004">
      <c r="A385" s="47">
        <v>4</v>
      </c>
      <c r="B385" s="46">
        <v>100000307117</v>
      </c>
      <c r="C385" s="7">
        <v>0</v>
      </c>
      <c r="D385" s="7" t="s">
        <v>189</v>
      </c>
      <c r="E385" s="8" t="s">
        <v>151</v>
      </c>
      <c r="F385" s="45">
        <v>875000</v>
      </c>
      <c r="G385" s="45">
        <v>-611301.37</v>
      </c>
      <c r="H385" s="8">
        <v>263698.63</v>
      </c>
    </row>
    <row r="386" spans="1:8" ht="23.25" customHeight="1" x14ac:dyDescent="0.55000000000000004">
      <c r="A386" s="47">
        <v>5</v>
      </c>
      <c r="B386" s="46">
        <v>100000307118</v>
      </c>
      <c r="C386" s="7">
        <v>0</v>
      </c>
      <c r="D386" s="7" t="s">
        <v>189</v>
      </c>
      <c r="E386" s="8" t="s">
        <v>191</v>
      </c>
      <c r="F386" s="45">
        <v>22500</v>
      </c>
      <c r="G386" s="45">
        <v>-15719.18</v>
      </c>
      <c r="H386" s="8">
        <v>6780.82</v>
      </c>
    </row>
    <row r="387" spans="1:8" ht="23.25" customHeight="1" x14ac:dyDescent="0.55000000000000004">
      <c r="A387" s="47">
        <v>6</v>
      </c>
      <c r="B387" s="46">
        <v>100000307119</v>
      </c>
      <c r="C387" s="7">
        <v>0</v>
      </c>
      <c r="D387" s="7" t="s">
        <v>189</v>
      </c>
      <c r="E387" s="8" t="s">
        <v>192</v>
      </c>
      <c r="F387" s="45">
        <v>17500</v>
      </c>
      <c r="G387" s="45">
        <v>-12226.03</v>
      </c>
      <c r="H387" s="8">
        <v>5273.97</v>
      </c>
    </row>
    <row r="388" spans="1:8" ht="23.25" customHeight="1" x14ac:dyDescent="0.55000000000000004">
      <c r="A388" s="47">
        <v>7</v>
      </c>
      <c r="B388" s="46">
        <v>100000307120</v>
      </c>
      <c r="C388" s="7">
        <v>0</v>
      </c>
      <c r="D388" s="7" t="s">
        <v>189</v>
      </c>
      <c r="E388" s="8" t="s">
        <v>193</v>
      </c>
      <c r="F388" s="45">
        <v>25000</v>
      </c>
      <c r="G388" s="45">
        <v>-17465.75</v>
      </c>
      <c r="H388" s="8">
        <v>7534.25</v>
      </c>
    </row>
    <row r="389" spans="1:8" ht="23.25" customHeight="1" x14ac:dyDescent="0.55000000000000004">
      <c r="A389" s="47">
        <v>8</v>
      </c>
      <c r="B389" s="46">
        <v>100000312789</v>
      </c>
      <c r="C389" s="7">
        <v>0</v>
      </c>
      <c r="D389" s="7" t="s">
        <v>81</v>
      </c>
      <c r="E389" s="8" t="s">
        <v>194</v>
      </c>
      <c r="F389" s="45">
        <v>41700</v>
      </c>
      <c r="G389" s="45">
        <v>-29064.33</v>
      </c>
      <c r="H389" s="8">
        <v>12635.67</v>
      </c>
    </row>
    <row r="390" spans="1:8" ht="23.25" customHeight="1" x14ac:dyDescent="0.55000000000000004">
      <c r="A390" s="47">
        <v>9</v>
      </c>
      <c r="B390" s="46">
        <v>100000312790</v>
      </c>
      <c r="C390" s="7">
        <v>0</v>
      </c>
      <c r="D390" s="7" t="s">
        <v>81</v>
      </c>
      <c r="E390" s="8" t="s">
        <v>195</v>
      </c>
      <c r="F390" s="45">
        <v>41700</v>
      </c>
      <c r="G390" s="45">
        <v>-29064.33</v>
      </c>
      <c r="H390" s="8">
        <v>12635.67</v>
      </c>
    </row>
    <row r="391" spans="1:8" ht="23.25" customHeight="1" x14ac:dyDescent="0.55000000000000004">
      <c r="A391" s="47">
        <v>10</v>
      </c>
      <c r="B391" s="46">
        <v>100000312818</v>
      </c>
      <c r="C391" s="7">
        <v>0</v>
      </c>
      <c r="D391" s="7" t="s">
        <v>81</v>
      </c>
      <c r="E391" s="8" t="s">
        <v>196</v>
      </c>
      <c r="F391" s="45">
        <v>41700</v>
      </c>
      <c r="G391" s="45">
        <v>-29064.33</v>
      </c>
      <c r="H391" s="45">
        <v>12635.67</v>
      </c>
    </row>
    <row r="392" spans="1:8" ht="23.25" customHeight="1" x14ac:dyDescent="0.55000000000000004">
      <c r="A392" s="47">
        <v>11</v>
      </c>
      <c r="B392" s="46">
        <v>100000312873</v>
      </c>
      <c r="C392" s="7">
        <v>0</v>
      </c>
      <c r="D392" s="7" t="s">
        <v>81</v>
      </c>
      <c r="E392" s="8" t="s">
        <v>197</v>
      </c>
      <c r="F392" s="45">
        <v>60790</v>
      </c>
      <c r="G392" s="45">
        <v>-42369.8</v>
      </c>
      <c r="H392" s="45">
        <v>18420.2</v>
      </c>
    </row>
    <row r="393" spans="1:8" ht="23.25" customHeight="1" x14ac:dyDescent="0.55000000000000004">
      <c r="A393" s="47">
        <v>12</v>
      </c>
      <c r="B393" s="46">
        <v>100000312874</v>
      </c>
      <c r="C393" s="7">
        <v>0</v>
      </c>
      <c r="D393" s="7" t="s">
        <v>81</v>
      </c>
      <c r="E393" s="8" t="s">
        <v>198</v>
      </c>
      <c r="F393" s="45">
        <v>50000</v>
      </c>
      <c r="G393" s="45">
        <v>-34849.32</v>
      </c>
      <c r="H393" s="45">
        <v>15150.68</v>
      </c>
    </row>
    <row r="394" spans="1:8" ht="23.25" customHeight="1" x14ac:dyDescent="0.55000000000000004">
      <c r="A394" s="47">
        <v>13</v>
      </c>
      <c r="B394" s="46">
        <v>100000312875</v>
      </c>
      <c r="C394" s="7">
        <v>0</v>
      </c>
      <c r="D394" s="7" t="s">
        <v>81</v>
      </c>
      <c r="E394" s="8" t="s">
        <v>199</v>
      </c>
      <c r="F394" s="45">
        <v>90500</v>
      </c>
      <c r="G394" s="45">
        <v>-63077.26</v>
      </c>
      <c r="H394" s="45">
        <v>27422.74</v>
      </c>
    </row>
    <row r="395" spans="1:8" ht="23.25" customHeight="1" x14ac:dyDescent="0.55000000000000004">
      <c r="A395" s="47">
        <v>14</v>
      </c>
      <c r="B395" s="46">
        <v>100000312882</v>
      </c>
      <c r="C395" s="7">
        <v>0</v>
      </c>
      <c r="D395" s="7" t="s">
        <v>81</v>
      </c>
      <c r="E395" s="8" t="s">
        <v>200</v>
      </c>
      <c r="F395" s="45">
        <v>80500</v>
      </c>
      <c r="G395" s="45">
        <v>-56107.4</v>
      </c>
      <c r="H395" s="45">
        <v>24392.6</v>
      </c>
    </row>
    <row r="396" spans="1:8" ht="23.25" customHeight="1" x14ac:dyDescent="0.55000000000000004">
      <c r="A396" s="47">
        <v>15</v>
      </c>
      <c r="B396" s="46">
        <v>100000312883</v>
      </c>
      <c r="C396" s="7">
        <v>0</v>
      </c>
      <c r="D396" s="7" t="s">
        <v>81</v>
      </c>
      <c r="E396" s="8" t="s">
        <v>201</v>
      </c>
      <c r="F396" s="45">
        <v>49800</v>
      </c>
      <c r="G396" s="45">
        <v>-34709.919999999998</v>
      </c>
      <c r="H396" s="45">
        <v>15090.08</v>
      </c>
    </row>
    <row r="397" spans="1:8" ht="23.25" customHeight="1" x14ac:dyDescent="0.55000000000000004">
      <c r="A397" s="47">
        <v>16</v>
      </c>
      <c r="B397" s="46">
        <v>100000313138</v>
      </c>
      <c r="C397" s="7">
        <v>0</v>
      </c>
      <c r="D397" s="7" t="s">
        <v>81</v>
      </c>
      <c r="E397" s="8" t="s">
        <v>202</v>
      </c>
      <c r="F397" s="45">
        <v>44900</v>
      </c>
      <c r="G397" s="45">
        <v>-31294.68</v>
      </c>
      <c r="H397" s="45">
        <v>13605.32</v>
      </c>
    </row>
    <row r="398" spans="1:8" ht="23.25" customHeight="1" x14ac:dyDescent="0.55000000000000004">
      <c r="A398" s="47">
        <v>17</v>
      </c>
      <c r="B398" s="46">
        <v>100000313139</v>
      </c>
      <c r="C398" s="7">
        <v>0</v>
      </c>
      <c r="D398" s="7" t="s">
        <v>81</v>
      </c>
      <c r="E398" s="8" t="s">
        <v>199</v>
      </c>
      <c r="F398" s="45">
        <v>90900</v>
      </c>
      <c r="G398" s="45">
        <v>-63356.05</v>
      </c>
      <c r="H398" s="45">
        <v>27543.95</v>
      </c>
    </row>
    <row r="399" spans="1:8" ht="23.25" customHeight="1" x14ac:dyDescent="0.55000000000000004">
      <c r="A399" s="47">
        <v>18</v>
      </c>
      <c r="B399" s="46">
        <v>100000313141</v>
      </c>
      <c r="C399" s="7">
        <v>0</v>
      </c>
      <c r="D399" s="7" t="s">
        <v>81</v>
      </c>
      <c r="E399" s="8" t="s">
        <v>203</v>
      </c>
      <c r="F399" s="45">
        <v>24600</v>
      </c>
      <c r="G399" s="45">
        <v>-17145.86</v>
      </c>
      <c r="H399" s="45">
        <v>7454.14</v>
      </c>
    </row>
    <row r="400" spans="1:8" ht="23.25" customHeight="1" x14ac:dyDescent="0.55000000000000004">
      <c r="A400" s="47">
        <v>19</v>
      </c>
      <c r="B400" s="46">
        <v>100000313142</v>
      </c>
      <c r="C400" s="7">
        <v>0</v>
      </c>
      <c r="D400" s="7" t="s">
        <v>81</v>
      </c>
      <c r="E400" s="8" t="s">
        <v>203</v>
      </c>
      <c r="F400" s="45">
        <v>24600</v>
      </c>
      <c r="G400" s="45">
        <v>-17145.86</v>
      </c>
      <c r="H400" s="45">
        <v>7454.14</v>
      </c>
    </row>
    <row r="401" spans="1:8" ht="23.25" customHeight="1" x14ac:dyDescent="0.55000000000000004">
      <c r="A401" s="47">
        <v>20</v>
      </c>
      <c r="B401" s="46">
        <v>100000313144</v>
      </c>
      <c r="C401" s="7">
        <v>0</v>
      </c>
      <c r="D401" s="7" t="s">
        <v>81</v>
      </c>
      <c r="E401" s="8" t="s">
        <v>204</v>
      </c>
      <c r="F401" s="45">
        <v>19200</v>
      </c>
      <c r="G401" s="45">
        <v>-13382.14</v>
      </c>
      <c r="H401" s="45">
        <v>5817.86</v>
      </c>
    </row>
    <row r="402" spans="1:8" ht="23.25" customHeight="1" x14ac:dyDescent="0.55000000000000004">
      <c r="A402" s="47">
        <v>21</v>
      </c>
      <c r="B402" s="46">
        <v>100000313440</v>
      </c>
      <c r="C402" s="7">
        <v>0</v>
      </c>
      <c r="D402" s="7" t="s">
        <v>81</v>
      </c>
      <c r="E402" s="8" t="s">
        <v>205</v>
      </c>
      <c r="F402" s="45">
        <v>60700</v>
      </c>
      <c r="G402" s="45">
        <v>-42307.07</v>
      </c>
      <c r="H402" s="45">
        <v>18392.93</v>
      </c>
    </row>
    <row r="403" spans="1:8" ht="23.25" customHeight="1" x14ac:dyDescent="0.55000000000000004">
      <c r="A403" s="47">
        <v>22</v>
      </c>
      <c r="B403" s="46">
        <v>100000313441</v>
      </c>
      <c r="C403" s="7">
        <v>0</v>
      </c>
      <c r="D403" s="7" t="s">
        <v>81</v>
      </c>
      <c r="E403" s="8" t="s">
        <v>206</v>
      </c>
      <c r="F403" s="45">
        <v>83400</v>
      </c>
      <c r="G403" s="45">
        <v>-58128.66</v>
      </c>
      <c r="H403" s="45">
        <v>25271.34</v>
      </c>
    </row>
    <row r="404" spans="1:8" ht="23.25" customHeight="1" x14ac:dyDescent="0.55000000000000004">
      <c r="A404" s="47">
        <v>23</v>
      </c>
      <c r="B404" s="46">
        <v>100000313450</v>
      </c>
      <c r="C404" s="7">
        <v>0</v>
      </c>
      <c r="D404" s="7" t="s">
        <v>81</v>
      </c>
      <c r="E404" s="8" t="s">
        <v>201</v>
      </c>
      <c r="F404" s="45">
        <v>51350</v>
      </c>
      <c r="G404" s="45">
        <v>-35790.25</v>
      </c>
      <c r="H404" s="45">
        <v>15559.75</v>
      </c>
    </row>
    <row r="405" spans="1:8" ht="23.25" customHeight="1" x14ac:dyDescent="0.55000000000000004">
      <c r="A405" s="47">
        <v>24</v>
      </c>
      <c r="B405" s="46">
        <v>100000313454</v>
      </c>
      <c r="C405" s="7">
        <v>0</v>
      </c>
      <c r="D405" s="7" t="s">
        <v>81</v>
      </c>
      <c r="E405" s="8" t="s">
        <v>207</v>
      </c>
      <c r="F405" s="45">
        <v>52400</v>
      </c>
      <c r="G405" s="45">
        <v>-36522.080000000002</v>
      </c>
      <c r="H405" s="45">
        <v>15877.92</v>
      </c>
    </row>
    <row r="406" spans="1:8" ht="23.25" customHeight="1" x14ac:dyDescent="0.55000000000000004">
      <c r="A406" s="47">
        <v>25</v>
      </c>
      <c r="B406" s="46">
        <v>100000313457</v>
      </c>
      <c r="C406" s="7">
        <v>0</v>
      </c>
      <c r="D406" s="7" t="s">
        <v>81</v>
      </c>
      <c r="E406" s="8" t="s">
        <v>208</v>
      </c>
      <c r="F406" s="45">
        <v>62000</v>
      </c>
      <c r="G406" s="45">
        <v>-43213.15</v>
      </c>
      <c r="H406" s="45">
        <v>18786.849999999999</v>
      </c>
    </row>
    <row r="407" spans="1:8" ht="23.25" customHeight="1" x14ac:dyDescent="0.55000000000000004">
      <c r="A407" s="47">
        <v>26</v>
      </c>
      <c r="B407" s="46">
        <v>100000317544</v>
      </c>
      <c r="C407" s="7">
        <v>0</v>
      </c>
      <c r="D407" s="7" t="s">
        <v>209</v>
      </c>
      <c r="E407" s="8" t="s">
        <v>210</v>
      </c>
      <c r="F407" s="45">
        <v>45000</v>
      </c>
      <c r="G407" s="45">
        <v>-27739.73</v>
      </c>
      <c r="H407" s="45">
        <v>17260.27</v>
      </c>
    </row>
    <row r="408" spans="1:8" ht="23.25" customHeight="1" x14ac:dyDescent="0.55000000000000004">
      <c r="A408" s="47">
        <v>27</v>
      </c>
      <c r="B408" s="46">
        <v>100000317545</v>
      </c>
      <c r="C408" s="7">
        <v>0</v>
      </c>
      <c r="D408" s="7" t="s">
        <v>209</v>
      </c>
      <c r="E408" s="8" t="s">
        <v>210</v>
      </c>
      <c r="F408" s="45">
        <v>45000</v>
      </c>
      <c r="G408" s="45">
        <v>-27739.73</v>
      </c>
      <c r="H408" s="45">
        <v>17260.27</v>
      </c>
    </row>
    <row r="409" spans="1:8" ht="23.25" customHeight="1" x14ac:dyDescent="0.55000000000000004">
      <c r="A409" s="47">
        <v>28</v>
      </c>
      <c r="B409" s="46">
        <v>100000317546</v>
      </c>
      <c r="C409" s="7">
        <v>0</v>
      </c>
      <c r="D409" s="7" t="s">
        <v>209</v>
      </c>
      <c r="E409" s="8" t="s">
        <v>210</v>
      </c>
      <c r="F409" s="45">
        <v>45000</v>
      </c>
      <c r="G409" s="45">
        <v>-27739.73</v>
      </c>
      <c r="H409" s="45">
        <v>17260.27</v>
      </c>
    </row>
    <row r="410" spans="1:8" ht="23.25" customHeight="1" x14ac:dyDescent="0.55000000000000004">
      <c r="A410" s="47">
        <v>29</v>
      </c>
      <c r="B410" s="46">
        <v>100000317547</v>
      </c>
      <c r="C410" s="7">
        <v>0</v>
      </c>
      <c r="D410" s="7" t="s">
        <v>209</v>
      </c>
      <c r="E410" s="8" t="s">
        <v>210</v>
      </c>
      <c r="F410" s="45">
        <v>45000</v>
      </c>
      <c r="G410" s="45">
        <v>-27739.73</v>
      </c>
      <c r="H410" s="45">
        <v>17260.27</v>
      </c>
    </row>
    <row r="411" spans="1:8" ht="23.25" customHeight="1" x14ac:dyDescent="0.55000000000000004">
      <c r="A411" s="47">
        <v>30</v>
      </c>
      <c r="B411" s="46">
        <v>100000317548</v>
      </c>
      <c r="C411" s="7">
        <v>0</v>
      </c>
      <c r="D411" s="7" t="s">
        <v>209</v>
      </c>
      <c r="E411" s="8" t="s">
        <v>210</v>
      </c>
      <c r="F411" s="45">
        <v>45000</v>
      </c>
      <c r="G411" s="45">
        <v>-27739.73</v>
      </c>
      <c r="H411" s="45">
        <v>17260.27</v>
      </c>
    </row>
    <row r="412" spans="1:8" ht="23.25" customHeight="1" x14ac:dyDescent="0.55000000000000004">
      <c r="A412" s="47">
        <v>31</v>
      </c>
      <c r="B412" s="46">
        <v>100000317549</v>
      </c>
      <c r="C412" s="7">
        <v>0</v>
      </c>
      <c r="D412" s="7" t="s">
        <v>209</v>
      </c>
      <c r="E412" s="8" t="s">
        <v>131</v>
      </c>
      <c r="F412" s="45">
        <v>120000</v>
      </c>
      <c r="G412" s="45">
        <v>-73972.600000000006</v>
      </c>
      <c r="H412" s="45">
        <v>46027.4</v>
      </c>
    </row>
    <row r="413" spans="1:8" ht="23.25" customHeight="1" x14ac:dyDescent="0.55000000000000004">
      <c r="A413" s="47">
        <v>32</v>
      </c>
      <c r="B413" s="46">
        <v>100000317554</v>
      </c>
      <c r="C413" s="7">
        <v>0</v>
      </c>
      <c r="D413" s="7" t="s">
        <v>209</v>
      </c>
      <c r="E413" s="8" t="s">
        <v>211</v>
      </c>
      <c r="F413" s="45">
        <v>40000</v>
      </c>
      <c r="G413" s="45">
        <v>-24657.53</v>
      </c>
      <c r="H413" s="45">
        <v>15342.47</v>
      </c>
    </row>
    <row r="414" spans="1:8" ht="23.25" customHeight="1" x14ac:dyDescent="0.55000000000000004">
      <c r="A414" s="47">
        <v>33</v>
      </c>
      <c r="B414" s="46">
        <v>100000317555</v>
      </c>
      <c r="C414" s="7">
        <v>0</v>
      </c>
      <c r="D414" s="7" t="s">
        <v>209</v>
      </c>
      <c r="E414" s="8" t="s">
        <v>212</v>
      </c>
      <c r="F414" s="45">
        <v>400000</v>
      </c>
      <c r="G414" s="45">
        <v>-246575.34</v>
      </c>
      <c r="H414" s="45">
        <v>153424.66</v>
      </c>
    </row>
    <row r="415" spans="1:8" ht="23.25" customHeight="1" x14ac:dyDescent="0.55000000000000004">
      <c r="A415" s="47">
        <v>34</v>
      </c>
      <c r="B415" s="46">
        <v>100000317556</v>
      </c>
      <c r="C415" s="7">
        <v>0</v>
      </c>
      <c r="D415" s="7" t="s">
        <v>209</v>
      </c>
      <c r="E415" s="8" t="s">
        <v>213</v>
      </c>
      <c r="F415" s="45">
        <v>250000</v>
      </c>
      <c r="G415" s="45">
        <v>-154109.59</v>
      </c>
      <c r="H415" s="45">
        <v>95890.41</v>
      </c>
    </row>
    <row r="416" spans="1:8" ht="23.25" customHeight="1" x14ac:dyDescent="0.55000000000000004">
      <c r="A416" s="47">
        <v>35</v>
      </c>
      <c r="B416" s="46">
        <v>100000317557</v>
      </c>
      <c r="C416" s="7">
        <v>0</v>
      </c>
      <c r="D416" s="7" t="s">
        <v>209</v>
      </c>
      <c r="E416" s="8" t="s">
        <v>213</v>
      </c>
      <c r="F416" s="45">
        <v>250000</v>
      </c>
      <c r="G416" s="45">
        <v>-154109.59</v>
      </c>
      <c r="H416" s="45">
        <v>95890.41</v>
      </c>
    </row>
    <row r="417" spans="1:8" ht="23.25" customHeight="1" x14ac:dyDescent="0.55000000000000004">
      <c r="A417" s="47">
        <v>36</v>
      </c>
      <c r="B417" s="46">
        <v>100000317558</v>
      </c>
      <c r="C417" s="7">
        <v>0</v>
      </c>
      <c r="D417" s="7" t="s">
        <v>209</v>
      </c>
      <c r="E417" s="8" t="s">
        <v>213</v>
      </c>
      <c r="F417" s="45">
        <v>250000</v>
      </c>
      <c r="G417" s="45">
        <v>-154109.59</v>
      </c>
      <c r="H417" s="45">
        <v>95890.41</v>
      </c>
    </row>
    <row r="418" spans="1:8" ht="23.25" customHeight="1" x14ac:dyDescent="0.55000000000000004">
      <c r="A418" s="47">
        <v>37</v>
      </c>
      <c r="B418" s="46">
        <v>100000317559</v>
      </c>
      <c r="C418" s="7">
        <v>0</v>
      </c>
      <c r="D418" s="7" t="s">
        <v>209</v>
      </c>
      <c r="E418" s="8" t="s">
        <v>213</v>
      </c>
      <c r="F418" s="45">
        <v>250000</v>
      </c>
      <c r="G418" s="45">
        <v>-154109.59</v>
      </c>
      <c r="H418" s="45">
        <v>95890.41</v>
      </c>
    </row>
    <row r="419" spans="1:8" ht="23.25" customHeight="1" x14ac:dyDescent="0.55000000000000004">
      <c r="A419" s="47">
        <v>38</v>
      </c>
      <c r="B419" s="46">
        <v>100000317560</v>
      </c>
      <c r="C419" s="7">
        <v>0</v>
      </c>
      <c r="D419" s="7" t="s">
        <v>209</v>
      </c>
      <c r="E419" s="8" t="s">
        <v>213</v>
      </c>
      <c r="F419" s="45">
        <v>250000</v>
      </c>
      <c r="G419" s="45">
        <v>-154109.59</v>
      </c>
      <c r="H419" s="45">
        <v>95890.41</v>
      </c>
    </row>
    <row r="420" spans="1:8" ht="23.25" customHeight="1" x14ac:dyDescent="0.55000000000000004">
      <c r="A420" s="47">
        <v>39</v>
      </c>
      <c r="B420" s="46">
        <v>100000317561</v>
      </c>
      <c r="C420" s="7">
        <v>0</v>
      </c>
      <c r="D420" s="7" t="s">
        <v>209</v>
      </c>
      <c r="E420" s="8" t="s">
        <v>213</v>
      </c>
      <c r="F420" s="45">
        <v>250000</v>
      </c>
      <c r="G420" s="45">
        <v>-154109.59</v>
      </c>
      <c r="H420" s="45">
        <v>95890.41</v>
      </c>
    </row>
    <row r="421" spans="1:8" ht="23.25" customHeight="1" x14ac:dyDescent="0.55000000000000004">
      <c r="A421" s="47">
        <v>40</v>
      </c>
      <c r="B421" s="46">
        <v>100000317562</v>
      </c>
      <c r="C421" s="7">
        <v>0</v>
      </c>
      <c r="D421" s="7" t="s">
        <v>209</v>
      </c>
      <c r="E421" s="8" t="s">
        <v>214</v>
      </c>
      <c r="F421" s="45">
        <v>65000</v>
      </c>
      <c r="G421" s="45">
        <v>-40068.49</v>
      </c>
      <c r="H421" s="45">
        <v>24931.51</v>
      </c>
    </row>
    <row r="422" spans="1:8" ht="23.25" customHeight="1" x14ac:dyDescent="0.55000000000000004">
      <c r="A422" s="47">
        <v>41</v>
      </c>
      <c r="B422" s="46">
        <v>100000317563</v>
      </c>
      <c r="C422" s="7">
        <v>0</v>
      </c>
      <c r="D422" s="7" t="s">
        <v>209</v>
      </c>
      <c r="E422" s="8" t="s">
        <v>214</v>
      </c>
      <c r="F422" s="45">
        <v>65000</v>
      </c>
      <c r="G422" s="45">
        <v>-40068.49</v>
      </c>
      <c r="H422" s="45">
        <v>24931.51</v>
      </c>
    </row>
    <row r="423" spans="1:8" ht="23.25" customHeight="1" x14ac:dyDescent="0.55000000000000004">
      <c r="A423" s="47">
        <v>42</v>
      </c>
      <c r="B423" s="46">
        <v>100000317564</v>
      </c>
      <c r="C423" s="7">
        <v>0</v>
      </c>
      <c r="D423" s="7" t="s">
        <v>209</v>
      </c>
      <c r="E423" s="8" t="s">
        <v>214</v>
      </c>
      <c r="F423" s="45">
        <v>65000</v>
      </c>
      <c r="G423" s="45">
        <v>-40068.49</v>
      </c>
      <c r="H423" s="45">
        <v>24931.51</v>
      </c>
    </row>
    <row r="424" spans="1:8" ht="23.25" customHeight="1" x14ac:dyDescent="0.55000000000000004">
      <c r="A424" s="47">
        <v>43</v>
      </c>
      <c r="B424" s="46">
        <v>100000317565</v>
      </c>
      <c r="C424" s="7">
        <v>0</v>
      </c>
      <c r="D424" s="7" t="s">
        <v>209</v>
      </c>
      <c r="E424" s="8" t="s">
        <v>214</v>
      </c>
      <c r="F424" s="45">
        <v>65000</v>
      </c>
      <c r="G424" s="45">
        <v>-40068.49</v>
      </c>
      <c r="H424" s="45">
        <v>24931.51</v>
      </c>
    </row>
    <row r="425" spans="1:8" ht="23.25" customHeight="1" x14ac:dyDescent="0.55000000000000004">
      <c r="A425" s="47">
        <v>44</v>
      </c>
      <c r="B425" s="46">
        <v>100000317566</v>
      </c>
      <c r="C425" s="7">
        <v>0</v>
      </c>
      <c r="D425" s="7" t="s">
        <v>209</v>
      </c>
      <c r="E425" s="8" t="s">
        <v>214</v>
      </c>
      <c r="F425" s="45">
        <v>65000</v>
      </c>
      <c r="G425" s="45">
        <v>-40068.49</v>
      </c>
      <c r="H425" s="45">
        <v>24931.51</v>
      </c>
    </row>
    <row r="426" spans="1:8" ht="23.25" customHeight="1" x14ac:dyDescent="0.55000000000000004">
      <c r="A426" s="47">
        <v>45</v>
      </c>
      <c r="B426" s="46">
        <v>100000317567</v>
      </c>
      <c r="C426" s="7">
        <v>0</v>
      </c>
      <c r="D426" s="7" t="s">
        <v>209</v>
      </c>
      <c r="E426" s="8" t="s">
        <v>214</v>
      </c>
      <c r="F426" s="45">
        <v>65000</v>
      </c>
      <c r="G426" s="45">
        <v>-40068.49</v>
      </c>
      <c r="H426" s="45">
        <v>24931.51</v>
      </c>
    </row>
    <row r="427" spans="1:8" ht="23.25" customHeight="1" x14ac:dyDescent="0.55000000000000004">
      <c r="A427" s="47">
        <v>46</v>
      </c>
      <c r="B427" s="46">
        <v>100000317568</v>
      </c>
      <c r="C427" s="7">
        <v>0</v>
      </c>
      <c r="D427" s="7" t="s">
        <v>209</v>
      </c>
      <c r="E427" s="8" t="s">
        <v>215</v>
      </c>
      <c r="F427" s="45">
        <v>190000</v>
      </c>
      <c r="G427" s="45">
        <v>-117123.29</v>
      </c>
      <c r="H427" s="45">
        <v>72876.710000000006</v>
      </c>
    </row>
    <row r="428" spans="1:8" ht="23.25" customHeight="1" x14ac:dyDescent="0.55000000000000004">
      <c r="A428" s="47">
        <v>47</v>
      </c>
      <c r="B428" s="46">
        <v>100000317569</v>
      </c>
      <c r="C428" s="7">
        <v>0</v>
      </c>
      <c r="D428" s="7" t="s">
        <v>209</v>
      </c>
      <c r="E428" s="8" t="s">
        <v>215</v>
      </c>
      <c r="F428" s="45">
        <v>190000</v>
      </c>
      <c r="G428" s="45">
        <v>-117123.29</v>
      </c>
      <c r="H428" s="45">
        <v>72876.710000000006</v>
      </c>
    </row>
    <row r="429" spans="1:8" ht="23.25" customHeight="1" x14ac:dyDescent="0.55000000000000004">
      <c r="A429" s="47">
        <v>48</v>
      </c>
      <c r="B429" s="46">
        <v>100000317570</v>
      </c>
      <c r="C429" s="7">
        <v>0</v>
      </c>
      <c r="D429" s="7" t="s">
        <v>209</v>
      </c>
      <c r="E429" s="8" t="s">
        <v>215</v>
      </c>
      <c r="F429" s="45">
        <v>190000</v>
      </c>
      <c r="G429" s="45">
        <v>-117123.29</v>
      </c>
      <c r="H429" s="45">
        <v>72876.710000000006</v>
      </c>
    </row>
    <row r="430" spans="1:8" ht="23.25" customHeight="1" x14ac:dyDescent="0.55000000000000004">
      <c r="A430" s="47">
        <v>49</v>
      </c>
      <c r="B430" s="46">
        <v>100000317571</v>
      </c>
      <c r="C430" s="7">
        <v>0</v>
      </c>
      <c r="D430" s="7" t="s">
        <v>209</v>
      </c>
      <c r="E430" s="8" t="s">
        <v>215</v>
      </c>
      <c r="F430" s="45">
        <v>190000</v>
      </c>
      <c r="G430" s="45">
        <v>-117123.29</v>
      </c>
      <c r="H430" s="45">
        <v>72876.710000000006</v>
      </c>
    </row>
    <row r="431" spans="1:8" ht="23.25" customHeight="1" x14ac:dyDescent="0.55000000000000004">
      <c r="A431" s="47">
        <v>50</v>
      </c>
      <c r="B431" s="46">
        <v>100000317572</v>
      </c>
      <c r="C431" s="7">
        <v>0</v>
      </c>
      <c r="D431" s="7" t="s">
        <v>209</v>
      </c>
      <c r="E431" s="8" t="s">
        <v>216</v>
      </c>
      <c r="F431" s="45">
        <v>250000</v>
      </c>
      <c r="G431" s="45">
        <v>-154109.59</v>
      </c>
      <c r="H431" s="45">
        <v>95890.41</v>
      </c>
    </row>
    <row r="432" spans="1:8" ht="23.25" customHeight="1" x14ac:dyDescent="0.55000000000000004">
      <c r="A432" s="47">
        <v>51</v>
      </c>
      <c r="B432" s="46">
        <v>100000317573</v>
      </c>
      <c r="C432" s="7">
        <v>0</v>
      </c>
      <c r="D432" s="7" t="s">
        <v>209</v>
      </c>
      <c r="E432" s="8" t="s">
        <v>217</v>
      </c>
      <c r="F432" s="45">
        <v>13500</v>
      </c>
      <c r="G432" s="45">
        <v>-8321.92</v>
      </c>
      <c r="H432" s="45">
        <v>5178.08</v>
      </c>
    </row>
    <row r="433" spans="1:8" ht="23.25" customHeight="1" x14ac:dyDescent="0.55000000000000004">
      <c r="A433" s="47">
        <v>52</v>
      </c>
      <c r="B433" s="46">
        <v>100000317574</v>
      </c>
      <c r="C433" s="7">
        <v>0</v>
      </c>
      <c r="D433" s="7" t="s">
        <v>209</v>
      </c>
      <c r="E433" s="8" t="s">
        <v>217</v>
      </c>
      <c r="F433" s="45">
        <v>13500</v>
      </c>
      <c r="G433" s="45">
        <v>-8321.92</v>
      </c>
      <c r="H433" s="45">
        <v>5178.08</v>
      </c>
    </row>
    <row r="434" spans="1:8" ht="23.25" customHeight="1" x14ac:dyDescent="0.55000000000000004">
      <c r="A434" s="47">
        <v>53</v>
      </c>
      <c r="B434" s="46">
        <v>100000317575</v>
      </c>
      <c r="C434" s="7">
        <v>0</v>
      </c>
      <c r="D434" s="7" t="s">
        <v>209</v>
      </c>
      <c r="E434" s="8" t="s">
        <v>217</v>
      </c>
      <c r="F434" s="45">
        <v>13500</v>
      </c>
      <c r="G434" s="45">
        <v>-8321.92</v>
      </c>
      <c r="H434" s="45">
        <v>5178.08</v>
      </c>
    </row>
    <row r="435" spans="1:8" ht="23.25" customHeight="1" x14ac:dyDescent="0.55000000000000004">
      <c r="A435" s="47">
        <v>54</v>
      </c>
      <c r="B435" s="46">
        <v>100000317576</v>
      </c>
      <c r="C435" s="7">
        <v>0</v>
      </c>
      <c r="D435" s="7" t="s">
        <v>209</v>
      </c>
      <c r="E435" s="8" t="s">
        <v>217</v>
      </c>
      <c r="F435" s="45">
        <v>13500</v>
      </c>
      <c r="G435" s="45">
        <v>-8321.92</v>
      </c>
      <c r="H435" s="45">
        <v>5178.08</v>
      </c>
    </row>
    <row r="436" spans="1:8" ht="23.25" customHeight="1" x14ac:dyDescent="0.55000000000000004">
      <c r="A436" s="47">
        <v>55</v>
      </c>
      <c r="B436" s="46">
        <v>100000317577</v>
      </c>
      <c r="C436" s="7">
        <v>0</v>
      </c>
      <c r="D436" s="7" t="s">
        <v>209</v>
      </c>
      <c r="E436" s="8" t="s">
        <v>217</v>
      </c>
      <c r="F436" s="45">
        <v>13500</v>
      </c>
      <c r="G436" s="45">
        <v>-8321.92</v>
      </c>
      <c r="H436" s="45">
        <v>5178.08</v>
      </c>
    </row>
    <row r="437" spans="1:8" ht="23.25" customHeight="1" x14ac:dyDescent="0.55000000000000004">
      <c r="A437" s="47">
        <v>56</v>
      </c>
      <c r="B437" s="46">
        <v>100000317578</v>
      </c>
      <c r="C437" s="7">
        <v>0</v>
      </c>
      <c r="D437" s="7" t="s">
        <v>209</v>
      </c>
      <c r="E437" s="8" t="s">
        <v>217</v>
      </c>
      <c r="F437" s="45">
        <v>13500</v>
      </c>
      <c r="G437" s="45">
        <v>-8321.92</v>
      </c>
      <c r="H437" s="45">
        <v>5178.08</v>
      </c>
    </row>
    <row r="438" spans="1:8" ht="23.25" customHeight="1" x14ac:dyDescent="0.55000000000000004">
      <c r="A438" s="47">
        <v>57</v>
      </c>
      <c r="B438" s="46">
        <v>100000317591</v>
      </c>
      <c r="C438" s="7">
        <v>0</v>
      </c>
      <c r="D438" s="7" t="s">
        <v>209</v>
      </c>
      <c r="E438" s="8" t="s">
        <v>218</v>
      </c>
      <c r="F438" s="45">
        <v>50000</v>
      </c>
      <c r="G438" s="45">
        <v>-30821.919999999998</v>
      </c>
      <c r="H438" s="45">
        <v>19178.080000000002</v>
      </c>
    </row>
    <row r="439" spans="1:8" ht="23.25" customHeight="1" x14ac:dyDescent="0.55000000000000004">
      <c r="A439" s="47">
        <v>58</v>
      </c>
      <c r="B439" s="46">
        <v>100000317592</v>
      </c>
      <c r="C439" s="7">
        <v>0</v>
      </c>
      <c r="D439" s="7" t="s">
        <v>209</v>
      </c>
      <c r="E439" s="8" t="s">
        <v>218</v>
      </c>
      <c r="F439" s="45">
        <v>50000</v>
      </c>
      <c r="G439" s="45">
        <v>-30821.919999999998</v>
      </c>
      <c r="H439" s="45">
        <v>19178.080000000002</v>
      </c>
    </row>
    <row r="440" spans="1:8" ht="23.25" customHeight="1" x14ac:dyDescent="0.55000000000000004">
      <c r="A440" s="47">
        <v>59</v>
      </c>
      <c r="B440" s="46">
        <v>100000317593</v>
      </c>
      <c r="C440" s="7">
        <v>0</v>
      </c>
      <c r="D440" s="7" t="s">
        <v>209</v>
      </c>
      <c r="E440" s="8" t="s">
        <v>218</v>
      </c>
      <c r="F440" s="45">
        <v>50000</v>
      </c>
      <c r="G440" s="45">
        <v>-30821.919999999998</v>
      </c>
      <c r="H440" s="45">
        <v>19178.080000000002</v>
      </c>
    </row>
    <row r="441" spans="1:8" ht="23.25" customHeight="1" x14ac:dyDescent="0.55000000000000004">
      <c r="A441" s="47">
        <v>60</v>
      </c>
      <c r="B441" s="46">
        <v>100000317594</v>
      </c>
      <c r="C441" s="7">
        <v>0</v>
      </c>
      <c r="D441" s="7" t="s">
        <v>209</v>
      </c>
      <c r="E441" s="8" t="s">
        <v>218</v>
      </c>
      <c r="F441" s="45">
        <v>50000</v>
      </c>
      <c r="G441" s="45">
        <v>-30821.919999999998</v>
      </c>
      <c r="H441" s="45">
        <v>19178.080000000002</v>
      </c>
    </row>
    <row r="442" spans="1:8" ht="23.25" customHeight="1" x14ac:dyDescent="0.55000000000000004">
      <c r="A442" s="47">
        <v>61</v>
      </c>
      <c r="B442" s="46">
        <v>100000317595</v>
      </c>
      <c r="C442" s="7">
        <v>0</v>
      </c>
      <c r="D442" s="7" t="s">
        <v>209</v>
      </c>
      <c r="E442" s="8" t="s">
        <v>218</v>
      </c>
      <c r="F442" s="45">
        <v>50000</v>
      </c>
      <c r="G442" s="45">
        <v>-30821.919999999998</v>
      </c>
      <c r="H442" s="45">
        <v>19178.080000000002</v>
      </c>
    </row>
    <row r="443" spans="1:8" ht="23.25" customHeight="1" x14ac:dyDescent="0.55000000000000004">
      <c r="A443" s="47">
        <v>62</v>
      </c>
      <c r="B443" s="46">
        <v>100000317596</v>
      </c>
      <c r="C443" s="7">
        <v>0</v>
      </c>
      <c r="D443" s="7" t="s">
        <v>209</v>
      </c>
      <c r="E443" s="8" t="s">
        <v>218</v>
      </c>
      <c r="F443" s="45">
        <v>50000</v>
      </c>
      <c r="G443" s="45">
        <v>-30821.919999999998</v>
      </c>
      <c r="H443" s="45">
        <v>19178.080000000002</v>
      </c>
    </row>
    <row r="444" spans="1:8" ht="23.25" customHeight="1" x14ac:dyDescent="0.55000000000000004">
      <c r="A444" s="47">
        <v>63</v>
      </c>
      <c r="B444" s="46">
        <v>100000317597</v>
      </c>
      <c r="C444" s="7">
        <v>0</v>
      </c>
      <c r="D444" s="7" t="s">
        <v>209</v>
      </c>
      <c r="E444" s="8" t="s">
        <v>218</v>
      </c>
      <c r="F444" s="45">
        <v>50000</v>
      </c>
      <c r="G444" s="45">
        <v>-30821.919999999998</v>
      </c>
      <c r="H444" s="45">
        <v>19178.080000000002</v>
      </c>
    </row>
    <row r="445" spans="1:8" ht="23.25" customHeight="1" x14ac:dyDescent="0.55000000000000004">
      <c r="A445" s="47">
        <v>64</v>
      </c>
      <c r="B445" s="46">
        <v>100000317598</v>
      </c>
      <c r="C445" s="7">
        <v>0</v>
      </c>
      <c r="D445" s="7" t="s">
        <v>209</v>
      </c>
      <c r="E445" s="8" t="s">
        <v>218</v>
      </c>
      <c r="F445" s="45">
        <v>50000</v>
      </c>
      <c r="G445" s="45">
        <v>-30821.919999999998</v>
      </c>
      <c r="H445" s="45">
        <v>19178.080000000002</v>
      </c>
    </row>
    <row r="446" spans="1:8" ht="23.25" customHeight="1" x14ac:dyDescent="0.55000000000000004">
      <c r="A446" s="47">
        <v>65</v>
      </c>
      <c r="B446" s="46">
        <v>100000317599</v>
      </c>
      <c r="C446" s="7">
        <v>0</v>
      </c>
      <c r="D446" s="7" t="s">
        <v>209</v>
      </c>
      <c r="E446" s="8" t="s">
        <v>218</v>
      </c>
      <c r="F446" s="45">
        <v>50000</v>
      </c>
      <c r="G446" s="45">
        <v>-30821.919999999998</v>
      </c>
      <c r="H446" s="45">
        <v>19178.080000000002</v>
      </c>
    </row>
    <row r="447" spans="1:8" ht="23.25" customHeight="1" x14ac:dyDescent="0.55000000000000004">
      <c r="A447" s="47">
        <v>66</v>
      </c>
      <c r="B447" s="46">
        <v>100000317600</v>
      </c>
      <c r="C447" s="7">
        <v>0</v>
      </c>
      <c r="D447" s="7" t="s">
        <v>209</v>
      </c>
      <c r="E447" s="8" t="s">
        <v>218</v>
      </c>
      <c r="F447" s="45">
        <v>50000</v>
      </c>
      <c r="G447" s="45">
        <v>-30821.919999999998</v>
      </c>
      <c r="H447" s="45">
        <v>19178.080000000002</v>
      </c>
    </row>
    <row r="448" spans="1:8" ht="23.25" customHeight="1" x14ac:dyDescent="0.55000000000000004">
      <c r="A448" s="47">
        <v>67</v>
      </c>
      <c r="B448" s="46">
        <v>100000317602</v>
      </c>
      <c r="C448" s="7">
        <v>0</v>
      </c>
      <c r="D448" s="7" t="s">
        <v>209</v>
      </c>
      <c r="E448" s="8" t="s">
        <v>219</v>
      </c>
      <c r="F448" s="45">
        <v>62000</v>
      </c>
      <c r="G448" s="45">
        <v>-38219.18</v>
      </c>
      <c r="H448" s="45">
        <v>23780.82</v>
      </c>
    </row>
    <row r="449" spans="1:8" ht="23.25" customHeight="1" x14ac:dyDescent="0.55000000000000004">
      <c r="A449" s="47">
        <v>68</v>
      </c>
      <c r="B449" s="46">
        <v>100000317603</v>
      </c>
      <c r="C449" s="7">
        <v>0</v>
      </c>
      <c r="D449" s="7" t="s">
        <v>209</v>
      </c>
      <c r="E449" s="8" t="s">
        <v>219</v>
      </c>
      <c r="F449" s="45">
        <v>62000</v>
      </c>
      <c r="G449" s="45">
        <v>-38219.18</v>
      </c>
      <c r="H449" s="45">
        <v>23780.82</v>
      </c>
    </row>
    <row r="450" spans="1:8" ht="23.25" customHeight="1" x14ac:dyDescent="0.55000000000000004">
      <c r="A450" s="47">
        <v>69</v>
      </c>
      <c r="B450" s="46">
        <v>100000317605</v>
      </c>
      <c r="C450" s="7">
        <v>0</v>
      </c>
      <c r="D450" s="7" t="s">
        <v>209</v>
      </c>
      <c r="E450" s="8" t="s">
        <v>220</v>
      </c>
      <c r="F450" s="45">
        <v>126000</v>
      </c>
      <c r="G450" s="45">
        <v>-77671.23</v>
      </c>
      <c r="H450" s="45">
        <v>48328.77</v>
      </c>
    </row>
    <row r="451" spans="1:8" ht="23.25" customHeight="1" x14ac:dyDescent="0.55000000000000004">
      <c r="A451" s="47">
        <v>70</v>
      </c>
      <c r="B451" s="46">
        <v>100000317606</v>
      </c>
      <c r="C451" s="7">
        <v>0</v>
      </c>
      <c r="D451" s="7" t="s">
        <v>209</v>
      </c>
      <c r="E451" s="8" t="s">
        <v>220</v>
      </c>
      <c r="F451" s="45">
        <v>126000</v>
      </c>
      <c r="G451" s="45">
        <v>-77671.23</v>
      </c>
      <c r="H451" s="45">
        <v>48328.77</v>
      </c>
    </row>
    <row r="452" spans="1:8" ht="23.25" customHeight="1" x14ac:dyDescent="0.55000000000000004">
      <c r="A452" s="47">
        <v>71</v>
      </c>
      <c r="B452" s="46">
        <v>100000317609</v>
      </c>
      <c r="C452" s="7">
        <v>0</v>
      </c>
      <c r="D452" s="7" t="s">
        <v>209</v>
      </c>
      <c r="E452" s="8" t="s">
        <v>221</v>
      </c>
      <c r="F452" s="45">
        <v>10000</v>
      </c>
      <c r="G452" s="45">
        <v>-6164.38</v>
      </c>
      <c r="H452" s="45">
        <v>3835.62</v>
      </c>
    </row>
    <row r="453" spans="1:8" ht="23.25" customHeight="1" x14ac:dyDescent="0.55000000000000004">
      <c r="A453" s="47">
        <v>72</v>
      </c>
      <c r="B453" s="46">
        <v>100000317610</v>
      </c>
      <c r="C453" s="7">
        <v>0</v>
      </c>
      <c r="D453" s="7" t="s">
        <v>209</v>
      </c>
      <c r="E453" s="8" t="s">
        <v>221</v>
      </c>
      <c r="F453" s="45">
        <v>10000</v>
      </c>
      <c r="G453" s="45">
        <v>-6164.38</v>
      </c>
      <c r="H453" s="45">
        <v>3835.62</v>
      </c>
    </row>
    <row r="454" spans="1:8" ht="23.25" customHeight="1" x14ac:dyDescent="0.55000000000000004">
      <c r="A454" s="47">
        <v>73</v>
      </c>
      <c r="B454" s="46">
        <v>100000317611</v>
      </c>
      <c r="C454" s="7">
        <v>0</v>
      </c>
      <c r="D454" s="7" t="s">
        <v>209</v>
      </c>
      <c r="E454" s="8" t="s">
        <v>221</v>
      </c>
      <c r="F454" s="45">
        <v>10000</v>
      </c>
      <c r="G454" s="45">
        <v>-6164.38</v>
      </c>
      <c r="H454" s="45">
        <v>3835.62</v>
      </c>
    </row>
    <row r="455" spans="1:8" ht="23.25" customHeight="1" x14ac:dyDescent="0.55000000000000004">
      <c r="A455" s="47">
        <v>74</v>
      </c>
      <c r="B455" s="46">
        <v>100000317612</v>
      </c>
      <c r="C455" s="7">
        <v>0</v>
      </c>
      <c r="D455" s="7" t="s">
        <v>209</v>
      </c>
      <c r="E455" s="8" t="s">
        <v>221</v>
      </c>
      <c r="F455" s="45">
        <v>10000</v>
      </c>
      <c r="G455" s="45">
        <v>-6164.38</v>
      </c>
      <c r="H455" s="45">
        <v>3835.62</v>
      </c>
    </row>
    <row r="456" spans="1:8" ht="23.25" customHeight="1" x14ac:dyDescent="0.55000000000000004">
      <c r="A456" s="47">
        <v>75</v>
      </c>
      <c r="B456" s="46">
        <v>100000317613</v>
      </c>
      <c r="C456" s="7">
        <v>0</v>
      </c>
      <c r="D456" s="7" t="s">
        <v>209</v>
      </c>
      <c r="E456" s="8" t="s">
        <v>221</v>
      </c>
      <c r="F456" s="45">
        <v>10000</v>
      </c>
      <c r="G456" s="45">
        <v>-6164.38</v>
      </c>
      <c r="H456" s="45">
        <v>3835.62</v>
      </c>
    </row>
    <row r="457" spans="1:8" ht="23.25" customHeight="1" x14ac:dyDescent="0.55000000000000004">
      <c r="A457" s="47">
        <v>76</v>
      </c>
      <c r="B457" s="46">
        <v>100000317614</v>
      </c>
      <c r="C457" s="7">
        <v>0</v>
      </c>
      <c r="D457" s="7" t="s">
        <v>209</v>
      </c>
      <c r="E457" s="8" t="s">
        <v>221</v>
      </c>
      <c r="F457" s="45">
        <v>10000</v>
      </c>
      <c r="G457" s="45">
        <v>-6164.38</v>
      </c>
      <c r="H457" s="45">
        <v>3835.62</v>
      </c>
    </row>
    <row r="458" spans="1:8" ht="23.25" customHeight="1" x14ac:dyDescent="0.55000000000000004">
      <c r="A458" s="47">
        <v>77</v>
      </c>
      <c r="B458" s="46">
        <v>100000317616</v>
      </c>
      <c r="C458" s="7">
        <v>0</v>
      </c>
      <c r="D458" s="7" t="s">
        <v>209</v>
      </c>
      <c r="E458" s="8" t="s">
        <v>222</v>
      </c>
      <c r="F458" s="45">
        <v>260000</v>
      </c>
      <c r="G458" s="45">
        <v>-160273.97</v>
      </c>
      <c r="H458" s="45">
        <v>99726.03</v>
      </c>
    </row>
    <row r="459" spans="1:8" ht="23.25" customHeight="1" x14ac:dyDescent="0.55000000000000004">
      <c r="A459" s="47">
        <v>78</v>
      </c>
      <c r="B459" s="46">
        <v>100000317617</v>
      </c>
      <c r="C459" s="7">
        <v>0</v>
      </c>
      <c r="D459" s="7" t="s">
        <v>209</v>
      </c>
      <c r="E459" s="8" t="s">
        <v>222</v>
      </c>
      <c r="F459" s="45">
        <v>260000</v>
      </c>
      <c r="G459" s="45">
        <v>-160273.97</v>
      </c>
      <c r="H459" s="45">
        <v>99726.03</v>
      </c>
    </row>
    <row r="460" spans="1:8" ht="23.25" customHeight="1" x14ac:dyDescent="0.55000000000000004">
      <c r="A460" s="47">
        <v>79</v>
      </c>
      <c r="B460" s="46">
        <v>100000317618</v>
      </c>
      <c r="C460" s="7">
        <v>0</v>
      </c>
      <c r="D460" s="7" t="s">
        <v>209</v>
      </c>
      <c r="E460" s="8" t="s">
        <v>223</v>
      </c>
      <c r="F460" s="45">
        <v>76500</v>
      </c>
      <c r="G460" s="45">
        <v>-47157.53</v>
      </c>
      <c r="H460" s="45">
        <v>29342.47</v>
      </c>
    </row>
    <row r="461" spans="1:8" ht="23.25" customHeight="1" x14ac:dyDescent="0.55000000000000004">
      <c r="A461" s="47">
        <v>80</v>
      </c>
      <c r="B461" s="46">
        <v>100000317619</v>
      </c>
      <c r="C461" s="7">
        <v>0</v>
      </c>
      <c r="D461" s="7" t="s">
        <v>209</v>
      </c>
      <c r="E461" s="8" t="s">
        <v>223</v>
      </c>
      <c r="F461" s="45">
        <v>76500</v>
      </c>
      <c r="G461" s="45">
        <v>-47157.53</v>
      </c>
      <c r="H461" s="45">
        <v>29342.47</v>
      </c>
    </row>
    <row r="462" spans="1:8" ht="23.25" customHeight="1" x14ac:dyDescent="0.55000000000000004">
      <c r="A462" s="47">
        <v>81</v>
      </c>
      <c r="B462" s="46">
        <v>100000317620</v>
      </c>
      <c r="C462" s="7">
        <v>0</v>
      </c>
      <c r="D462" s="7" t="s">
        <v>209</v>
      </c>
      <c r="E462" s="8" t="s">
        <v>223</v>
      </c>
      <c r="F462" s="45">
        <v>76500</v>
      </c>
      <c r="G462" s="45">
        <v>-47157.53</v>
      </c>
      <c r="H462" s="45">
        <v>29342.47</v>
      </c>
    </row>
    <row r="463" spans="1:8" ht="23.25" customHeight="1" x14ac:dyDescent="0.55000000000000004">
      <c r="A463" s="47">
        <v>82</v>
      </c>
      <c r="B463" s="46">
        <v>100000317621</v>
      </c>
      <c r="C463" s="7">
        <v>0</v>
      </c>
      <c r="D463" s="7" t="s">
        <v>209</v>
      </c>
      <c r="E463" s="8" t="s">
        <v>223</v>
      </c>
      <c r="F463" s="45">
        <v>76500</v>
      </c>
      <c r="G463" s="45">
        <v>-47157.53</v>
      </c>
      <c r="H463" s="45">
        <v>29342.47</v>
      </c>
    </row>
    <row r="464" spans="1:8" ht="23.25" customHeight="1" x14ac:dyDescent="0.55000000000000004">
      <c r="A464" s="47">
        <v>83</v>
      </c>
      <c r="B464" s="46">
        <v>100000317622</v>
      </c>
      <c r="C464" s="7">
        <v>0</v>
      </c>
      <c r="D464" s="7" t="s">
        <v>209</v>
      </c>
      <c r="E464" s="8" t="s">
        <v>223</v>
      </c>
      <c r="F464" s="45">
        <v>76500</v>
      </c>
      <c r="G464" s="45">
        <v>-47157.53</v>
      </c>
      <c r="H464" s="45">
        <v>29342.47</v>
      </c>
    </row>
    <row r="465" spans="1:8" ht="23.25" customHeight="1" x14ac:dyDescent="0.55000000000000004">
      <c r="A465" s="47">
        <v>84</v>
      </c>
      <c r="B465" s="46">
        <v>100000317623</v>
      </c>
      <c r="C465" s="7">
        <v>0</v>
      </c>
      <c r="D465" s="7" t="s">
        <v>209</v>
      </c>
      <c r="E465" s="8" t="s">
        <v>224</v>
      </c>
      <c r="F465" s="45">
        <v>76500</v>
      </c>
      <c r="G465" s="45">
        <v>-47157.53</v>
      </c>
      <c r="H465" s="45">
        <v>29342.47</v>
      </c>
    </row>
    <row r="466" spans="1:8" ht="23.25" customHeight="1" x14ac:dyDescent="0.55000000000000004">
      <c r="A466" s="47">
        <v>85</v>
      </c>
      <c r="B466" s="46">
        <v>100000317624</v>
      </c>
      <c r="C466" s="7">
        <v>0</v>
      </c>
      <c r="D466" s="7" t="s">
        <v>209</v>
      </c>
      <c r="E466" s="8" t="s">
        <v>224</v>
      </c>
      <c r="F466" s="45">
        <v>76500</v>
      </c>
      <c r="G466" s="45">
        <v>-47157.53</v>
      </c>
      <c r="H466" s="45">
        <v>29342.47</v>
      </c>
    </row>
    <row r="467" spans="1:8" ht="23.25" customHeight="1" x14ac:dyDescent="0.55000000000000004">
      <c r="A467" s="47">
        <v>86</v>
      </c>
      <c r="B467" s="46">
        <v>100000317625</v>
      </c>
      <c r="C467" s="7">
        <v>0</v>
      </c>
      <c r="D467" s="7" t="s">
        <v>209</v>
      </c>
      <c r="E467" s="8" t="s">
        <v>224</v>
      </c>
      <c r="F467" s="45">
        <v>76500</v>
      </c>
      <c r="G467" s="45">
        <v>-47157.53</v>
      </c>
      <c r="H467" s="45">
        <v>29342.47</v>
      </c>
    </row>
    <row r="468" spans="1:8" ht="23.25" customHeight="1" x14ac:dyDescent="0.55000000000000004">
      <c r="A468" s="47">
        <v>87</v>
      </c>
      <c r="B468" s="46">
        <v>100000317626</v>
      </c>
      <c r="C468" s="7">
        <v>0</v>
      </c>
      <c r="D468" s="7" t="s">
        <v>209</v>
      </c>
      <c r="E468" s="8" t="s">
        <v>225</v>
      </c>
      <c r="F468" s="45">
        <v>11000</v>
      </c>
      <c r="G468" s="45">
        <v>-6780.82</v>
      </c>
      <c r="H468" s="45">
        <v>4219.18</v>
      </c>
    </row>
    <row r="469" spans="1:8" ht="23.25" customHeight="1" x14ac:dyDescent="0.55000000000000004">
      <c r="A469" s="47">
        <v>88</v>
      </c>
      <c r="B469" s="46">
        <v>100000317627</v>
      </c>
      <c r="C469" s="7">
        <v>0</v>
      </c>
      <c r="D469" s="7" t="s">
        <v>209</v>
      </c>
      <c r="E469" s="8" t="s">
        <v>225</v>
      </c>
      <c r="F469" s="45">
        <v>11000</v>
      </c>
      <c r="G469" s="45">
        <v>-6780.82</v>
      </c>
      <c r="H469" s="45">
        <v>4219.18</v>
      </c>
    </row>
    <row r="470" spans="1:8" ht="23.25" customHeight="1" x14ac:dyDescent="0.55000000000000004">
      <c r="A470" s="47">
        <v>89</v>
      </c>
      <c r="B470" s="46">
        <v>100000317628</v>
      </c>
      <c r="C470" s="7">
        <v>0</v>
      </c>
      <c r="D470" s="7" t="s">
        <v>209</v>
      </c>
      <c r="E470" s="8" t="s">
        <v>225</v>
      </c>
      <c r="F470" s="45">
        <v>11000</v>
      </c>
      <c r="G470" s="45">
        <v>-6780.82</v>
      </c>
      <c r="H470" s="45">
        <v>4219.18</v>
      </c>
    </row>
    <row r="471" spans="1:8" ht="23.25" customHeight="1" x14ac:dyDescent="0.55000000000000004">
      <c r="A471" s="47">
        <v>90</v>
      </c>
      <c r="B471" s="46">
        <v>100000317629</v>
      </c>
      <c r="C471" s="7">
        <v>0</v>
      </c>
      <c r="D471" s="7" t="s">
        <v>209</v>
      </c>
      <c r="E471" s="8" t="s">
        <v>225</v>
      </c>
      <c r="F471" s="45">
        <v>11000</v>
      </c>
      <c r="G471" s="45">
        <v>-6780.82</v>
      </c>
      <c r="H471" s="45">
        <v>4219.18</v>
      </c>
    </row>
    <row r="472" spans="1:8" ht="23.25" customHeight="1" x14ac:dyDescent="0.55000000000000004">
      <c r="A472" s="47">
        <v>91</v>
      </c>
      <c r="B472" s="46">
        <v>100000317630</v>
      </c>
      <c r="C472" s="7">
        <v>0</v>
      </c>
      <c r="D472" s="7" t="s">
        <v>209</v>
      </c>
      <c r="E472" s="8" t="s">
        <v>225</v>
      </c>
      <c r="F472" s="45">
        <v>11000</v>
      </c>
      <c r="G472" s="45">
        <v>-6780.82</v>
      </c>
      <c r="H472" s="45">
        <v>4219.18</v>
      </c>
    </row>
    <row r="473" spans="1:8" ht="23.25" customHeight="1" x14ac:dyDescent="0.55000000000000004">
      <c r="A473" s="47">
        <v>92</v>
      </c>
      <c r="B473" s="46">
        <v>100000317631</v>
      </c>
      <c r="C473" s="7">
        <v>0</v>
      </c>
      <c r="D473" s="7" t="s">
        <v>209</v>
      </c>
      <c r="E473" s="8" t="s">
        <v>225</v>
      </c>
      <c r="F473" s="45">
        <v>11000</v>
      </c>
      <c r="G473" s="45">
        <v>-6780.82</v>
      </c>
      <c r="H473" s="45">
        <v>4219.18</v>
      </c>
    </row>
    <row r="474" spans="1:8" ht="23.25" customHeight="1" x14ac:dyDescent="0.55000000000000004">
      <c r="A474" s="47">
        <v>93</v>
      </c>
      <c r="B474" s="46">
        <v>100000317632</v>
      </c>
      <c r="C474" s="7">
        <v>0</v>
      </c>
      <c r="D474" s="7" t="s">
        <v>209</v>
      </c>
      <c r="E474" s="8" t="s">
        <v>225</v>
      </c>
      <c r="F474" s="45">
        <v>11000</v>
      </c>
      <c r="G474" s="45">
        <v>-6780.82</v>
      </c>
      <c r="H474" s="45">
        <v>4219.18</v>
      </c>
    </row>
    <row r="475" spans="1:8" ht="23.25" customHeight="1" x14ac:dyDescent="0.55000000000000004">
      <c r="A475" s="47">
        <v>94</v>
      </c>
      <c r="B475" s="46">
        <v>100000317633</v>
      </c>
      <c r="C475" s="7">
        <v>0</v>
      </c>
      <c r="D475" s="7" t="s">
        <v>209</v>
      </c>
      <c r="E475" s="8" t="s">
        <v>225</v>
      </c>
      <c r="F475" s="45">
        <v>22000</v>
      </c>
      <c r="G475" s="45">
        <v>-13561.64</v>
      </c>
      <c r="H475" s="45">
        <v>8438.36</v>
      </c>
    </row>
    <row r="476" spans="1:8" ht="23.25" customHeight="1" x14ac:dyDescent="0.55000000000000004">
      <c r="A476" s="47">
        <v>95</v>
      </c>
      <c r="B476" s="46">
        <v>100000317634</v>
      </c>
      <c r="C476" s="7">
        <v>0</v>
      </c>
      <c r="D476" s="7" t="s">
        <v>209</v>
      </c>
      <c r="E476" s="8" t="s">
        <v>225</v>
      </c>
      <c r="F476" s="45">
        <v>11000</v>
      </c>
      <c r="G476" s="45">
        <v>-6780.82</v>
      </c>
      <c r="H476" s="45">
        <v>4219.18</v>
      </c>
    </row>
    <row r="477" spans="1:8" ht="23.25" customHeight="1" x14ac:dyDescent="0.55000000000000004">
      <c r="A477" s="47">
        <v>96</v>
      </c>
      <c r="B477" s="46">
        <v>100000317635</v>
      </c>
      <c r="C477" s="7">
        <v>0</v>
      </c>
      <c r="D477" s="7" t="s">
        <v>209</v>
      </c>
      <c r="E477" s="8" t="s">
        <v>219</v>
      </c>
      <c r="F477" s="45">
        <v>62000</v>
      </c>
      <c r="G477" s="45">
        <v>-38219.18</v>
      </c>
      <c r="H477" s="45">
        <v>23780.82</v>
      </c>
    </row>
    <row r="478" spans="1:8" ht="23.25" customHeight="1" x14ac:dyDescent="0.55000000000000004">
      <c r="A478" s="47">
        <v>97</v>
      </c>
      <c r="B478" s="46">
        <v>100000317636</v>
      </c>
      <c r="C478" s="7">
        <v>0</v>
      </c>
      <c r="D478" s="7" t="s">
        <v>209</v>
      </c>
      <c r="E478" s="8" t="s">
        <v>219</v>
      </c>
      <c r="F478" s="45">
        <v>62000</v>
      </c>
      <c r="G478" s="45">
        <v>-38219.18</v>
      </c>
      <c r="H478" s="45">
        <v>23780.82</v>
      </c>
    </row>
    <row r="479" spans="1:8" ht="23.25" customHeight="1" x14ac:dyDescent="0.55000000000000004">
      <c r="A479" s="47">
        <v>98</v>
      </c>
      <c r="B479" s="46">
        <v>100000317637</v>
      </c>
      <c r="C479" s="7">
        <v>0</v>
      </c>
      <c r="D479" s="7" t="s">
        <v>209</v>
      </c>
      <c r="E479" s="8" t="s">
        <v>226</v>
      </c>
      <c r="F479" s="45">
        <v>11385</v>
      </c>
      <c r="G479" s="45">
        <v>-7018.15</v>
      </c>
      <c r="H479" s="45">
        <v>4366.8500000000004</v>
      </c>
    </row>
    <row r="480" spans="1:8" ht="23.25" customHeight="1" x14ac:dyDescent="0.55000000000000004">
      <c r="A480" s="47">
        <v>99</v>
      </c>
      <c r="B480" s="46">
        <v>100000317638</v>
      </c>
      <c r="C480" s="7">
        <v>0</v>
      </c>
      <c r="D480" s="7" t="s">
        <v>209</v>
      </c>
      <c r="E480" s="8" t="s">
        <v>227</v>
      </c>
      <c r="F480" s="45">
        <v>30000</v>
      </c>
      <c r="G480" s="45">
        <v>-18493.150000000001</v>
      </c>
      <c r="H480" s="45">
        <v>11506.85</v>
      </c>
    </row>
    <row r="481" spans="1:8" ht="23.25" customHeight="1" x14ac:dyDescent="0.55000000000000004">
      <c r="A481" s="47">
        <v>100</v>
      </c>
      <c r="B481" s="46">
        <v>100000317639</v>
      </c>
      <c r="C481" s="7">
        <v>0</v>
      </c>
      <c r="D481" s="7" t="s">
        <v>209</v>
      </c>
      <c r="E481" s="8" t="s">
        <v>219</v>
      </c>
      <c r="F481" s="45">
        <v>62000</v>
      </c>
      <c r="G481" s="45">
        <v>-38219.18</v>
      </c>
      <c r="H481" s="45">
        <v>23780.82</v>
      </c>
    </row>
    <row r="482" spans="1:8" ht="23.25" customHeight="1" x14ac:dyDescent="0.55000000000000004">
      <c r="A482" s="47">
        <v>101</v>
      </c>
      <c r="B482" s="46">
        <v>100000317640</v>
      </c>
      <c r="C482" s="7">
        <v>0</v>
      </c>
      <c r="D482" s="7" t="s">
        <v>209</v>
      </c>
      <c r="E482" s="8" t="s">
        <v>228</v>
      </c>
      <c r="F482" s="45">
        <v>90000</v>
      </c>
      <c r="G482" s="45">
        <v>-55479.45</v>
      </c>
      <c r="H482" s="45">
        <v>34520.550000000003</v>
      </c>
    </row>
    <row r="483" spans="1:8" ht="23.25" customHeight="1" x14ac:dyDescent="0.55000000000000004">
      <c r="A483" s="47">
        <v>102</v>
      </c>
      <c r="B483" s="46">
        <v>100000317641</v>
      </c>
      <c r="C483" s="7">
        <v>0</v>
      </c>
      <c r="D483" s="7" t="s">
        <v>209</v>
      </c>
      <c r="E483" s="8" t="s">
        <v>229</v>
      </c>
      <c r="F483" s="45">
        <v>350000</v>
      </c>
      <c r="G483" s="45">
        <v>-215753.42</v>
      </c>
      <c r="H483" s="45">
        <v>134246.57999999999</v>
      </c>
    </row>
    <row r="484" spans="1:8" ht="23.25" customHeight="1" x14ac:dyDescent="0.55000000000000004">
      <c r="A484" s="47">
        <v>103</v>
      </c>
      <c r="B484" s="46">
        <v>100000317642</v>
      </c>
      <c r="C484" s="7">
        <v>0</v>
      </c>
      <c r="D484" s="7" t="s">
        <v>209</v>
      </c>
      <c r="E484" s="8" t="s">
        <v>229</v>
      </c>
      <c r="F484" s="45">
        <v>350000</v>
      </c>
      <c r="G484" s="45">
        <v>-215753.42</v>
      </c>
      <c r="H484" s="45">
        <v>134246.57999999999</v>
      </c>
    </row>
    <row r="485" spans="1:8" ht="23.25" customHeight="1" x14ac:dyDescent="0.55000000000000004">
      <c r="A485" s="47">
        <v>104</v>
      </c>
      <c r="B485" s="46">
        <v>100000317643</v>
      </c>
      <c r="C485" s="7">
        <v>0</v>
      </c>
      <c r="D485" s="7" t="s">
        <v>209</v>
      </c>
      <c r="E485" s="8" t="s">
        <v>230</v>
      </c>
      <c r="F485" s="45">
        <v>365000</v>
      </c>
      <c r="G485" s="45">
        <v>-225000</v>
      </c>
      <c r="H485" s="45">
        <v>140000</v>
      </c>
    </row>
    <row r="486" spans="1:8" ht="23.25" customHeight="1" x14ac:dyDescent="0.55000000000000004">
      <c r="A486" s="47">
        <v>105</v>
      </c>
      <c r="B486" s="46">
        <v>100000317645</v>
      </c>
      <c r="C486" s="7">
        <v>0</v>
      </c>
      <c r="D486" s="7" t="s">
        <v>209</v>
      </c>
      <c r="E486" s="8" t="s">
        <v>231</v>
      </c>
      <c r="F486" s="45">
        <v>45000</v>
      </c>
      <c r="G486" s="45">
        <v>-27739.73</v>
      </c>
      <c r="H486" s="45">
        <v>17260.27</v>
      </c>
    </row>
    <row r="487" spans="1:8" ht="23.25" customHeight="1" x14ac:dyDescent="0.55000000000000004">
      <c r="A487" s="47">
        <v>106</v>
      </c>
      <c r="B487" s="46">
        <v>100000317647</v>
      </c>
      <c r="C487" s="7">
        <v>0</v>
      </c>
      <c r="D487" s="7" t="s">
        <v>209</v>
      </c>
      <c r="E487" s="8" t="s">
        <v>232</v>
      </c>
      <c r="F487" s="45">
        <v>25000</v>
      </c>
      <c r="G487" s="45">
        <v>-15410.96</v>
      </c>
      <c r="H487" s="45">
        <v>9589.0400000000009</v>
      </c>
    </row>
    <row r="488" spans="1:8" ht="23.25" customHeight="1" x14ac:dyDescent="0.55000000000000004">
      <c r="A488" s="47">
        <v>107</v>
      </c>
      <c r="B488" s="46">
        <v>100000317650</v>
      </c>
      <c r="C488" s="7">
        <v>0</v>
      </c>
      <c r="D488" s="7" t="s">
        <v>209</v>
      </c>
      <c r="E488" s="8" t="s">
        <v>233</v>
      </c>
      <c r="F488" s="45">
        <v>450000</v>
      </c>
      <c r="G488" s="45">
        <v>-277397.26</v>
      </c>
      <c r="H488" s="45">
        <v>172602.74</v>
      </c>
    </row>
    <row r="489" spans="1:8" ht="23.25" customHeight="1" x14ac:dyDescent="0.55000000000000004">
      <c r="A489" s="47">
        <v>108</v>
      </c>
      <c r="B489" s="46">
        <v>100000317652</v>
      </c>
      <c r="C489" s="7">
        <v>0</v>
      </c>
      <c r="D489" s="7" t="s">
        <v>209</v>
      </c>
      <c r="E489" s="8" t="s">
        <v>234</v>
      </c>
      <c r="F489" s="45">
        <v>40000</v>
      </c>
      <c r="G489" s="45">
        <v>-24657.53</v>
      </c>
      <c r="H489" s="45">
        <v>15342.47</v>
      </c>
    </row>
    <row r="490" spans="1:8" ht="23.25" customHeight="1" x14ac:dyDescent="0.55000000000000004">
      <c r="A490" s="47">
        <v>109</v>
      </c>
      <c r="B490" s="46">
        <v>100000317653</v>
      </c>
      <c r="C490" s="7">
        <v>0</v>
      </c>
      <c r="D490" s="7" t="s">
        <v>209</v>
      </c>
      <c r="E490" s="8" t="s">
        <v>234</v>
      </c>
      <c r="F490" s="45">
        <v>40000</v>
      </c>
      <c r="G490" s="45">
        <v>-24657.53</v>
      </c>
      <c r="H490" s="45">
        <v>15342.47</v>
      </c>
    </row>
    <row r="491" spans="1:8" ht="23.25" customHeight="1" x14ac:dyDescent="0.55000000000000004">
      <c r="A491" s="47">
        <v>110</v>
      </c>
      <c r="B491" s="46">
        <v>100000317655</v>
      </c>
      <c r="C491" s="7">
        <v>0</v>
      </c>
      <c r="D491" s="7" t="s">
        <v>209</v>
      </c>
      <c r="E491" s="8" t="s">
        <v>235</v>
      </c>
      <c r="F491" s="45">
        <v>38000</v>
      </c>
      <c r="G491" s="45">
        <v>-23424.66</v>
      </c>
      <c r="H491" s="45">
        <v>14575.34</v>
      </c>
    </row>
    <row r="492" spans="1:8" ht="23.25" customHeight="1" x14ac:dyDescent="0.55000000000000004">
      <c r="A492" s="47">
        <v>111</v>
      </c>
      <c r="B492" s="46">
        <v>100000317656</v>
      </c>
      <c r="C492" s="7">
        <v>0</v>
      </c>
      <c r="D492" s="7" t="s">
        <v>209</v>
      </c>
      <c r="E492" s="8" t="s">
        <v>235</v>
      </c>
      <c r="F492" s="45">
        <v>13000</v>
      </c>
      <c r="G492" s="45">
        <v>-8013.7</v>
      </c>
      <c r="H492" s="45">
        <v>4986.3</v>
      </c>
    </row>
    <row r="493" spans="1:8" ht="23.25" customHeight="1" x14ac:dyDescent="0.55000000000000004">
      <c r="A493" s="47">
        <v>112</v>
      </c>
      <c r="B493" s="46">
        <v>100000317657</v>
      </c>
      <c r="C493" s="7">
        <v>0</v>
      </c>
      <c r="D493" s="7" t="s">
        <v>209</v>
      </c>
      <c r="E493" s="8" t="s">
        <v>235</v>
      </c>
      <c r="F493" s="45">
        <v>13000</v>
      </c>
      <c r="G493" s="45">
        <v>-8013.7</v>
      </c>
      <c r="H493" s="45">
        <v>4986.3</v>
      </c>
    </row>
    <row r="494" spans="1:8" ht="23.25" customHeight="1" x14ac:dyDescent="0.55000000000000004">
      <c r="A494" s="47">
        <v>113</v>
      </c>
      <c r="B494" s="46">
        <v>100000317658</v>
      </c>
      <c r="C494" s="7">
        <v>0</v>
      </c>
      <c r="D494" s="7" t="s">
        <v>209</v>
      </c>
      <c r="E494" s="8" t="s">
        <v>235</v>
      </c>
      <c r="F494" s="45">
        <v>13000</v>
      </c>
      <c r="G494" s="45">
        <v>-8013.7</v>
      </c>
      <c r="H494" s="45">
        <v>4986.3</v>
      </c>
    </row>
    <row r="495" spans="1:8" ht="23.25" customHeight="1" x14ac:dyDescent="0.55000000000000004">
      <c r="A495" s="47">
        <v>114</v>
      </c>
      <c r="B495" s="46">
        <v>100000317659</v>
      </c>
      <c r="C495" s="7">
        <v>0</v>
      </c>
      <c r="D495" s="7" t="s">
        <v>209</v>
      </c>
      <c r="E495" s="8" t="s">
        <v>235</v>
      </c>
      <c r="F495" s="45">
        <v>13000</v>
      </c>
      <c r="G495" s="45">
        <v>-8013.7</v>
      </c>
      <c r="H495" s="45">
        <v>4986.3</v>
      </c>
    </row>
    <row r="496" spans="1:8" ht="23.25" customHeight="1" x14ac:dyDescent="0.55000000000000004">
      <c r="A496" s="47">
        <v>115</v>
      </c>
      <c r="B496" s="46">
        <v>100000317660</v>
      </c>
      <c r="C496" s="7">
        <v>0</v>
      </c>
      <c r="D496" s="7" t="s">
        <v>209</v>
      </c>
      <c r="E496" s="8" t="s">
        <v>236</v>
      </c>
      <c r="F496" s="45">
        <v>1260000</v>
      </c>
      <c r="G496" s="45">
        <v>-776712.33</v>
      </c>
      <c r="H496" s="45">
        <v>483287.67</v>
      </c>
    </row>
    <row r="497" spans="1:8" ht="23.25" customHeight="1" x14ac:dyDescent="0.55000000000000004">
      <c r="A497" s="47">
        <v>116</v>
      </c>
      <c r="B497" s="46">
        <v>100000317661</v>
      </c>
      <c r="C497" s="7">
        <v>0</v>
      </c>
      <c r="D497" s="7" t="s">
        <v>209</v>
      </c>
      <c r="E497" s="8" t="s">
        <v>237</v>
      </c>
      <c r="F497" s="45">
        <v>120000</v>
      </c>
      <c r="G497" s="45">
        <v>-73972.600000000006</v>
      </c>
      <c r="H497" s="45">
        <v>46027.4</v>
      </c>
    </row>
    <row r="498" spans="1:8" ht="23.25" customHeight="1" x14ac:dyDescent="0.55000000000000004">
      <c r="A498" s="47">
        <v>117</v>
      </c>
      <c r="B498" s="46">
        <v>100000317662</v>
      </c>
      <c r="C498" s="7">
        <v>0</v>
      </c>
      <c r="D498" s="7" t="s">
        <v>209</v>
      </c>
      <c r="E498" s="8" t="s">
        <v>237</v>
      </c>
      <c r="F498" s="45">
        <v>120000</v>
      </c>
      <c r="G498" s="45">
        <v>-73972.600000000006</v>
      </c>
      <c r="H498" s="45">
        <v>46027.4</v>
      </c>
    </row>
    <row r="499" spans="1:8" ht="23.25" customHeight="1" x14ac:dyDescent="0.55000000000000004">
      <c r="A499" s="47">
        <v>118</v>
      </c>
      <c r="B499" s="46">
        <v>100000317663</v>
      </c>
      <c r="C499" s="7">
        <v>0</v>
      </c>
      <c r="D499" s="7" t="s">
        <v>209</v>
      </c>
      <c r="E499" s="8" t="s">
        <v>237</v>
      </c>
      <c r="F499" s="45">
        <v>120000</v>
      </c>
      <c r="G499" s="45">
        <v>-73972.600000000006</v>
      </c>
      <c r="H499" s="45">
        <v>46027.4</v>
      </c>
    </row>
    <row r="500" spans="1:8" ht="23.25" customHeight="1" x14ac:dyDescent="0.55000000000000004">
      <c r="A500" s="47">
        <v>119</v>
      </c>
      <c r="B500" s="46">
        <v>100000317664</v>
      </c>
      <c r="C500" s="7">
        <v>0</v>
      </c>
      <c r="D500" s="7" t="s">
        <v>209</v>
      </c>
      <c r="E500" s="8" t="s">
        <v>237</v>
      </c>
      <c r="F500" s="45">
        <v>120000</v>
      </c>
      <c r="G500" s="45">
        <v>-73972.600000000006</v>
      </c>
      <c r="H500" s="45">
        <v>46027.4</v>
      </c>
    </row>
    <row r="501" spans="1:8" ht="23.25" customHeight="1" x14ac:dyDescent="0.55000000000000004">
      <c r="A501" s="47">
        <v>120</v>
      </c>
      <c r="B501" s="46">
        <v>100000317693</v>
      </c>
      <c r="C501" s="7">
        <v>0</v>
      </c>
      <c r="D501" s="7" t="s">
        <v>209</v>
      </c>
      <c r="E501" s="8" t="s">
        <v>238</v>
      </c>
      <c r="F501" s="45">
        <v>126000</v>
      </c>
      <c r="G501" s="45">
        <v>-77671.23</v>
      </c>
      <c r="H501" s="45">
        <v>48328.77</v>
      </c>
    </row>
    <row r="502" spans="1:8" ht="23.25" customHeight="1" x14ac:dyDescent="0.55000000000000004">
      <c r="A502" s="47">
        <v>121</v>
      </c>
      <c r="B502" s="46">
        <v>100000317694</v>
      </c>
      <c r="C502" s="7">
        <v>0</v>
      </c>
      <c r="D502" s="7" t="s">
        <v>209</v>
      </c>
      <c r="E502" s="8" t="s">
        <v>238</v>
      </c>
      <c r="F502" s="45">
        <v>126000</v>
      </c>
      <c r="G502" s="45">
        <v>-77671.23</v>
      </c>
      <c r="H502" s="45">
        <v>48328.77</v>
      </c>
    </row>
    <row r="503" spans="1:8" ht="23.25" customHeight="1" x14ac:dyDescent="0.55000000000000004">
      <c r="A503" s="47">
        <v>122</v>
      </c>
      <c r="B503" s="46">
        <v>100000317799</v>
      </c>
      <c r="C503" s="7">
        <v>0</v>
      </c>
      <c r="D503" s="7" t="s">
        <v>209</v>
      </c>
      <c r="E503" s="8" t="s">
        <v>239</v>
      </c>
      <c r="F503" s="45">
        <v>12000000</v>
      </c>
      <c r="G503" s="45">
        <v>-7397260.2699999996</v>
      </c>
      <c r="H503" s="45">
        <v>4602739.7300000004</v>
      </c>
    </row>
    <row r="504" spans="1:8" ht="23.25" customHeight="1" x14ac:dyDescent="0.55000000000000004">
      <c r="A504" s="47">
        <v>123</v>
      </c>
      <c r="B504" s="46">
        <v>100000317800</v>
      </c>
      <c r="C504" s="7">
        <v>0</v>
      </c>
      <c r="D504" s="7" t="s">
        <v>209</v>
      </c>
      <c r="E504" s="8" t="s">
        <v>240</v>
      </c>
      <c r="F504" s="45">
        <v>1300000</v>
      </c>
      <c r="G504" s="45">
        <v>-801369.86</v>
      </c>
      <c r="H504" s="45">
        <v>498630.14</v>
      </c>
    </row>
    <row r="505" spans="1:8" ht="23.25" customHeight="1" x14ac:dyDescent="0.55000000000000004">
      <c r="A505" s="47">
        <v>124</v>
      </c>
      <c r="B505" s="46">
        <v>100000317801</v>
      </c>
      <c r="C505" s="7">
        <v>0</v>
      </c>
      <c r="D505" s="7" t="s">
        <v>209</v>
      </c>
      <c r="E505" s="8" t="s">
        <v>240</v>
      </c>
      <c r="F505" s="45">
        <v>1300000</v>
      </c>
      <c r="G505" s="45">
        <v>-801369.86</v>
      </c>
      <c r="H505" s="45">
        <v>498630.14</v>
      </c>
    </row>
    <row r="506" spans="1:8" ht="23.25" customHeight="1" x14ac:dyDescent="0.55000000000000004">
      <c r="A506" s="47">
        <v>125</v>
      </c>
      <c r="B506" s="46">
        <v>100000317802</v>
      </c>
      <c r="C506" s="7">
        <v>0</v>
      </c>
      <c r="D506" s="7" t="s">
        <v>209</v>
      </c>
      <c r="E506" s="8" t="s">
        <v>241</v>
      </c>
      <c r="F506" s="45">
        <v>53000</v>
      </c>
      <c r="G506" s="45">
        <v>-32671.23</v>
      </c>
      <c r="H506" s="45">
        <v>20328.77</v>
      </c>
    </row>
    <row r="507" spans="1:8" ht="23.25" customHeight="1" x14ac:dyDescent="0.55000000000000004">
      <c r="A507" s="47">
        <v>126</v>
      </c>
      <c r="B507" s="46">
        <v>100000317803</v>
      </c>
      <c r="C507" s="7">
        <v>0</v>
      </c>
      <c r="D507" s="7" t="s">
        <v>209</v>
      </c>
      <c r="E507" s="8" t="s">
        <v>241</v>
      </c>
      <c r="F507" s="45">
        <v>53000</v>
      </c>
      <c r="G507" s="45">
        <v>-32671.23</v>
      </c>
      <c r="H507" s="45">
        <v>20328.77</v>
      </c>
    </row>
    <row r="508" spans="1:8" ht="23.25" customHeight="1" x14ac:dyDescent="0.55000000000000004">
      <c r="A508" s="47">
        <v>127</v>
      </c>
      <c r="B508" s="46">
        <v>100000317804</v>
      </c>
      <c r="C508" s="7">
        <v>0</v>
      </c>
      <c r="D508" s="7" t="s">
        <v>209</v>
      </c>
      <c r="E508" s="8" t="s">
        <v>241</v>
      </c>
      <c r="F508" s="45">
        <v>53000</v>
      </c>
      <c r="G508" s="45">
        <v>-32671.23</v>
      </c>
      <c r="H508" s="45">
        <v>20328.77</v>
      </c>
    </row>
    <row r="509" spans="1:8" ht="23.25" customHeight="1" x14ac:dyDescent="0.55000000000000004">
      <c r="A509" s="47">
        <v>128</v>
      </c>
      <c r="B509" s="46">
        <v>100000317805</v>
      </c>
      <c r="C509" s="7">
        <v>0</v>
      </c>
      <c r="D509" s="7" t="s">
        <v>209</v>
      </c>
      <c r="E509" s="8" t="s">
        <v>241</v>
      </c>
      <c r="F509" s="45">
        <v>53000</v>
      </c>
      <c r="G509" s="45">
        <v>-32671.23</v>
      </c>
      <c r="H509" s="45">
        <v>20328.77</v>
      </c>
    </row>
    <row r="510" spans="1:8" ht="23.25" customHeight="1" x14ac:dyDescent="0.55000000000000004">
      <c r="A510" s="47">
        <v>129</v>
      </c>
      <c r="B510" s="46">
        <v>100000317806</v>
      </c>
      <c r="C510" s="7">
        <v>0</v>
      </c>
      <c r="D510" s="7" t="s">
        <v>209</v>
      </c>
      <c r="E510" s="8" t="s">
        <v>241</v>
      </c>
      <c r="F510" s="45">
        <v>53000</v>
      </c>
      <c r="G510" s="45">
        <v>-32671.23</v>
      </c>
      <c r="H510" s="45">
        <v>20328.77</v>
      </c>
    </row>
    <row r="511" spans="1:8" ht="23.25" customHeight="1" x14ac:dyDescent="0.55000000000000004">
      <c r="A511" s="47">
        <v>130</v>
      </c>
      <c r="B511" s="46">
        <v>100000317807</v>
      </c>
      <c r="C511" s="7">
        <v>0</v>
      </c>
      <c r="D511" s="7" t="s">
        <v>209</v>
      </c>
      <c r="E511" s="8" t="s">
        <v>241</v>
      </c>
      <c r="F511" s="45">
        <v>53000</v>
      </c>
      <c r="G511" s="45">
        <v>-32671.23</v>
      </c>
      <c r="H511" s="45">
        <v>20328.77</v>
      </c>
    </row>
    <row r="512" spans="1:8" ht="23.25" customHeight="1" x14ac:dyDescent="0.55000000000000004">
      <c r="A512" s="47">
        <v>131</v>
      </c>
      <c r="B512" s="46">
        <v>100000317808</v>
      </c>
      <c r="C512" s="7">
        <v>0</v>
      </c>
      <c r="D512" s="7" t="s">
        <v>209</v>
      </c>
      <c r="E512" s="8" t="s">
        <v>241</v>
      </c>
      <c r="F512" s="45">
        <v>53000</v>
      </c>
      <c r="G512" s="45">
        <v>-32671.23</v>
      </c>
      <c r="H512" s="45">
        <v>20328.77</v>
      </c>
    </row>
    <row r="513" spans="1:8" ht="23.25" customHeight="1" x14ac:dyDescent="0.55000000000000004">
      <c r="A513" s="47">
        <v>132</v>
      </c>
      <c r="B513" s="46">
        <v>100000317809</v>
      </c>
      <c r="C513" s="7">
        <v>0</v>
      </c>
      <c r="D513" s="7" t="s">
        <v>209</v>
      </c>
      <c r="E513" s="8" t="s">
        <v>241</v>
      </c>
      <c r="F513" s="45">
        <v>53000</v>
      </c>
      <c r="G513" s="45">
        <v>-32671.23</v>
      </c>
      <c r="H513" s="45">
        <v>20328.77</v>
      </c>
    </row>
    <row r="514" spans="1:8" ht="23.25" customHeight="1" x14ac:dyDescent="0.55000000000000004">
      <c r="A514" s="47">
        <v>133</v>
      </c>
      <c r="B514" s="46">
        <v>100000317810</v>
      </c>
      <c r="C514" s="7">
        <v>0</v>
      </c>
      <c r="D514" s="7" t="s">
        <v>209</v>
      </c>
      <c r="E514" s="8" t="s">
        <v>242</v>
      </c>
      <c r="F514" s="45">
        <v>12000</v>
      </c>
      <c r="G514" s="45">
        <v>-7397.26</v>
      </c>
      <c r="H514" s="45">
        <v>4602.74</v>
      </c>
    </row>
    <row r="515" spans="1:8" ht="23.25" customHeight="1" x14ac:dyDescent="0.55000000000000004">
      <c r="A515" s="47">
        <v>134</v>
      </c>
      <c r="B515" s="46">
        <v>100000317811</v>
      </c>
      <c r="C515" s="7">
        <v>0</v>
      </c>
      <c r="D515" s="7" t="s">
        <v>209</v>
      </c>
      <c r="E515" s="8" t="s">
        <v>242</v>
      </c>
      <c r="F515" s="45">
        <v>12000</v>
      </c>
      <c r="G515" s="45">
        <v>-7397.26</v>
      </c>
      <c r="H515" s="45">
        <v>4602.74</v>
      </c>
    </row>
    <row r="516" spans="1:8" ht="23.25" customHeight="1" x14ac:dyDescent="0.55000000000000004">
      <c r="A516" s="47">
        <v>135</v>
      </c>
      <c r="B516" s="46">
        <v>100000317812</v>
      </c>
      <c r="C516" s="7">
        <v>0</v>
      </c>
      <c r="D516" s="7" t="s">
        <v>209</v>
      </c>
      <c r="E516" s="8" t="s">
        <v>242</v>
      </c>
      <c r="F516" s="45">
        <v>12000</v>
      </c>
      <c r="G516" s="45">
        <v>-7397.26</v>
      </c>
      <c r="H516" s="45">
        <v>4602.74</v>
      </c>
    </row>
    <row r="517" spans="1:8" ht="23.25" customHeight="1" x14ac:dyDescent="0.55000000000000004">
      <c r="A517" s="47">
        <v>136</v>
      </c>
      <c r="B517" s="46">
        <v>100000317813</v>
      </c>
      <c r="C517" s="7">
        <v>0</v>
      </c>
      <c r="D517" s="7" t="s">
        <v>209</v>
      </c>
      <c r="E517" s="8" t="s">
        <v>242</v>
      </c>
      <c r="F517" s="45">
        <v>12000</v>
      </c>
      <c r="G517" s="45">
        <v>-7397.26</v>
      </c>
      <c r="H517" s="45">
        <v>4602.74</v>
      </c>
    </row>
    <row r="518" spans="1:8" ht="23.25" customHeight="1" x14ac:dyDescent="0.55000000000000004">
      <c r="A518" s="47">
        <v>137</v>
      </c>
      <c r="B518" s="46">
        <v>100000317814</v>
      </c>
      <c r="C518" s="7">
        <v>0</v>
      </c>
      <c r="D518" s="7" t="s">
        <v>209</v>
      </c>
      <c r="E518" s="8" t="s">
        <v>242</v>
      </c>
      <c r="F518" s="45">
        <v>12000</v>
      </c>
      <c r="G518" s="45">
        <v>-7397.26</v>
      </c>
      <c r="H518" s="45">
        <v>4602.74</v>
      </c>
    </row>
    <row r="519" spans="1:8" ht="23.25" customHeight="1" x14ac:dyDescent="0.55000000000000004">
      <c r="A519" s="47">
        <v>138</v>
      </c>
      <c r="B519" s="46">
        <v>100000317815</v>
      </c>
      <c r="C519" s="7">
        <v>0</v>
      </c>
      <c r="D519" s="7" t="s">
        <v>209</v>
      </c>
      <c r="E519" s="8" t="s">
        <v>242</v>
      </c>
      <c r="F519" s="45">
        <v>12000</v>
      </c>
      <c r="G519" s="45">
        <v>-7397.26</v>
      </c>
      <c r="H519" s="45">
        <v>4602.74</v>
      </c>
    </row>
    <row r="520" spans="1:8" ht="23.25" customHeight="1" x14ac:dyDescent="0.55000000000000004">
      <c r="A520" s="47">
        <v>139</v>
      </c>
      <c r="B520" s="46">
        <v>100000317816</v>
      </c>
      <c r="C520" s="7">
        <v>0</v>
      </c>
      <c r="D520" s="7" t="s">
        <v>209</v>
      </c>
      <c r="E520" s="8" t="s">
        <v>242</v>
      </c>
      <c r="F520" s="45">
        <v>12000</v>
      </c>
      <c r="G520" s="45">
        <v>-7397.26</v>
      </c>
      <c r="H520" s="45">
        <v>4602.74</v>
      </c>
    </row>
    <row r="521" spans="1:8" ht="23.25" customHeight="1" x14ac:dyDescent="0.55000000000000004">
      <c r="A521" s="47">
        <v>140</v>
      </c>
      <c r="B521" s="46">
        <v>100000317817</v>
      </c>
      <c r="C521" s="7">
        <v>0</v>
      </c>
      <c r="D521" s="7" t="s">
        <v>209</v>
      </c>
      <c r="E521" s="8" t="s">
        <v>242</v>
      </c>
      <c r="F521" s="45">
        <v>24000</v>
      </c>
      <c r="G521" s="45">
        <v>-14794.52</v>
      </c>
      <c r="H521" s="45">
        <v>9205.48</v>
      </c>
    </row>
    <row r="522" spans="1:8" ht="23.25" customHeight="1" x14ac:dyDescent="0.55000000000000004">
      <c r="A522" s="47">
        <v>141</v>
      </c>
      <c r="B522" s="46">
        <v>100000317818</v>
      </c>
      <c r="C522" s="7">
        <v>0</v>
      </c>
      <c r="D522" s="7" t="s">
        <v>209</v>
      </c>
      <c r="E522" s="8" t="s">
        <v>243</v>
      </c>
      <c r="F522" s="45">
        <v>50000</v>
      </c>
      <c r="G522" s="45">
        <v>-30821.919999999998</v>
      </c>
      <c r="H522" s="45">
        <v>19178.080000000002</v>
      </c>
    </row>
    <row r="523" spans="1:8" ht="23.25" customHeight="1" x14ac:dyDescent="0.55000000000000004">
      <c r="A523" s="47">
        <v>142</v>
      </c>
      <c r="B523" s="46">
        <v>100000317819</v>
      </c>
      <c r="C523" s="7">
        <v>0</v>
      </c>
      <c r="D523" s="7" t="s">
        <v>209</v>
      </c>
      <c r="E523" s="8" t="s">
        <v>243</v>
      </c>
      <c r="F523" s="45">
        <v>50000</v>
      </c>
      <c r="G523" s="45">
        <v>-30821.919999999998</v>
      </c>
      <c r="H523" s="45">
        <v>19178.080000000002</v>
      </c>
    </row>
    <row r="524" spans="1:8" ht="23.25" customHeight="1" x14ac:dyDescent="0.55000000000000004">
      <c r="A524" s="47">
        <v>143</v>
      </c>
      <c r="B524" s="46">
        <v>100000317820</v>
      </c>
      <c r="C524" s="7">
        <v>0</v>
      </c>
      <c r="D524" s="7" t="s">
        <v>209</v>
      </c>
      <c r="E524" s="8" t="s">
        <v>243</v>
      </c>
      <c r="F524" s="45">
        <v>50000</v>
      </c>
      <c r="G524" s="45">
        <v>-30821.919999999998</v>
      </c>
      <c r="H524" s="45">
        <v>19178.080000000002</v>
      </c>
    </row>
    <row r="525" spans="1:8" ht="23.25" customHeight="1" x14ac:dyDescent="0.55000000000000004">
      <c r="A525" s="47">
        <v>144</v>
      </c>
      <c r="B525" s="46">
        <v>100000317821</v>
      </c>
      <c r="C525" s="7">
        <v>0</v>
      </c>
      <c r="D525" s="7" t="s">
        <v>209</v>
      </c>
      <c r="E525" s="8" t="s">
        <v>243</v>
      </c>
      <c r="F525" s="45">
        <v>50000</v>
      </c>
      <c r="G525" s="45">
        <v>-30821.919999999998</v>
      </c>
      <c r="H525" s="45">
        <v>19178.080000000002</v>
      </c>
    </row>
    <row r="526" spans="1:8" ht="23.25" customHeight="1" x14ac:dyDescent="0.55000000000000004">
      <c r="A526" s="47">
        <v>145</v>
      </c>
      <c r="B526" s="46">
        <v>100000317822</v>
      </c>
      <c r="C526" s="7">
        <v>0</v>
      </c>
      <c r="D526" s="7" t="s">
        <v>209</v>
      </c>
      <c r="E526" s="8" t="s">
        <v>243</v>
      </c>
      <c r="F526" s="45">
        <v>50000</v>
      </c>
      <c r="G526" s="45">
        <v>-30821.919999999998</v>
      </c>
      <c r="H526" s="45">
        <v>19178.080000000002</v>
      </c>
    </row>
    <row r="527" spans="1:8" ht="23.25" customHeight="1" x14ac:dyDescent="0.55000000000000004">
      <c r="A527" s="47">
        <v>146</v>
      </c>
      <c r="B527" s="46">
        <v>100000317823</v>
      </c>
      <c r="C527" s="7">
        <v>0</v>
      </c>
      <c r="D527" s="7" t="s">
        <v>209</v>
      </c>
      <c r="E527" s="8" t="s">
        <v>243</v>
      </c>
      <c r="F527" s="45">
        <v>50000</v>
      </c>
      <c r="G527" s="45">
        <v>-30821.919999999998</v>
      </c>
      <c r="H527" s="45">
        <v>19178.080000000002</v>
      </c>
    </row>
    <row r="528" spans="1:8" ht="23.25" customHeight="1" x14ac:dyDescent="0.55000000000000004">
      <c r="A528" s="47">
        <v>147</v>
      </c>
      <c r="B528" s="46">
        <v>100000317824</v>
      </c>
      <c r="C528" s="7">
        <v>0</v>
      </c>
      <c r="D528" s="7" t="s">
        <v>209</v>
      </c>
      <c r="E528" s="8" t="s">
        <v>243</v>
      </c>
      <c r="F528" s="45">
        <v>50000</v>
      </c>
      <c r="G528" s="45">
        <v>-30821.919999999998</v>
      </c>
      <c r="H528" s="45">
        <v>19178.080000000002</v>
      </c>
    </row>
    <row r="529" spans="1:8" ht="23.25" customHeight="1" x14ac:dyDescent="0.55000000000000004">
      <c r="A529" s="47">
        <v>148</v>
      </c>
      <c r="B529" s="46">
        <v>100000317825</v>
      </c>
      <c r="C529" s="7">
        <v>0</v>
      </c>
      <c r="D529" s="7" t="s">
        <v>209</v>
      </c>
      <c r="E529" s="8" t="s">
        <v>243</v>
      </c>
      <c r="F529" s="45">
        <v>50000</v>
      </c>
      <c r="G529" s="45">
        <v>-30821.919999999998</v>
      </c>
      <c r="H529" s="45">
        <v>19178.080000000002</v>
      </c>
    </row>
    <row r="530" spans="1:8" ht="23.25" customHeight="1" x14ac:dyDescent="0.55000000000000004">
      <c r="A530" s="47">
        <v>149</v>
      </c>
      <c r="B530" s="46">
        <v>100000317826</v>
      </c>
      <c r="C530" s="7">
        <v>0</v>
      </c>
      <c r="D530" s="7" t="s">
        <v>209</v>
      </c>
      <c r="E530" s="8" t="s">
        <v>244</v>
      </c>
      <c r="F530" s="45">
        <v>20000</v>
      </c>
      <c r="G530" s="45">
        <v>-12328.77</v>
      </c>
      <c r="H530" s="45">
        <v>7671.23</v>
      </c>
    </row>
    <row r="531" spans="1:8" ht="23.25" customHeight="1" x14ac:dyDescent="0.55000000000000004">
      <c r="A531" s="47">
        <v>150</v>
      </c>
      <c r="B531" s="46">
        <v>100000317827</v>
      </c>
      <c r="C531" s="7">
        <v>0</v>
      </c>
      <c r="D531" s="7" t="s">
        <v>209</v>
      </c>
      <c r="E531" s="8" t="s">
        <v>245</v>
      </c>
      <c r="F531" s="45">
        <v>260010</v>
      </c>
      <c r="G531" s="45">
        <v>-160280.14000000001</v>
      </c>
      <c r="H531" s="45">
        <v>99729.86</v>
      </c>
    </row>
    <row r="532" spans="1:8" ht="23.25" customHeight="1" x14ac:dyDescent="0.55000000000000004">
      <c r="A532" s="47">
        <v>151</v>
      </c>
      <c r="B532" s="46">
        <v>100000317829</v>
      </c>
      <c r="C532" s="7">
        <v>0</v>
      </c>
      <c r="D532" s="7" t="s">
        <v>209</v>
      </c>
      <c r="E532" s="8" t="s">
        <v>246</v>
      </c>
      <c r="F532" s="45">
        <v>29000</v>
      </c>
      <c r="G532" s="45">
        <v>-17876.71</v>
      </c>
      <c r="H532" s="45">
        <v>11123.29</v>
      </c>
    </row>
    <row r="533" spans="1:8" ht="23.25" customHeight="1" x14ac:dyDescent="0.55000000000000004">
      <c r="A533" s="47">
        <v>152</v>
      </c>
      <c r="B533" s="46">
        <v>100000317830</v>
      </c>
      <c r="C533" s="7">
        <v>0</v>
      </c>
      <c r="D533" s="7" t="s">
        <v>209</v>
      </c>
      <c r="E533" s="8" t="s">
        <v>247</v>
      </c>
      <c r="F533" s="45">
        <v>2741395</v>
      </c>
      <c r="G533" s="45">
        <v>-1689901.03</v>
      </c>
      <c r="H533" s="45">
        <v>1051493.97</v>
      </c>
    </row>
    <row r="534" spans="1:8" ht="23.25" customHeight="1" x14ac:dyDescent="0.55000000000000004">
      <c r="A534" s="47">
        <v>153</v>
      </c>
      <c r="B534" s="46">
        <v>100000328885</v>
      </c>
      <c r="C534" s="7">
        <v>0</v>
      </c>
      <c r="D534" s="7" t="s">
        <v>248</v>
      </c>
      <c r="E534" s="8" t="s">
        <v>249</v>
      </c>
      <c r="F534" s="45">
        <v>3528000</v>
      </c>
      <c r="G534" s="45">
        <v>-2102775</v>
      </c>
      <c r="H534" s="45">
        <v>1425225</v>
      </c>
    </row>
    <row r="535" spans="1:8" ht="23.25" customHeight="1" x14ac:dyDescent="0.55000000000000004">
      <c r="A535" s="47">
        <v>154</v>
      </c>
      <c r="B535" s="46">
        <v>100000363438</v>
      </c>
      <c r="C535" s="7">
        <v>0</v>
      </c>
      <c r="D535" s="7" t="s">
        <v>250</v>
      </c>
      <c r="E535" s="8" t="s">
        <v>251</v>
      </c>
      <c r="F535" s="45">
        <v>24610</v>
      </c>
      <c r="G535" s="45">
        <v>-4499.4799999999996</v>
      </c>
      <c r="H535" s="45">
        <v>20110.52</v>
      </c>
    </row>
    <row r="536" spans="1:8" ht="23.25" customHeight="1" x14ac:dyDescent="0.55000000000000004">
      <c r="A536" s="47">
        <v>155</v>
      </c>
      <c r="B536" s="46">
        <v>100000363439</v>
      </c>
      <c r="C536" s="7">
        <v>0</v>
      </c>
      <c r="D536" s="7" t="s">
        <v>250</v>
      </c>
      <c r="E536" s="8" t="s">
        <v>251</v>
      </c>
      <c r="F536" s="45">
        <v>24610</v>
      </c>
      <c r="G536" s="45">
        <v>-4499.4799999999996</v>
      </c>
      <c r="H536" s="45">
        <v>20110.52</v>
      </c>
    </row>
    <row r="537" spans="1:8" ht="23.25" customHeight="1" x14ac:dyDescent="0.55000000000000004">
      <c r="A537" s="47">
        <v>156</v>
      </c>
      <c r="B537" s="46">
        <v>100000363440</v>
      </c>
      <c r="C537" s="7">
        <v>0</v>
      </c>
      <c r="D537" s="7" t="s">
        <v>250</v>
      </c>
      <c r="E537" s="8" t="s">
        <v>251</v>
      </c>
      <c r="F537" s="45">
        <v>24610</v>
      </c>
      <c r="G537" s="45">
        <v>-4499.4799999999996</v>
      </c>
      <c r="H537" s="45">
        <v>20110.52</v>
      </c>
    </row>
    <row r="538" spans="1:8" ht="23.25" customHeight="1" x14ac:dyDescent="0.55000000000000004">
      <c r="A538" s="47">
        <v>157</v>
      </c>
      <c r="B538" s="46">
        <v>100000363441</v>
      </c>
      <c r="C538" s="7">
        <v>0</v>
      </c>
      <c r="D538" s="7" t="s">
        <v>250</v>
      </c>
      <c r="E538" s="8" t="s">
        <v>251</v>
      </c>
      <c r="F538" s="45">
        <v>24610</v>
      </c>
      <c r="G538" s="45">
        <v>-4499.4799999999996</v>
      </c>
      <c r="H538" s="45">
        <v>20110.52</v>
      </c>
    </row>
    <row r="539" spans="1:8" ht="23.25" customHeight="1" x14ac:dyDescent="0.55000000000000004">
      <c r="A539" s="47">
        <v>158</v>
      </c>
      <c r="B539" s="46">
        <v>100000363442</v>
      </c>
      <c r="C539" s="7">
        <v>0</v>
      </c>
      <c r="D539" s="7" t="s">
        <v>250</v>
      </c>
      <c r="E539" s="8" t="s">
        <v>251</v>
      </c>
      <c r="F539" s="45">
        <v>24610</v>
      </c>
      <c r="G539" s="45">
        <v>-4499.4799999999996</v>
      </c>
      <c r="H539" s="45">
        <v>20110.52</v>
      </c>
    </row>
    <row r="540" spans="1:8" ht="23.25" customHeight="1" x14ac:dyDescent="0.55000000000000004">
      <c r="A540" s="47">
        <v>159</v>
      </c>
      <c r="B540" s="46">
        <v>100000363443</v>
      </c>
      <c r="C540" s="7">
        <v>0</v>
      </c>
      <c r="D540" s="7" t="s">
        <v>250</v>
      </c>
      <c r="E540" s="8" t="s">
        <v>251</v>
      </c>
      <c r="F540" s="45">
        <v>24610</v>
      </c>
      <c r="G540" s="45">
        <v>-4499.4799999999996</v>
      </c>
      <c r="H540" s="45">
        <v>20110.52</v>
      </c>
    </row>
    <row r="541" spans="1:8" ht="23.25" customHeight="1" x14ac:dyDescent="0.55000000000000004">
      <c r="A541" s="47">
        <v>160</v>
      </c>
      <c r="B541" s="46">
        <v>100000363444</v>
      </c>
      <c r="C541" s="7">
        <v>0</v>
      </c>
      <c r="D541" s="7" t="s">
        <v>250</v>
      </c>
      <c r="E541" s="8" t="s">
        <v>251</v>
      </c>
      <c r="F541" s="45">
        <v>24610</v>
      </c>
      <c r="G541" s="45">
        <v>-4499.4799999999996</v>
      </c>
      <c r="H541" s="45">
        <v>20110.52</v>
      </c>
    </row>
    <row r="542" spans="1:8" ht="23.25" customHeight="1" x14ac:dyDescent="0.55000000000000004">
      <c r="A542" s="47">
        <v>161</v>
      </c>
      <c r="B542" s="46">
        <v>100000363445</v>
      </c>
      <c r="C542" s="7">
        <v>0</v>
      </c>
      <c r="D542" s="7" t="s">
        <v>250</v>
      </c>
      <c r="E542" s="8" t="s">
        <v>251</v>
      </c>
      <c r="F542" s="45">
        <v>24610</v>
      </c>
      <c r="G542" s="45">
        <v>-4499.4799999999996</v>
      </c>
      <c r="H542" s="45">
        <v>20110.52</v>
      </c>
    </row>
    <row r="543" spans="1:8" ht="23.25" customHeight="1" x14ac:dyDescent="0.55000000000000004">
      <c r="A543" s="47">
        <v>162</v>
      </c>
      <c r="B543" s="46">
        <v>100000363446</v>
      </c>
      <c r="C543" s="7">
        <v>0</v>
      </c>
      <c r="D543" s="7" t="s">
        <v>250</v>
      </c>
      <c r="E543" s="8" t="s">
        <v>251</v>
      </c>
      <c r="F543" s="45">
        <v>24610</v>
      </c>
      <c r="G543" s="45">
        <v>-4499.4799999999996</v>
      </c>
      <c r="H543" s="45">
        <v>20110.52</v>
      </c>
    </row>
    <row r="544" spans="1:8" ht="23.25" customHeight="1" x14ac:dyDescent="0.55000000000000004">
      <c r="A544" s="47">
        <v>163</v>
      </c>
      <c r="B544" s="46">
        <v>100000363519</v>
      </c>
      <c r="C544" s="7">
        <v>0</v>
      </c>
      <c r="D544" s="7" t="s">
        <v>252</v>
      </c>
      <c r="E544" s="8" t="s">
        <v>253</v>
      </c>
      <c r="F544" s="45">
        <v>43870</v>
      </c>
      <c r="G544" s="45">
        <v>-7836.51</v>
      </c>
      <c r="H544" s="45">
        <v>36033.49</v>
      </c>
    </row>
    <row r="545" spans="1:8" ht="23.25" customHeight="1" x14ac:dyDescent="0.55000000000000004">
      <c r="A545" s="47">
        <v>164</v>
      </c>
      <c r="B545" s="46">
        <v>100000363520</v>
      </c>
      <c r="C545" s="7">
        <v>0</v>
      </c>
      <c r="D545" s="7" t="s">
        <v>252</v>
      </c>
      <c r="E545" s="8" t="s">
        <v>253</v>
      </c>
      <c r="F545" s="45">
        <v>43870</v>
      </c>
      <c r="G545" s="45">
        <v>-7836.51</v>
      </c>
      <c r="H545" s="45">
        <v>36033.49</v>
      </c>
    </row>
    <row r="546" spans="1:8" ht="23.25" customHeight="1" x14ac:dyDescent="0.55000000000000004">
      <c r="A546" s="47">
        <v>165</v>
      </c>
      <c r="B546" s="46">
        <v>100000363521</v>
      </c>
      <c r="C546" s="7">
        <v>0</v>
      </c>
      <c r="D546" s="7" t="s">
        <v>252</v>
      </c>
      <c r="E546" s="8" t="s">
        <v>253</v>
      </c>
      <c r="F546" s="45">
        <v>43870</v>
      </c>
      <c r="G546" s="45">
        <v>-7836.51</v>
      </c>
      <c r="H546" s="45">
        <v>36033.49</v>
      </c>
    </row>
    <row r="547" spans="1:8" ht="23.25" customHeight="1" x14ac:dyDescent="0.55000000000000004">
      <c r="A547" s="47">
        <v>166</v>
      </c>
      <c r="B547" s="46">
        <v>100000363522</v>
      </c>
      <c r="C547" s="7">
        <v>0</v>
      </c>
      <c r="D547" s="7" t="s">
        <v>252</v>
      </c>
      <c r="E547" s="8" t="s">
        <v>253</v>
      </c>
      <c r="F547" s="45">
        <v>43870</v>
      </c>
      <c r="G547" s="45">
        <v>-7836.51</v>
      </c>
      <c r="H547" s="45">
        <v>36033.49</v>
      </c>
    </row>
    <row r="548" spans="1:8" ht="23.25" customHeight="1" x14ac:dyDescent="0.55000000000000004">
      <c r="A548" s="47">
        <v>167</v>
      </c>
      <c r="B548" s="46">
        <v>100000363523</v>
      </c>
      <c r="C548" s="7">
        <v>0</v>
      </c>
      <c r="D548" s="7" t="s">
        <v>252</v>
      </c>
      <c r="E548" s="8" t="s">
        <v>253</v>
      </c>
      <c r="F548" s="45">
        <v>43870</v>
      </c>
      <c r="G548" s="45">
        <v>-7836.51</v>
      </c>
      <c r="H548" s="45">
        <v>36033.49</v>
      </c>
    </row>
    <row r="549" spans="1:8" ht="23.25" customHeight="1" x14ac:dyDescent="0.55000000000000004">
      <c r="A549" s="47">
        <v>168</v>
      </c>
      <c r="B549" s="46">
        <v>100000363524</v>
      </c>
      <c r="C549" s="7">
        <v>0</v>
      </c>
      <c r="D549" s="7" t="s">
        <v>252</v>
      </c>
      <c r="E549" s="8" t="s">
        <v>253</v>
      </c>
      <c r="F549" s="45">
        <v>43870</v>
      </c>
      <c r="G549" s="45">
        <v>-7836.51</v>
      </c>
      <c r="H549" s="45">
        <v>36033.49</v>
      </c>
    </row>
    <row r="550" spans="1:8" ht="23.25" customHeight="1" x14ac:dyDescent="0.55000000000000004">
      <c r="A550" s="47">
        <v>169</v>
      </c>
      <c r="B550" s="46">
        <v>100000363525</v>
      </c>
      <c r="C550" s="7">
        <v>0</v>
      </c>
      <c r="D550" s="7" t="s">
        <v>252</v>
      </c>
      <c r="E550" s="8" t="s">
        <v>253</v>
      </c>
      <c r="F550" s="45">
        <v>43870</v>
      </c>
      <c r="G550" s="45">
        <v>-7836.51</v>
      </c>
      <c r="H550" s="45">
        <v>36033.49</v>
      </c>
    </row>
    <row r="551" spans="1:8" ht="23.25" customHeight="1" x14ac:dyDescent="0.55000000000000004">
      <c r="A551" s="47">
        <v>170</v>
      </c>
      <c r="B551" s="46">
        <v>100000363526</v>
      </c>
      <c r="C551" s="7">
        <v>0</v>
      </c>
      <c r="D551" s="7" t="s">
        <v>252</v>
      </c>
      <c r="E551" s="8" t="s">
        <v>253</v>
      </c>
      <c r="F551" s="45">
        <v>43870</v>
      </c>
      <c r="G551" s="45">
        <v>-7836.51</v>
      </c>
      <c r="H551" s="45">
        <v>36033.49</v>
      </c>
    </row>
    <row r="552" spans="1:8" ht="23.25" customHeight="1" x14ac:dyDescent="0.55000000000000004">
      <c r="A552" s="47">
        <v>171</v>
      </c>
      <c r="B552" s="46">
        <v>100000363527</v>
      </c>
      <c r="C552" s="7">
        <v>0</v>
      </c>
      <c r="D552" s="7" t="s">
        <v>252</v>
      </c>
      <c r="E552" s="8" t="s">
        <v>253</v>
      </c>
      <c r="F552" s="45">
        <v>43870</v>
      </c>
      <c r="G552" s="45">
        <v>-7836.51</v>
      </c>
      <c r="H552" s="45">
        <v>36033.49</v>
      </c>
    </row>
    <row r="553" spans="1:8" ht="23.25" customHeight="1" x14ac:dyDescent="0.55000000000000004">
      <c r="A553" s="47">
        <v>172</v>
      </c>
      <c r="B553" s="46">
        <v>100000364540</v>
      </c>
      <c r="C553" s="7">
        <v>0</v>
      </c>
      <c r="D553" s="7" t="s">
        <v>254</v>
      </c>
      <c r="E553" s="8" t="s">
        <v>255</v>
      </c>
      <c r="F553" s="45">
        <v>378994</v>
      </c>
      <c r="G553" s="45">
        <v>-67492.09</v>
      </c>
      <c r="H553" s="45">
        <v>311501.90999999997</v>
      </c>
    </row>
    <row r="554" spans="1:8" ht="23.25" customHeight="1" x14ac:dyDescent="0.55000000000000004">
      <c r="A554" s="47">
        <v>173</v>
      </c>
      <c r="B554" s="46">
        <v>100000364993</v>
      </c>
      <c r="C554" s="7">
        <v>0</v>
      </c>
      <c r="D554" s="7" t="s">
        <v>256</v>
      </c>
      <c r="E554" s="8" t="s">
        <v>257</v>
      </c>
      <c r="F554" s="45">
        <v>835000</v>
      </c>
      <c r="G554" s="45">
        <v>-145953.43</v>
      </c>
      <c r="H554" s="45">
        <v>689046.57</v>
      </c>
    </row>
    <row r="555" spans="1:8" ht="23.25" customHeight="1" x14ac:dyDescent="0.55000000000000004">
      <c r="A555" s="47">
        <v>174</v>
      </c>
      <c r="B555" s="46">
        <v>100000370538</v>
      </c>
      <c r="C555" s="7">
        <v>0</v>
      </c>
      <c r="D555" s="7" t="s">
        <v>258</v>
      </c>
      <c r="E555" s="8" t="s">
        <v>259</v>
      </c>
      <c r="F555" s="45">
        <v>5920000</v>
      </c>
      <c r="G555" s="45">
        <v>-969906.86</v>
      </c>
      <c r="H555" s="45">
        <v>4950093.1399999997</v>
      </c>
    </row>
    <row r="556" spans="1:8" ht="23.25" customHeight="1" x14ac:dyDescent="0.55000000000000004">
      <c r="A556" s="47">
        <v>175</v>
      </c>
      <c r="B556" s="46">
        <v>100000370673</v>
      </c>
      <c r="C556" s="7">
        <v>0</v>
      </c>
      <c r="D556" s="7" t="s">
        <v>260</v>
      </c>
      <c r="E556" s="8" t="s">
        <v>261</v>
      </c>
      <c r="F556" s="45">
        <v>1742000</v>
      </c>
      <c r="G556" s="45">
        <v>-283174.42</v>
      </c>
      <c r="H556" s="45">
        <v>1458825.58</v>
      </c>
    </row>
    <row r="557" spans="1:8" ht="23.25" customHeight="1" x14ac:dyDescent="0.55000000000000004">
      <c r="A557" s="47">
        <v>176</v>
      </c>
      <c r="B557" s="46">
        <v>100000460465</v>
      </c>
      <c r="C557" s="7">
        <v>0</v>
      </c>
      <c r="D557" s="7" t="s">
        <v>1061</v>
      </c>
      <c r="E557" s="8" t="s">
        <v>1060</v>
      </c>
      <c r="F557" s="45">
        <v>69550</v>
      </c>
      <c r="G557" s="45">
        <v>-7698.14</v>
      </c>
      <c r="H557" s="45">
        <v>61851.86</v>
      </c>
    </row>
    <row r="558" spans="1:8" ht="23.25" customHeight="1" x14ac:dyDescent="0.55000000000000004">
      <c r="A558" s="47">
        <v>177</v>
      </c>
      <c r="B558" s="46">
        <v>100000493615</v>
      </c>
      <c r="C558" s="7">
        <v>0</v>
      </c>
      <c r="D558" s="7" t="s">
        <v>1546</v>
      </c>
      <c r="E558" s="8" t="s">
        <v>1685</v>
      </c>
      <c r="F558" s="45">
        <v>196000</v>
      </c>
      <c r="G558" s="45">
        <v>-24006.44</v>
      </c>
      <c r="H558" s="45">
        <v>171993.56</v>
      </c>
    </row>
    <row r="559" spans="1:8" ht="23.25" customHeight="1" x14ac:dyDescent="0.55000000000000004">
      <c r="A559" s="47"/>
      <c r="B559" s="46">
        <v>100000493615</v>
      </c>
      <c r="C559" s="7">
        <v>1</v>
      </c>
      <c r="D559" s="7" t="s">
        <v>1546</v>
      </c>
      <c r="E559" s="8" t="s">
        <v>1685</v>
      </c>
      <c r="F559" s="45">
        <v>44000</v>
      </c>
      <c r="G559" s="45">
        <v>-3106.39</v>
      </c>
      <c r="H559" s="45">
        <v>40893.61</v>
      </c>
    </row>
    <row r="560" spans="1:8" ht="23.25" customHeight="1" x14ac:dyDescent="0.55000000000000004">
      <c r="A560" s="47">
        <v>178</v>
      </c>
      <c r="B560" s="46">
        <v>100000493616</v>
      </c>
      <c r="C560" s="7">
        <v>0</v>
      </c>
      <c r="D560" s="7" t="s">
        <v>1546</v>
      </c>
      <c r="E560" s="8" t="s">
        <v>1686</v>
      </c>
      <c r="F560" s="45">
        <v>122500</v>
      </c>
      <c r="G560" s="45">
        <v>-15004.2</v>
      </c>
      <c r="H560" s="45">
        <v>107495.8</v>
      </c>
    </row>
    <row r="561" spans="1:8" ht="23.25" customHeight="1" x14ac:dyDescent="0.55000000000000004">
      <c r="A561" s="47"/>
      <c r="B561" s="46">
        <v>100000493616</v>
      </c>
      <c r="C561" s="7">
        <v>1</v>
      </c>
      <c r="D561" s="7" t="s">
        <v>1546</v>
      </c>
      <c r="E561" s="8" t="s">
        <v>1686</v>
      </c>
      <c r="F561" s="45">
        <v>27500</v>
      </c>
      <c r="G561" s="45">
        <v>-1941.49</v>
      </c>
      <c r="H561" s="45">
        <v>25558.51</v>
      </c>
    </row>
    <row r="562" spans="1:8" ht="23.25" customHeight="1" x14ac:dyDescent="0.55000000000000004">
      <c r="A562" s="47">
        <v>179</v>
      </c>
      <c r="B562" s="46">
        <v>100000493618</v>
      </c>
      <c r="C562" s="7">
        <v>0</v>
      </c>
      <c r="D562" s="7" t="s">
        <v>1546</v>
      </c>
      <c r="E562" s="8" t="s">
        <v>1687</v>
      </c>
      <c r="F562" s="45">
        <v>106166.67</v>
      </c>
      <c r="G562" s="45">
        <v>-13003.64</v>
      </c>
      <c r="H562" s="45">
        <v>93163.03</v>
      </c>
    </row>
    <row r="563" spans="1:8" ht="23.25" customHeight="1" x14ac:dyDescent="0.55000000000000004">
      <c r="A563" s="47"/>
      <c r="B563" s="46">
        <v>100000493618</v>
      </c>
      <c r="C563" s="7">
        <v>1</v>
      </c>
      <c r="D563" s="7" t="s">
        <v>1546</v>
      </c>
      <c r="E563" s="8" t="s">
        <v>1687</v>
      </c>
      <c r="F563" s="45">
        <v>23833.33</v>
      </c>
      <c r="G563" s="45">
        <v>-1682.63</v>
      </c>
      <c r="H563" s="45">
        <v>22150.7</v>
      </c>
    </row>
    <row r="564" spans="1:8" ht="23.25" customHeight="1" x14ac:dyDescent="0.55000000000000004">
      <c r="A564" s="47">
        <v>180</v>
      </c>
      <c r="B564" s="46">
        <v>100000493619</v>
      </c>
      <c r="C564" s="7">
        <v>0</v>
      </c>
      <c r="D564" s="7" t="s">
        <v>1546</v>
      </c>
      <c r="E564" s="8" t="s">
        <v>1688</v>
      </c>
      <c r="F564" s="45">
        <v>103716.67</v>
      </c>
      <c r="G564" s="45">
        <v>-12703.55</v>
      </c>
      <c r="H564" s="45">
        <v>91013.119999999995</v>
      </c>
    </row>
    <row r="565" spans="1:8" ht="23.25" customHeight="1" x14ac:dyDescent="0.55000000000000004">
      <c r="A565" s="47"/>
      <c r="B565" s="46">
        <v>100000493619</v>
      </c>
      <c r="C565" s="7">
        <v>1</v>
      </c>
      <c r="D565" s="7" t="s">
        <v>1546</v>
      </c>
      <c r="E565" s="8" t="s">
        <v>1688</v>
      </c>
      <c r="F565" s="45">
        <v>23283.33</v>
      </c>
      <c r="G565" s="45">
        <v>-1643.8</v>
      </c>
      <c r="H565" s="45">
        <v>21639.53</v>
      </c>
    </row>
    <row r="566" spans="1:8" ht="23.25" customHeight="1" x14ac:dyDescent="0.55000000000000004">
      <c r="A566" s="47">
        <v>181</v>
      </c>
      <c r="B566" s="46">
        <v>100000493620</v>
      </c>
      <c r="C566" s="7">
        <v>0</v>
      </c>
      <c r="D566" s="7" t="s">
        <v>1546</v>
      </c>
      <c r="E566" s="8" t="s">
        <v>1689</v>
      </c>
      <c r="F566" s="45">
        <v>81666.67</v>
      </c>
      <c r="G566" s="45">
        <v>-10002.799999999999</v>
      </c>
      <c r="H566" s="45">
        <v>71663.87</v>
      </c>
    </row>
    <row r="567" spans="1:8" ht="23.25" customHeight="1" x14ac:dyDescent="0.55000000000000004">
      <c r="A567" s="47"/>
      <c r="B567" s="46">
        <v>100000493620</v>
      </c>
      <c r="C567" s="7">
        <v>1</v>
      </c>
      <c r="D567" s="7" t="s">
        <v>1546</v>
      </c>
      <c r="E567" s="8" t="s">
        <v>1689</v>
      </c>
      <c r="F567" s="45">
        <v>18333.330000000002</v>
      </c>
      <c r="G567" s="45">
        <v>-1294.33</v>
      </c>
      <c r="H567" s="45">
        <v>17039</v>
      </c>
    </row>
    <row r="568" spans="1:8" ht="23.25" customHeight="1" x14ac:dyDescent="0.55000000000000004">
      <c r="A568" s="47">
        <v>182</v>
      </c>
      <c r="B568" s="46">
        <v>100000493621</v>
      </c>
      <c r="C568" s="7">
        <v>0</v>
      </c>
      <c r="D568" s="7" t="s">
        <v>1546</v>
      </c>
      <c r="E568" s="8" t="s">
        <v>1689</v>
      </c>
      <c r="F568" s="45">
        <v>81666.67</v>
      </c>
      <c r="G568" s="45">
        <v>-10002.799999999999</v>
      </c>
      <c r="H568" s="45">
        <v>71663.87</v>
      </c>
    </row>
    <row r="569" spans="1:8" ht="23.25" customHeight="1" x14ac:dyDescent="0.55000000000000004">
      <c r="A569" s="47"/>
      <c r="B569" s="46">
        <v>100000493621</v>
      </c>
      <c r="C569" s="7">
        <v>1</v>
      </c>
      <c r="D569" s="7" t="s">
        <v>1546</v>
      </c>
      <c r="E569" s="8" t="s">
        <v>1689</v>
      </c>
      <c r="F569" s="45">
        <v>18333.330000000002</v>
      </c>
      <c r="G569" s="45">
        <v>-1294.33</v>
      </c>
      <c r="H569" s="45">
        <v>17039</v>
      </c>
    </row>
    <row r="570" spans="1:8" ht="23.25" customHeight="1" x14ac:dyDescent="0.55000000000000004">
      <c r="A570" s="47">
        <v>183</v>
      </c>
      <c r="B570" s="46">
        <v>100000493622</v>
      </c>
      <c r="C570" s="7">
        <v>0</v>
      </c>
      <c r="D570" s="7" t="s">
        <v>1546</v>
      </c>
      <c r="E570" s="8" t="s">
        <v>1689</v>
      </c>
      <c r="F570" s="45">
        <v>81666.67</v>
      </c>
      <c r="G570" s="45">
        <v>-10002.799999999999</v>
      </c>
      <c r="H570" s="45">
        <v>71663.87</v>
      </c>
    </row>
    <row r="571" spans="1:8" ht="23.25" customHeight="1" x14ac:dyDescent="0.55000000000000004">
      <c r="A571" s="47"/>
      <c r="B571" s="46">
        <v>100000493622</v>
      </c>
      <c r="C571" s="7">
        <v>1</v>
      </c>
      <c r="D571" s="7" t="s">
        <v>1546</v>
      </c>
      <c r="E571" s="8" t="s">
        <v>1689</v>
      </c>
      <c r="F571" s="45">
        <v>18333.330000000002</v>
      </c>
      <c r="G571" s="45">
        <v>-1294.33</v>
      </c>
      <c r="H571" s="45">
        <v>17039</v>
      </c>
    </row>
    <row r="572" spans="1:8" ht="23.25" customHeight="1" x14ac:dyDescent="0.55000000000000004">
      <c r="A572" s="47">
        <v>184</v>
      </c>
      <c r="B572" s="46">
        <v>100000493623</v>
      </c>
      <c r="C572" s="7">
        <v>0</v>
      </c>
      <c r="D572" s="7" t="s">
        <v>1546</v>
      </c>
      <c r="E572" s="8" t="s">
        <v>1689</v>
      </c>
      <c r="F572" s="45">
        <v>81666.67</v>
      </c>
      <c r="G572" s="45">
        <v>-10002.799999999999</v>
      </c>
      <c r="H572" s="45">
        <v>71663.87</v>
      </c>
    </row>
    <row r="573" spans="1:8" ht="23.25" customHeight="1" x14ac:dyDescent="0.55000000000000004">
      <c r="A573" s="47"/>
      <c r="B573" s="46">
        <v>100000493623</v>
      </c>
      <c r="C573" s="7">
        <v>1</v>
      </c>
      <c r="D573" s="7" t="s">
        <v>1546</v>
      </c>
      <c r="E573" s="8" t="s">
        <v>1689</v>
      </c>
      <c r="F573" s="45">
        <v>18333.330000000002</v>
      </c>
      <c r="G573" s="45">
        <v>-1294.33</v>
      </c>
      <c r="H573" s="45">
        <v>17039</v>
      </c>
    </row>
    <row r="574" spans="1:8" ht="23.25" customHeight="1" x14ac:dyDescent="0.55000000000000004">
      <c r="A574" s="47">
        <v>185</v>
      </c>
      <c r="B574" s="46">
        <v>100000493625</v>
      </c>
      <c r="C574" s="7">
        <v>0</v>
      </c>
      <c r="D574" s="7" t="s">
        <v>1546</v>
      </c>
      <c r="E574" s="8" t="s">
        <v>1690</v>
      </c>
      <c r="F574" s="45">
        <v>57166.67</v>
      </c>
      <c r="G574" s="45">
        <v>-7001.96</v>
      </c>
      <c r="H574" s="45">
        <v>50164.71</v>
      </c>
    </row>
    <row r="575" spans="1:8" ht="23.25" customHeight="1" x14ac:dyDescent="0.55000000000000004">
      <c r="A575" s="47"/>
      <c r="B575" s="46">
        <v>100000493625</v>
      </c>
      <c r="C575" s="7">
        <v>1</v>
      </c>
      <c r="D575" s="7" t="s">
        <v>1546</v>
      </c>
      <c r="E575" s="8" t="s">
        <v>1690</v>
      </c>
      <c r="F575" s="45">
        <v>12833.33</v>
      </c>
      <c r="G575" s="45">
        <v>-906.03</v>
      </c>
      <c r="H575" s="45">
        <v>11927.3</v>
      </c>
    </row>
    <row r="576" spans="1:8" ht="23.25" customHeight="1" x14ac:dyDescent="0.55000000000000004">
      <c r="A576" s="47">
        <v>186</v>
      </c>
      <c r="B576" s="46">
        <v>100000493626</v>
      </c>
      <c r="C576" s="7">
        <v>0</v>
      </c>
      <c r="D576" s="7" t="s">
        <v>1546</v>
      </c>
      <c r="E576" s="8" t="s">
        <v>1690</v>
      </c>
      <c r="F576" s="45">
        <v>57166.67</v>
      </c>
      <c r="G576" s="45">
        <v>-7001.96</v>
      </c>
      <c r="H576" s="45">
        <v>50164.71</v>
      </c>
    </row>
    <row r="577" spans="1:8" ht="23.25" customHeight="1" x14ac:dyDescent="0.55000000000000004">
      <c r="A577" s="47"/>
      <c r="B577" s="46">
        <v>100000493626</v>
      </c>
      <c r="C577" s="7">
        <v>1</v>
      </c>
      <c r="D577" s="7" t="s">
        <v>1546</v>
      </c>
      <c r="E577" s="8" t="s">
        <v>1690</v>
      </c>
      <c r="F577" s="45">
        <v>12833.33</v>
      </c>
      <c r="G577" s="45">
        <v>-906.03</v>
      </c>
      <c r="H577" s="45">
        <v>11927.3</v>
      </c>
    </row>
    <row r="578" spans="1:8" ht="23.25" customHeight="1" x14ac:dyDescent="0.55000000000000004">
      <c r="A578" s="47">
        <v>187</v>
      </c>
      <c r="B578" s="46">
        <v>100000493627</v>
      </c>
      <c r="C578" s="7">
        <v>0</v>
      </c>
      <c r="D578" s="7" t="s">
        <v>1546</v>
      </c>
      <c r="E578" s="8" t="s">
        <v>1691</v>
      </c>
      <c r="F578" s="45">
        <v>36750</v>
      </c>
      <c r="G578" s="45">
        <v>-4501.26</v>
      </c>
      <c r="H578" s="45">
        <v>32248.74</v>
      </c>
    </row>
    <row r="579" spans="1:8" ht="23.25" customHeight="1" x14ac:dyDescent="0.55000000000000004">
      <c r="A579" s="47"/>
      <c r="B579" s="46">
        <v>100000493627</v>
      </c>
      <c r="C579" s="7">
        <v>1</v>
      </c>
      <c r="D579" s="7" t="s">
        <v>1546</v>
      </c>
      <c r="E579" s="8" t="s">
        <v>1691</v>
      </c>
      <c r="F579" s="45">
        <v>8250</v>
      </c>
      <c r="G579" s="45">
        <v>-582.45000000000005</v>
      </c>
      <c r="H579" s="45">
        <v>7667.55</v>
      </c>
    </row>
    <row r="580" spans="1:8" ht="23.25" customHeight="1" x14ac:dyDescent="0.55000000000000004">
      <c r="A580" s="47">
        <v>188</v>
      </c>
      <c r="B580" s="46">
        <v>100000493628</v>
      </c>
      <c r="C580" s="7">
        <v>0</v>
      </c>
      <c r="D580" s="7" t="s">
        <v>1546</v>
      </c>
      <c r="E580" s="8" t="s">
        <v>1692</v>
      </c>
      <c r="F580" s="45">
        <v>20416.669999999998</v>
      </c>
      <c r="G580" s="45">
        <v>-2500.6999999999998</v>
      </c>
      <c r="H580" s="45">
        <v>17915.97</v>
      </c>
    </row>
    <row r="581" spans="1:8" ht="23.25" customHeight="1" x14ac:dyDescent="0.55000000000000004">
      <c r="A581" s="47"/>
      <c r="B581" s="46">
        <v>100000493628</v>
      </c>
      <c r="C581" s="7">
        <v>1</v>
      </c>
      <c r="D581" s="7" t="s">
        <v>1546</v>
      </c>
      <c r="E581" s="8" t="s">
        <v>1692</v>
      </c>
      <c r="F581" s="45">
        <v>4583.33</v>
      </c>
      <c r="G581" s="45">
        <v>-323.58</v>
      </c>
      <c r="H581" s="45">
        <v>4259.75</v>
      </c>
    </row>
    <row r="582" spans="1:8" ht="23.25" customHeight="1" x14ac:dyDescent="0.55000000000000004">
      <c r="A582" s="47">
        <v>189</v>
      </c>
      <c r="B582" s="46">
        <v>100000493630</v>
      </c>
      <c r="C582" s="7">
        <v>0</v>
      </c>
      <c r="D582" s="7" t="s">
        <v>1546</v>
      </c>
      <c r="E582" s="8" t="s">
        <v>1693</v>
      </c>
      <c r="F582" s="45">
        <v>20416.669999999998</v>
      </c>
      <c r="G582" s="45">
        <v>-2500.6999999999998</v>
      </c>
      <c r="H582" s="45">
        <v>17915.97</v>
      </c>
    </row>
    <row r="583" spans="1:8" ht="23.25" customHeight="1" x14ac:dyDescent="0.55000000000000004">
      <c r="A583" s="47"/>
      <c r="B583" s="46">
        <v>100000493630</v>
      </c>
      <c r="C583" s="7">
        <v>1</v>
      </c>
      <c r="D583" s="7" t="s">
        <v>1546</v>
      </c>
      <c r="E583" s="8" t="s">
        <v>1693</v>
      </c>
      <c r="F583" s="45">
        <v>4583.33</v>
      </c>
      <c r="G583" s="45">
        <v>-323.58</v>
      </c>
      <c r="H583" s="45">
        <v>4259.75</v>
      </c>
    </row>
    <row r="584" spans="1:8" ht="23.25" customHeight="1" x14ac:dyDescent="0.55000000000000004">
      <c r="A584" s="47">
        <v>190</v>
      </c>
      <c r="B584" s="46">
        <v>100000493631</v>
      </c>
      <c r="C584" s="7">
        <v>0</v>
      </c>
      <c r="D584" s="7" t="s">
        <v>1546</v>
      </c>
      <c r="E584" s="8" t="s">
        <v>1693</v>
      </c>
      <c r="F584" s="45">
        <v>20416.669999999998</v>
      </c>
      <c r="G584" s="45">
        <v>-2500.6999999999998</v>
      </c>
      <c r="H584" s="45">
        <v>17915.97</v>
      </c>
    </row>
    <row r="585" spans="1:8" ht="23.25" customHeight="1" x14ac:dyDescent="0.55000000000000004">
      <c r="A585" s="47"/>
      <c r="B585" s="46">
        <v>100000493631</v>
      </c>
      <c r="C585" s="7">
        <v>1</v>
      </c>
      <c r="D585" s="7" t="s">
        <v>1546</v>
      </c>
      <c r="E585" s="8" t="s">
        <v>1693</v>
      </c>
      <c r="F585" s="45">
        <v>4583.33</v>
      </c>
      <c r="G585" s="45">
        <v>-323.58</v>
      </c>
      <c r="H585" s="45">
        <v>4259.75</v>
      </c>
    </row>
    <row r="586" spans="1:8" ht="23.25" customHeight="1" x14ac:dyDescent="0.55000000000000004">
      <c r="A586" s="47">
        <v>191</v>
      </c>
      <c r="B586" s="46">
        <v>100000493632</v>
      </c>
      <c r="C586" s="7">
        <v>0</v>
      </c>
      <c r="D586" s="7" t="s">
        <v>1546</v>
      </c>
      <c r="E586" s="8" t="s">
        <v>1693</v>
      </c>
      <c r="F586" s="45">
        <v>20416.669999999998</v>
      </c>
      <c r="G586" s="45">
        <v>-2500.6999999999998</v>
      </c>
      <c r="H586" s="45">
        <v>17915.97</v>
      </c>
    </row>
    <row r="587" spans="1:8" ht="23.25" customHeight="1" x14ac:dyDescent="0.55000000000000004">
      <c r="A587" s="47"/>
      <c r="B587" s="46">
        <v>100000493632</v>
      </c>
      <c r="C587" s="7">
        <v>1</v>
      </c>
      <c r="D587" s="7" t="s">
        <v>1546</v>
      </c>
      <c r="E587" s="8" t="s">
        <v>1693</v>
      </c>
      <c r="F587" s="45">
        <v>4583.33</v>
      </c>
      <c r="G587" s="45">
        <v>-323.58</v>
      </c>
      <c r="H587" s="45">
        <v>4259.75</v>
      </c>
    </row>
    <row r="588" spans="1:8" ht="23.25" customHeight="1" x14ac:dyDescent="0.55000000000000004">
      <c r="A588" s="47">
        <v>192</v>
      </c>
      <c r="B588" s="46">
        <v>100000493633</v>
      </c>
      <c r="C588" s="7">
        <v>0</v>
      </c>
      <c r="D588" s="7" t="s">
        <v>1546</v>
      </c>
      <c r="E588" s="8" t="s">
        <v>1694</v>
      </c>
      <c r="F588" s="45">
        <v>17150</v>
      </c>
      <c r="G588" s="45">
        <v>-2100.59</v>
      </c>
      <c r="H588" s="45">
        <v>15049.41</v>
      </c>
    </row>
    <row r="589" spans="1:8" ht="23.25" customHeight="1" x14ac:dyDescent="0.55000000000000004">
      <c r="A589" s="47"/>
      <c r="B589" s="46">
        <v>100000493633</v>
      </c>
      <c r="C589" s="7">
        <v>1</v>
      </c>
      <c r="D589" s="7" t="s">
        <v>1546</v>
      </c>
      <c r="E589" s="8" t="s">
        <v>1694</v>
      </c>
      <c r="F589" s="45">
        <v>3850</v>
      </c>
      <c r="G589" s="45">
        <v>-271.81</v>
      </c>
      <c r="H589" s="45">
        <v>3578.19</v>
      </c>
    </row>
    <row r="590" spans="1:8" ht="23.25" customHeight="1" x14ac:dyDescent="0.55000000000000004">
      <c r="A590" s="47">
        <v>193</v>
      </c>
      <c r="B590" s="46">
        <v>100000493634</v>
      </c>
      <c r="C590" s="7">
        <v>0</v>
      </c>
      <c r="D590" s="7" t="s">
        <v>1546</v>
      </c>
      <c r="E590" s="8" t="s">
        <v>1695</v>
      </c>
      <c r="F590" s="45">
        <v>16333.33</v>
      </c>
      <c r="G590" s="45">
        <v>-2000.56</v>
      </c>
      <c r="H590" s="45">
        <v>14332.77</v>
      </c>
    </row>
    <row r="591" spans="1:8" ht="23.25" customHeight="1" x14ac:dyDescent="0.55000000000000004">
      <c r="A591" s="47"/>
      <c r="B591" s="46">
        <v>100000493634</v>
      </c>
      <c r="C591" s="7">
        <v>1</v>
      </c>
      <c r="D591" s="7" t="s">
        <v>1546</v>
      </c>
      <c r="E591" s="8" t="s">
        <v>1695</v>
      </c>
      <c r="F591" s="45">
        <v>3666.67</v>
      </c>
      <c r="G591" s="45">
        <v>-258.87</v>
      </c>
      <c r="H591" s="45">
        <v>3407.8</v>
      </c>
    </row>
    <row r="592" spans="1:8" ht="23.25" customHeight="1" x14ac:dyDescent="0.55000000000000004">
      <c r="A592" s="47">
        <v>194</v>
      </c>
      <c r="B592" s="46">
        <v>100000493635</v>
      </c>
      <c r="C592" s="7">
        <v>0</v>
      </c>
      <c r="D592" s="7" t="s">
        <v>1546</v>
      </c>
      <c r="E592" s="8" t="s">
        <v>1696</v>
      </c>
      <c r="F592" s="45">
        <v>15516.67</v>
      </c>
      <c r="G592" s="45">
        <v>-1900.53</v>
      </c>
      <c r="H592" s="45">
        <v>13616.14</v>
      </c>
    </row>
    <row r="593" spans="1:8" ht="23.25" customHeight="1" x14ac:dyDescent="0.55000000000000004">
      <c r="A593" s="47"/>
      <c r="B593" s="46">
        <v>100000493635</v>
      </c>
      <c r="C593" s="7">
        <v>1</v>
      </c>
      <c r="D593" s="7" t="s">
        <v>1546</v>
      </c>
      <c r="E593" s="8" t="s">
        <v>1696</v>
      </c>
      <c r="F593" s="45">
        <v>3483.33</v>
      </c>
      <c r="G593" s="45">
        <v>-245.92</v>
      </c>
      <c r="H593" s="45">
        <v>3237.41</v>
      </c>
    </row>
    <row r="594" spans="1:8" ht="23.25" customHeight="1" x14ac:dyDescent="0.55000000000000004">
      <c r="A594" s="47">
        <v>195</v>
      </c>
      <c r="B594" s="46">
        <v>100000493636</v>
      </c>
      <c r="C594" s="7">
        <v>0</v>
      </c>
      <c r="D594" s="7" t="s">
        <v>1546</v>
      </c>
      <c r="E594" s="8" t="s">
        <v>1697</v>
      </c>
      <c r="F594" s="45">
        <v>14700</v>
      </c>
      <c r="G594" s="45">
        <v>-1800.51</v>
      </c>
      <c r="H594" s="45">
        <v>12899.49</v>
      </c>
    </row>
    <row r="595" spans="1:8" ht="23.25" customHeight="1" x14ac:dyDescent="0.55000000000000004">
      <c r="A595" s="47"/>
      <c r="B595" s="46">
        <v>100000493636</v>
      </c>
      <c r="C595" s="7">
        <v>1</v>
      </c>
      <c r="D595" s="7" t="s">
        <v>1546</v>
      </c>
      <c r="E595" s="8" t="s">
        <v>1697</v>
      </c>
      <c r="F595" s="45">
        <v>3300</v>
      </c>
      <c r="G595" s="45">
        <v>-232.98</v>
      </c>
      <c r="H595" s="45">
        <v>3067.02</v>
      </c>
    </row>
    <row r="596" spans="1:8" ht="23.25" customHeight="1" x14ac:dyDescent="0.55000000000000004">
      <c r="A596" s="47">
        <v>196</v>
      </c>
      <c r="B596" s="46">
        <v>100000493637</v>
      </c>
      <c r="C596" s="7">
        <v>0</v>
      </c>
      <c r="D596" s="7" t="s">
        <v>1546</v>
      </c>
      <c r="E596" s="8" t="s">
        <v>1698</v>
      </c>
      <c r="F596" s="45">
        <v>9800</v>
      </c>
      <c r="G596" s="45">
        <v>-1200.3399999999999</v>
      </c>
      <c r="H596" s="45">
        <v>8599.66</v>
      </c>
    </row>
    <row r="597" spans="1:8" ht="23.25" customHeight="1" x14ac:dyDescent="0.55000000000000004">
      <c r="A597" s="47"/>
      <c r="B597" s="46">
        <v>100000493637</v>
      </c>
      <c r="C597" s="7">
        <v>1</v>
      </c>
      <c r="D597" s="7" t="s">
        <v>1546</v>
      </c>
      <c r="E597" s="8" t="s">
        <v>1698</v>
      </c>
      <c r="F597" s="45">
        <v>2200</v>
      </c>
      <c r="G597" s="45">
        <v>-155.32</v>
      </c>
      <c r="H597" s="45">
        <v>2044.68</v>
      </c>
    </row>
    <row r="598" spans="1:8" ht="23.25" customHeight="1" x14ac:dyDescent="0.55000000000000004">
      <c r="A598" s="47">
        <v>197</v>
      </c>
      <c r="B598" s="46">
        <v>100000493638</v>
      </c>
      <c r="C598" s="7">
        <v>0</v>
      </c>
      <c r="D598" s="7" t="s">
        <v>1546</v>
      </c>
      <c r="E598" s="8" t="s">
        <v>1698</v>
      </c>
      <c r="F598" s="45">
        <v>9800</v>
      </c>
      <c r="G598" s="45">
        <v>-1200.3399999999999</v>
      </c>
      <c r="H598" s="45">
        <v>8599.66</v>
      </c>
    </row>
    <row r="599" spans="1:8" ht="23.25" customHeight="1" x14ac:dyDescent="0.55000000000000004">
      <c r="A599" s="47"/>
      <c r="B599" s="46">
        <v>100000493638</v>
      </c>
      <c r="C599" s="7">
        <v>1</v>
      </c>
      <c r="D599" s="7" t="s">
        <v>1546</v>
      </c>
      <c r="E599" s="8" t="s">
        <v>1698</v>
      </c>
      <c r="F599" s="45">
        <v>2200</v>
      </c>
      <c r="G599" s="45">
        <v>-155.32</v>
      </c>
      <c r="H599" s="45">
        <v>2044.68</v>
      </c>
    </row>
    <row r="600" spans="1:8" ht="23.25" customHeight="1" x14ac:dyDescent="0.55000000000000004">
      <c r="A600" s="47">
        <v>198</v>
      </c>
      <c r="B600" s="46">
        <v>100000493639</v>
      </c>
      <c r="C600" s="7">
        <v>0</v>
      </c>
      <c r="D600" s="7" t="s">
        <v>1546</v>
      </c>
      <c r="E600" s="8" t="s">
        <v>1699</v>
      </c>
      <c r="F600" s="45">
        <v>4083.33</v>
      </c>
      <c r="G600" s="45">
        <v>-500.14</v>
      </c>
      <c r="H600" s="45">
        <v>3583.19</v>
      </c>
    </row>
    <row r="601" spans="1:8" ht="23.25" customHeight="1" x14ac:dyDescent="0.55000000000000004">
      <c r="A601" s="47"/>
      <c r="B601" s="46">
        <v>100000493639</v>
      </c>
      <c r="C601" s="7">
        <v>1</v>
      </c>
      <c r="D601" s="7" t="s">
        <v>1546</v>
      </c>
      <c r="E601" s="8" t="s">
        <v>1699</v>
      </c>
      <c r="F601" s="45">
        <v>916.67</v>
      </c>
      <c r="G601" s="45">
        <v>-64.72</v>
      </c>
      <c r="H601" s="45">
        <v>851.95</v>
      </c>
    </row>
    <row r="602" spans="1:8" ht="23.25" customHeight="1" x14ac:dyDescent="0.55000000000000004">
      <c r="A602" s="47">
        <v>199</v>
      </c>
      <c r="B602" s="46">
        <v>100000493640</v>
      </c>
      <c r="C602" s="7">
        <v>0</v>
      </c>
      <c r="D602" s="7" t="s">
        <v>1546</v>
      </c>
      <c r="E602" s="8" t="s">
        <v>1699</v>
      </c>
      <c r="F602" s="45">
        <v>4083.33</v>
      </c>
      <c r="G602" s="45">
        <v>-500.14</v>
      </c>
      <c r="H602" s="45">
        <v>3583.19</v>
      </c>
    </row>
    <row r="603" spans="1:8" ht="23.25" customHeight="1" x14ac:dyDescent="0.55000000000000004">
      <c r="A603" s="47"/>
      <c r="B603" s="46">
        <v>100000493640</v>
      </c>
      <c r="C603" s="7">
        <v>1</v>
      </c>
      <c r="D603" s="7" t="s">
        <v>1546</v>
      </c>
      <c r="E603" s="8" t="s">
        <v>1699</v>
      </c>
      <c r="F603" s="45">
        <v>916.67</v>
      </c>
      <c r="G603" s="45">
        <v>-64.72</v>
      </c>
      <c r="H603" s="45">
        <v>851.95</v>
      </c>
    </row>
    <row r="604" spans="1:8" ht="23.25" customHeight="1" x14ac:dyDescent="0.55000000000000004">
      <c r="A604" s="415" t="s">
        <v>24</v>
      </c>
      <c r="B604" s="415"/>
      <c r="C604" s="415"/>
      <c r="D604" s="415"/>
      <c r="E604" s="415"/>
      <c r="F604" s="44">
        <f>SUM(F382:F603)</f>
        <v>47555724</v>
      </c>
      <c r="G604" s="44">
        <f>SUM(G382:G603)</f>
        <v>-24575485.770000048</v>
      </c>
      <c r="H604" s="44">
        <f>SUM(H382:H603)</f>
        <v>22980238.230000004</v>
      </c>
    </row>
    <row r="606" spans="1:8" ht="23.25" customHeight="1" x14ac:dyDescent="0.55000000000000004">
      <c r="A606" s="50" t="s">
        <v>377</v>
      </c>
      <c r="B606" s="57"/>
    </row>
    <row r="607" spans="1:8" ht="23.25" customHeight="1" x14ac:dyDescent="0.55000000000000004">
      <c r="A607" s="56" t="s">
        <v>1</v>
      </c>
      <c r="B607" s="55" t="s">
        <v>2</v>
      </c>
      <c r="C607" s="55" t="s">
        <v>3</v>
      </c>
      <c r="D607" s="55" t="s">
        <v>373</v>
      </c>
      <c r="E607" s="55" t="s">
        <v>5</v>
      </c>
      <c r="F607" s="55" t="s">
        <v>34</v>
      </c>
      <c r="G607" s="55" t="s">
        <v>7</v>
      </c>
      <c r="H607" s="54" t="s">
        <v>35</v>
      </c>
    </row>
    <row r="608" spans="1:8" ht="23.25" customHeight="1" x14ac:dyDescent="0.55000000000000004">
      <c r="A608" s="47">
        <v>1</v>
      </c>
      <c r="B608" s="46">
        <v>100000112777</v>
      </c>
      <c r="C608" s="7">
        <v>0</v>
      </c>
      <c r="D608" s="7" t="s">
        <v>37</v>
      </c>
      <c r="E608" s="8" t="s">
        <v>128</v>
      </c>
      <c r="F608" s="45">
        <v>331272</v>
      </c>
      <c r="G608" s="45">
        <v>-331271</v>
      </c>
      <c r="H608" s="53">
        <v>1</v>
      </c>
    </row>
    <row r="609" spans="1:8" ht="23.25" customHeight="1" x14ac:dyDescent="0.55000000000000004">
      <c r="A609" s="47">
        <v>2</v>
      </c>
      <c r="B609" s="46">
        <v>100000112778</v>
      </c>
      <c r="C609" s="7">
        <v>0</v>
      </c>
      <c r="D609" s="7" t="s">
        <v>37</v>
      </c>
      <c r="E609" s="8" t="s">
        <v>129</v>
      </c>
      <c r="F609" s="45">
        <v>366475</v>
      </c>
      <c r="G609" s="45">
        <v>-366474</v>
      </c>
      <c r="H609" s="53">
        <v>1</v>
      </c>
    </row>
    <row r="610" spans="1:8" ht="23.25" customHeight="1" x14ac:dyDescent="0.55000000000000004">
      <c r="A610" s="47">
        <v>3</v>
      </c>
      <c r="B610" s="46">
        <v>100000112779</v>
      </c>
      <c r="C610" s="7">
        <v>0</v>
      </c>
      <c r="D610" s="7" t="s">
        <v>37</v>
      </c>
      <c r="E610" s="8" t="s">
        <v>130</v>
      </c>
      <c r="F610" s="45">
        <v>1843750</v>
      </c>
      <c r="G610" s="45">
        <v>-1843749</v>
      </c>
      <c r="H610" s="53">
        <v>1</v>
      </c>
    </row>
    <row r="611" spans="1:8" ht="23.25" customHeight="1" x14ac:dyDescent="0.55000000000000004">
      <c r="A611" s="47">
        <v>4</v>
      </c>
      <c r="B611" s="46">
        <v>100000112780</v>
      </c>
      <c r="C611" s="7">
        <v>0</v>
      </c>
      <c r="D611" s="7" t="s">
        <v>37</v>
      </c>
      <c r="E611" s="8" t="s">
        <v>131</v>
      </c>
      <c r="F611" s="45">
        <v>2322649</v>
      </c>
      <c r="G611" s="45">
        <v>-2322648</v>
      </c>
      <c r="H611" s="53">
        <v>1</v>
      </c>
    </row>
    <row r="612" spans="1:8" ht="23.25" customHeight="1" x14ac:dyDescent="0.55000000000000004">
      <c r="A612" s="47">
        <v>5</v>
      </c>
      <c r="B612" s="46">
        <v>100000112794</v>
      </c>
      <c r="C612" s="7">
        <v>0</v>
      </c>
      <c r="D612" s="7" t="s">
        <v>132</v>
      </c>
      <c r="E612" s="8" t="s">
        <v>133</v>
      </c>
      <c r="F612" s="45">
        <v>111012.5</v>
      </c>
      <c r="G612" s="45">
        <v>-111011.5</v>
      </c>
      <c r="H612" s="53">
        <v>1</v>
      </c>
    </row>
    <row r="613" spans="1:8" ht="23.25" customHeight="1" x14ac:dyDescent="0.55000000000000004">
      <c r="A613" s="47">
        <v>6</v>
      </c>
      <c r="B613" s="46">
        <v>100000112892</v>
      </c>
      <c r="C613" s="7">
        <v>0</v>
      </c>
      <c r="D613" s="7" t="s">
        <v>37</v>
      </c>
      <c r="E613" s="8" t="s">
        <v>133</v>
      </c>
      <c r="F613" s="45">
        <v>111012.5</v>
      </c>
      <c r="G613" s="45">
        <v>-111011.5</v>
      </c>
      <c r="H613" s="53">
        <v>1</v>
      </c>
    </row>
    <row r="614" spans="1:8" ht="23.25" customHeight="1" x14ac:dyDescent="0.55000000000000004">
      <c r="A614" s="47">
        <v>7</v>
      </c>
      <c r="B614" s="46">
        <v>100000132054</v>
      </c>
      <c r="C614" s="7">
        <v>0</v>
      </c>
      <c r="D614" s="7" t="s">
        <v>134</v>
      </c>
      <c r="E614" s="8" t="s">
        <v>135</v>
      </c>
      <c r="F614" s="45">
        <v>1500000</v>
      </c>
      <c r="G614" s="45">
        <v>-1499999</v>
      </c>
      <c r="H614" s="53">
        <v>1</v>
      </c>
    </row>
    <row r="615" spans="1:8" ht="23.25" customHeight="1" x14ac:dyDescent="0.55000000000000004">
      <c r="A615" s="47">
        <v>8</v>
      </c>
      <c r="B615" s="46">
        <v>100000132055</v>
      </c>
      <c r="C615" s="7">
        <v>0</v>
      </c>
      <c r="D615" s="7" t="s">
        <v>134</v>
      </c>
      <c r="E615" s="8" t="s">
        <v>135</v>
      </c>
      <c r="F615" s="45">
        <v>1500000</v>
      </c>
      <c r="G615" s="45">
        <v>-1499999</v>
      </c>
      <c r="H615" s="53">
        <v>1</v>
      </c>
    </row>
    <row r="616" spans="1:8" ht="23.25" customHeight="1" x14ac:dyDescent="0.55000000000000004">
      <c r="A616" s="47">
        <v>9</v>
      </c>
      <c r="B616" s="46">
        <v>100000132056</v>
      </c>
      <c r="C616" s="7">
        <v>0</v>
      </c>
      <c r="D616" s="7" t="s">
        <v>134</v>
      </c>
      <c r="E616" s="8" t="s">
        <v>135</v>
      </c>
      <c r="F616" s="45">
        <v>1500000</v>
      </c>
      <c r="G616" s="45">
        <v>-1499999</v>
      </c>
      <c r="H616" s="53">
        <v>1</v>
      </c>
    </row>
    <row r="617" spans="1:8" ht="23.25" customHeight="1" x14ac:dyDescent="0.55000000000000004">
      <c r="A617" s="47">
        <v>10</v>
      </c>
      <c r="B617" s="46">
        <v>100000132057</v>
      </c>
      <c r="C617" s="7">
        <v>0</v>
      </c>
      <c r="D617" s="7" t="s">
        <v>134</v>
      </c>
      <c r="E617" s="8" t="s">
        <v>135</v>
      </c>
      <c r="F617" s="45">
        <v>1500000</v>
      </c>
      <c r="G617" s="45">
        <v>-1499999</v>
      </c>
      <c r="H617" s="53">
        <v>1</v>
      </c>
    </row>
    <row r="618" spans="1:8" ht="23.25" customHeight="1" x14ac:dyDescent="0.55000000000000004">
      <c r="A618" s="47">
        <v>11</v>
      </c>
      <c r="B618" s="46">
        <v>100000132058</v>
      </c>
      <c r="C618" s="7">
        <v>0</v>
      </c>
      <c r="D618" s="7" t="s">
        <v>134</v>
      </c>
      <c r="E618" s="8" t="s">
        <v>135</v>
      </c>
      <c r="F618" s="45">
        <v>1500000</v>
      </c>
      <c r="G618" s="45">
        <v>-1499999</v>
      </c>
      <c r="H618" s="53">
        <v>1</v>
      </c>
    </row>
    <row r="619" spans="1:8" ht="23.25" customHeight="1" x14ac:dyDescent="0.55000000000000004">
      <c r="A619" s="47">
        <v>12</v>
      </c>
      <c r="B619" s="46">
        <v>100000132059</v>
      </c>
      <c r="C619" s="7">
        <v>0</v>
      </c>
      <c r="D619" s="7" t="s">
        <v>134</v>
      </c>
      <c r="E619" s="8" t="s">
        <v>135</v>
      </c>
      <c r="F619" s="45">
        <v>1500000</v>
      </c>
      <c r="G619" s="45">
        <v>-1499999</v>
      </c>
      <c r="H619" s="53">
        <v>1</v>
      </c>
    </row>
    <row r="620" spans="1:8" ht="23.25" customHeight="1" x14ac:dyDescent="0.55000000000000004">
      <c r="A620" s="47">
        <v>13</v>
      </c>
      <c r="B620" s="46">
        <v>100000132419</v>
      </c>
      <c r="C620" s="7">
        <v>0</v>
      </c>
      <c r="D620" s="7" t="s">
        <v>134</v>
      </c>
      <c r="E620" s="8" t="s">
        <v>135</v>
      </c>
      <c r="F620" s="45">
        <v>1280000</v>
      </c>
      <c r="G620" s="45">
        <v>-1279999</v>
      </c>
      <c r="H620" s="53">
        <v>1</v>
      </c>
    </row>
    <row r="621" spans="1:8" ht="23.25" customHeight="1" x14ac:dyDescent="0.55000000000000004">
      <c r="A621" s="47">
        <v>14</v>
      </c>
      <c r="B621" s="46">
        <v>100000132633</v>
      </c>
      <c r="C621" s="7">
        <v>0</v>
      </c>
      <c r="D621" s="7" t="s">
        <v>136</v>
      </c>
      <c r="E621" s="8" t="s">
        <v>137</v>
      </c>
      <c r="F621" s="45">
        <v>1897999.99</v>
      </c>
      <c r="G621" s="45">
        <v>-1897998.99</v>
      </c>
      <c r="H621" s="53">
        <v>1</v>
      </c>
    </row>
    <row r="622" spans="1:8" ht="23.25" customHeight="1" x14ac:dyDescent="0.55000000000000004">
      <c r="A622" s="47">
        <v>15</v>
      </c>
      <c r="B622" s="46">
        <v>100000132634</v>
      </c>
      <c r="C622" s="7">
        <v>0</v>
      </c>
      <c r="D622" s="7" t="s">
        <v>136</v>
      </c>
      <c r="E622" s="8" t="s">
        <v>138</v>
      </c>
      <c r="F622" s="45">
        <v>251285.71</v>
      </c>
      <c r="G622" s="45">
        <v>-251284.71</v>
      </c>
      <c r="H622" s="53">
        <v>1</v>
      </c>
    </row>
    <row r="623" spans="1:8" ht="23.25" customHeight="1" x14ac:dyDescent="0.55000000000000004">
      <c r="A623" s="47">
        <v>16</v>
      </c>
      <c r="B623" s="46">
        <v>100000132691</v>
      </c>
      <c r="C623" s="7">
        <v>0</v>
      </c>
      <c r="D623" s="7" t="s">
        <v>139</v>
      </c>
      <c r="E623" s="8" t="s">
        <v>140</v>
      </c>
      <c r="F623" s="45">
        <v>22898</v>
      </c>
      <c r="G623" s="45">
        <v>-22897</v>
      </c>
      <c r="H623" s="53">
        <v>1</v>
      </c>
    </row>
    <row r="624" spans="1:8" ht="23.25" customHeight="1" x14ac:dyDescent="0.55000000000000004">
      <c r="A624" s="47">
        <v>17</v>
      </c>
      <c r="B624" s="46">
        <v>100000132692</v>
      </c>
      <c r="C624" s="7">
        <v>0</v>
      </c>
      <c r="D624" s="7" t="s">
        <v>139</v>
      </c>
      <c r="E624" s="8" t="s">
        <v>140</v>
      </c>
      <c r="F624" s="45">
        <v>22898</v>
      </c>
      <c r="G624" s="45">
        <v>-22897</v>
      </c>
      <c r="H624" s="53">
        <v>1</v>
      </c>
    </row>
    <row r="625" spans="1:8" ht="23.25" customHeight="1" x14ac:dyDescent="0.55000000000000004">
      <c r="A625" s="47">
        <v>18</v>
      </c>
      <c r="B625" s="46">
        <v>100000132693</v>
      </c>
      <c r="C625" s="7">
        <v>0</v>
      </c>
      <c r="D625" s="7" t="s">
        <v>139</v>
      </c>
      <c r="E625" s="8" t="s">
        <v>140</v>
      </c>
      <c r="F625" s="45">
        <v>22898</v>
      </c>
      <c r="G625" s="45">
        <v>-22897</v>
      </c>
      <c r="H625" s="53">
        <v>1</v>
      </c>
    </row>
    <row r="626" spans="1:8" ht="23.25" customHeight="1" x14ac:dyDescent="0.55000000000000004">
      <c r="A626" s="47">
        <v>19</v>
      </c>
      <c r="B626" s="46">
        <v>100000132694</v>
      </c>
      <c r="C626" s="7">
        <v>0</v>
      </c>
      <c r="D626" s="7" t="s">
        <v>139</v>
      </c>
      <c r="E626" s="8" t="s">
        <v>140</v>
      </c>
      <c r="F626" s="45">
        <v>22898</v>
      </c>
      <c r="G626" s="45">
        <v>-22897</v>
      </c>
      <c r="H626" s="53">
        <v>1</v>
      </c>
    </row>
    <row r="627" spans="1:8" ht="23.25" customHeight="1" x14ac:dyDescent="0.55000000000000004">
      <c r="A627" s="47">
        <v>20</v>
      </c>
      <c r="B627" s="46">
        <v>100000132695</v>
      </c>
      <c r="C627" s="7">
        <v>0</v>
      </c>
      <c r="D627" s="7" t="s">
        <v>139</v>
      </c>
      <c r="E627" s="8" t="s">
        <v>140</v>
      </c>
      <c r="F627" s="45">
        <v>22898</v>
      </c>
      <c r="G627" s="45">
        <v>-22897</v>
      </c>
      <c r="H627" s="53">
        <v>1</v>
      </c>
    </row>
    <row r="628" spans="1:8" ht="23.25" customHeight="1" x14ac:dyDescent="0.55000000000000004">
      <c r="A628" s="47">
        <v>21</v>
      </c>
      <c r="B628" s="46">
        <v>100000132696</v>
      </c>
      <c r="C628" s="7">
        <v>0</v>
      </c>
      <c r="D628" s="7" t="s">
        <v>139</v>
      </c>
      <c r="E628" s="8" t="s">
        <v>140</v>
      </c>
      <c r="F628" s="45">
        <v>22898</v>
      </c>
      <c r="G628" s="45">
        <v>-22897</v>
      </c>
      <c r="H628" s="53">
        <v>1</v>
      </c>
    </row>
    <row r="629" spans="1:8" ht="23.25" customHeight="1" x14ac:dyDescent="0.55000000000000004">
      <c r="A629" s="47">
        <v>22</v>
      </c>
      <c r="B629" s="46">
        <v>100000132757</v>
      </c>
      <c r="C629" s="7">
        <v>0</v>
      </c>
      <c r="D629" s="7" t="s">
        <v>139</v>
      </c>
      <c r="E629" s="8" t="s">
        <v>141</v>
      </c>
      <c r="F629" s="45">
        <v>11999.52</v>
      </c>
      <c r="G629" s="45">
        <v>-11998.52</v>
      </c>
      <c r="H629" s="53">
        <v>1</v>
      </c>
    </row>
    <row r="630" spans="1:8" ht="23.25" customHeight="1" x14ac:dyDescent="0.55000000000000004">
      <c r="A630" s="47">
        <v>23</v>
      </c>
      <c r="B630" s="46">
        <v>100000132958</v>
      </c>
      <c r="C630" s="7">
        <v>0</v>
      </c>
      <c r="D630" s="7" t="s">
        <v>142</v>
      </c>
      <c r="E630" s="8" t="s">
        <v>143</v>
      </c>
      <c r="F630" s="45">
        <v>1302142.8600000001</v>
      </c>
      <c r="G630" s="45">
        <v>-1302141.8600000001</v>
      </c>
      <c r="H630" s="53">
        <v>1</v>
      </c>
    </row>
    <row r="631" spans="1:8" ht="23.25" customHeight="1" x14ac:dyDescent="0.55000000000000004">
      <c r="A631" s="47">
        <v>24</v>
      </c>
      <c r="B631" s="46">
        <v>100000132970</v>
      </c>
      <c r="C631" s="7">
        <v>0</v>
      </c>
      <c r="D631" s="7" t="s">
        <v>142</v>
      </c>
      <c r="E631" s="8" t="s">
        <v>144</v>
      </c>
      <c r="F631" s="45">
        <v>20900</v>
      </c>
      <c r="G631" s="45">
        <v>-20899</v>
      </c>
      <c r="H631" s="53">
        <v>1</v>
      </c>
    </row>
    <row r="632" spans="1:8" ht="23.25" customHeight="1" x14ac:dyDescent="0.55000000000000004">
      <c r="A632" s="47">
        <v>25</v>
      </c>
      <c r="B632" s="46">
        <v>100000132971</v>
      </c>
      <c r="C632" s="7">
        <v>0</v>
      </c>
      <c r="D632" s="7" t="s">
        <v>142</v>
      </c>
      <c r="E632" s="8" t="s">
        <v>144</v>
      </c>
      <c r="F632" s="45">
        <v>20900</v>
      </c>
      <c r="G632" s="45">
        <v>-20899</v>
      </c>
      <c r="H632" s="53">
        <v>1</v>
      </c>
    </row>
    <row r="633" spans="1:8" ht="23.25" customHeight="1" x14ac:dyDescent="0.55000000000000004">
      <c r="A633" s="47">
        <v>26</v>
      </c>
      <c r="B633" s="46">
        <v>100000132972</v>
      </c>
      <c r="C633" s="7">
        <v>0</v>
      </c>
      <c r="D633" s="7" t="s">
        <v>142</v>
      </c>
      <c r="E633" s="8" t="s">
        <v>144</v>
      </c>
      <c r="F633" s="45">
        <v>20900</v>
      </c>
      <c r="G633" s="45">
        <v>-20899</v>
      </c>
      <c r="H633" s="53">
        <v>1</v>
      </c>
    </row>
    <row r="634" spans="1:8" ht="23.25" customHeight="1" x14ac:dyDescent="0.55000000000000004">
      <c r="A634" s="47">
        <v>27</v>
      </c>
      <c r="B634" s="46">
        <v>100000133018</v>
      </c>
      <c r="C634" s="7">
        <v>0</v>
      </c>
      <c r="D634" s="7" t="s">
        <v>145</v>
      </c>
      <c r="E634" s="8" t="s">
        <v>146</v>
      </c>
      <c r="F634" s="45">
        <v>29960</v>
      </c>
      <c r="G634" s="45">
        <v>-29959</v>
      </c>
      <c r="H634" s="53">
        <v>1</v>
      </c>
    </row>
    <row r="635" spans="1:8" ht="23.25" customHeight="1" x14ac:dyDescent="0.55000000000000004">
      <c r="A635" s="47">
        <v>28</v>
      </c>
      <c r="B635" s="46">
        <v>100000133019</v>
      </c>
      <c r="C635" s="7">
        <v>0</v>
      </c>
      <c r="D635" s="7" t="s">
        <v>145</v>
      </c>
      <c r="E635" s="8" t="s">
        <v>146</v>
      </c>
      <c r="F635" s="45">
        <v>29960</v>
      </c>
      <c r="G635" s="45">
        <v>-29959</v>
      </c>
      <c r="H635" s="53">
        <v>1</v>
      </c>
    </row>
    <row r="636" spans="1:8" ht="23.25" customHeight="1" x14ac:dyDescent="0.55000000000000004">
      <c r="A636" s="47">
        <v>29</v>
      </c>
      <c r="B636" s="46">
        <v>100000133020</v>
      </c>
      <c r="C636" s="7">
        <v>0</v>
      </c>
      <c r="D636" s="7" t="s">
        <v>145</v>
      </c>
      <c r="E636" s="8" t="s">
        <v>146</v>
      </c>
      <c r="F636" s="45">
        <v>29960</v>
      </c>
      <c r="G636" s="45">
        <v>-29959</v>
      </c>
      <c r="H636" s="53">
        <v>1</v>
      </c>
    </row>
    <row r="637" spans="1:8" ht="23.25" customHeight="1" x14ac:dyDescent="0.55000000000000004">
      <c r="A637" s="47">
        <v>30</v>
      </c>
      <c r="B637" s="46">
        <v>100000133102</v>
      </c>
      <c r="C637" s="7">
        <v>0</v>
      </c>
      <c r="D637" s="7" t="s">
        <v>117</v>
      </c>
      <c r="E637" s="8" t="s">
        <v>147</v>
      </c>
      <c r="F637" s="45">
        <v>14199.97</v>
      </c>
      <c r="G637" s="45">
        <v>-14198.97</v>
      </c>
      <c r="H637" s="53">
        <v>1</v>
      </c>
    </row>
    <row r="638" spans="1:8" ht="23.25" customHeight="1" x14ac:dyDescent="0.55000000000000004">
      <c r="A638" s="47">
        <v>31</v>
      </c>
      <c r="B638" s="46">
        <v>100000133103</v>
      </c>
      <c r="C638" s="7">
        <v>0</v>
      </c>
      <c r="D638" s="7" t="s">
        <v>117</v>
      </c>
      <c r="E638" s="8" t="s">
        <v>147</v>
      </c>
      <c r="F638" s="45">
        <v>14199.97</v>
      </c>
      <c r="G638" s="45">
        <v>-14198.97</v>
      </c>
      <c r="H638" s="53">
        <v>1</v>
      </c>
    </row>
    <row r="639" spans="1:8" ht="23.25" customHeight="1" x14ac:dyDescent="0.55000000000000004">
      <c r="A639" s="47">
        <v>32</v>
      </c>
      <c r="B639" s="46">
        <v>100000133104</v>
      </c>
      <c r="C639" s="7">
        <v>0</v>
      </c>
      <c r="D639" s="7" t="s">
        <v>117</v>
      </c>
      <c r="E639" s="8" t="s">
        <v>147</v>
      </c>
      <c r="F639" s="45">
        <v>14199.97</v>
      </c>
      <c r="G639" s="45">
        <v>-14198.97</v>
      </c>
      <c r="H639" s="53">
        <v>1</v>
      </c>
    </row>
    <row r="640" spans="1:8" ht="23.25" customHeight="1" x14ac:dyDescent="0.55000000000000004">
      <c r="A640" s="47">
        <v>33</v>
      </c>
      <c r="B640" s="46">
        <v>100000133137</v>
      </c>
      <c r="C640" s="7">
        <v>0</v>
      </c>
      <c r="D640" s="7" t="s">
        <v>148</v>
      </c>
      <c r="E640" s="8" t="s">
        <v>149</v>
      </c>
      <c r="F640" s="45">
        <v>25252</v>
      </c>
      <c r="G640" s="45">
        <v>-25251</v>
      </c>
      <c r="H640" s="53">
        <v>1</v>
      </c>
    </row>
    <row r="641" spans="1:8" ht="23.25" customHeight="1" x14ac:dyDescent="0.55000000000000004">
      <c r="A641" s="47">
        <v>34</v>
      </c>
      <c r="B641" s="46">
        <v>100000133138</v>
      </c>
      <c r="C641" s="7">
        <v>0</v>
      </c>
      <c r="D641" s="7" t="s">
        <v>148</v>
      </c>
      <c r="E641" s="8" t="s">
        <v>149</v>
      </c>
      <c r="F641" s="45">
        <v>25252</v>
      </c>
      <c r="G641" s="45">
        <v>-25251</v>
      </c>
      <c r="H641" s="53">
        <v>1</v>
      </c>
    </row>
    <row r="642" spans="1:8" ht="23.25" customHeight="1" x14ac:dyDescent="0.55000000000000004">
      <c r="A642" s="47">
        <v>35</v>
      </c>
      <c r="B642" s="46">
        <v>100000133162</v>
      </c>
      <c r="C642" s="7">
        <v>0</v>
      </c>
      <c r="D642" s="7" t="s">
        <v>148</v>
      </c>
      <c r="E642" s="8" t="s">
        <v>150</v>
      </c>
      <c r="F642" s="45">
        <v>21400</v>
      </c>
      <c r="G642" s="45">
        <v>-21399</v>
      </c>
      <c r="H642" s="53">
        <v>1</v>
      </c>
    </row>
    <row r="643" spans="1:8" ht="23.25" customHeight="1" x14ac:dyDescent="0.55000000000000004">
      <c r="A643" s="47">
        <v>36</v>
      </c>
      <c r="B643" s="46">
        <v>100000133163</v>
      </c>
      <c r="C643" s="7">
        <v>0</v>
      </c>
      <c r="D643" s="7" t="s">
        <v>148</v>
      </c>
      <c r="E643" s="8" t="s">
        <v>150</v>
      </c>
      <c r="F643" s="45">
        <v>21400</v>
      </c>
      <c r="G643" s="45">
        <v>-21399</v>
      </c>
      <c r="H643" s="53">
        <v>1</v>
      </c>
    </row>
    <row r="644" spans="1:8" ht="23.25" customHeight="1" x14ac:dyDescent="0.55000000000000004">
      <c r="A644" s="47">
        <v>37</v>
      </c>
      <c r="B644" s="46">
        <v>100000133164</v>
      </c>
      <c r="C644" s="7">
        <v>0</v>
      </c>
      <c r="D644" s="7" t="s">
        <v>148</v>
      </c>
      <c r="E644" s="8" t="s">
        <v>150</v>
      </c>
      <c r="F644" s="45">
        <v>21400</v>
      </c>
      <c r="G644" s="45">
        <v>-21399</v>
      </c>
      <c r="H644" s="53">
        <v>1</v>
      </c>
    </row>
    <row r="645" spans="1:8" ht="23.25" customHeight="1" x14ac:dyDescent="0.55000000000000004">
      <c r="A645" s="47">
        <v>38</v>
      </c>
      <c r="B645" s="46">
        <v>100000133187</v>
      </c>
      <c r="C645" s="7">
        <v>0</v>
      </c>
      <c r="D645" s="7" t="s">
        <v>148</v>
      </c>
      <c r="E645" s="8" t="s">
        <v>151</v>
      </c>
      <c r="F645" s="45">
        <v>29425</v>
      </c>
      <c r="G645" s="45">
        <v>-29424</v>
      </c>
      <c r="H645" s="53">
        <v>1</v>
      </c>
    </row>
    <row r="646" spans="1:8" ht="23.25" customHeight="1" x14ac:dyDescent="0.55000000000000004">
      <c r="A646" s="47">
        <v>39</v>
      </c>
      <c r="B646" s="46">
        <v>100000133188</v>
      </c>
      <c r="C646" s="7">
        <v>0</v>
      </c>
      <c r="D646" s="7" t="s">
        <v>148</v>
      </c>
      <c r="E646" s="8" t="s">
        <v>151</v>
      </c>
      <c r="F646" s="45">
        <v>29425</v>
      </c>
      <c r="G646" s="45">
        <v>-29424</v>
      </c>
      <c r="H646" s="53">
        <v>1</v>
      </c>
    </row>
    <row r="647" spans="1:8" ht="23.25" customHeight="1" x14ac:dyDescent="0.55000000000000004">
      <c r="A647" s="47">
        <v>40</v>
      </c>
      <c r="B647" s="46">
        <v>100000133189</v>
      </c>
      <c r="C647" s="7">
        <v>0</v>
      </c>
      <c r="D647" s="7" t="s">
        <v>148</v>
      </c>
      <c r="E647" s="8" t="s">
        <v>151</v>
      </c>
      <c r="F647" s="45">
        <v>29425</v>
      </c>
      <c r="G647" s="45">
        <v>-29424</v>
      </c>
      <c r="H647" s="53">
        <v>1</v>
      </c>
    </row>
    <row r="648" spans="1:8" ht="23.25" customHeight="1" x14ac:dyDescent="0.55000000000000004">
      <c r="A648" s="47">
        <v>41</v>
      </c>
      <c r="B648" s="46">
        <v>100000133236</v>
      </c>
      <c r="C648" s="7">
        <v>0</v>
      </c>
      <c r="D648" s="7" t="s">
        <v>152</v>
      </c>
      <c r="E648" s="8" t="s">
        <v>153</v>
      </c>
      <c r="F648" s="45">
        <v>2993000</v>
      </c>
      <c r="G648" s="45">
        <v>-2992999</v>
      </c>
      <c r="H648" s="53">
        <v>1</v>
      </c>
    </row>
    <row r="649" spans="1:8" ht="23.25" customHeight="1" x14ac:dyDescent="0.55000000000000004">
      <c r="A649" s="47">
        <v>42</v>
      </c>
      <c r="B649" s="46">
        <v>100000133242</v>
      </c>
      <c r="C649" s="7">
        <v>0</v>
      </c>
      <c r="D649" s="7" t="s">
        <v>152</v>
      </c>
      <c r="E649" s="8" t="s">
        <v>154</v>
      </c>
      <c r="F649" s="45">
        <v>29960</v>
      </c>
      <c r="G649" s="45">
        <v>-29959</v>
      </c>
      <c r="H649" s="53">
        <v>1</v>
      </c>
    </row>
    <row r="650" spans="1:8" ht="23.25" customHeight="1" x14ac:dyDescent="0.55000000000000004">
      <c r="A650" s="47">
        <v>43</v>
      </c>
      <c r="B650" s="46">
        <v>100000133252</v>
      </c>
      <c r="C650" s="7">
        <v>0</v>
      </c>
      <c r="D650" s="7" t="s">
        <v>152</v>
      </c>
      <c r="E650" s="8" t="s">
        <v>154</v>
      </c>
      <c r="F650" s="45">
        <v>29960</v>
      </c>
      <c r="G650" s="45">
        <v>-29959</v>
      </c>
      <c r="H650" s="53">
        <v>1</v>
      </c>
    </row>
    <row r="651" spans="1:8" ht="23.25" customHeight="1" x14ac:dyDescent="0.55000000000000004">
      <c r="A651" s="47">
        <v>44</v>
      </c>
      <c r="B651" s="46">
        <v>100000133262</v>
      </c>
      <c r="C651" s="7">
        <v>0</v>
      </c>
      <c r="D651" s="7" t="s">
        <v>152</v>
      </c>
      <c r="E651" s="8" t="s">
        <v>154</v>
      </c>
      <c r="F651" s="45">
        <v>29960</v>
      </c>
      <c r="G651" s="45">
        <v>-29959</v>
      </c>
      <c r="H651" s="53">
        <v>1</v>
      </c>
    </row>
    <row r="652" spans="1:8" ht="23.25" customHeight="1" x14ac:dyDescent="0.55000000000000004">
      <c r="A652" s="47">
        <v>45</v>
      </c>
      <c r="B652" s="46">
        <v>100000133318</v>
      </c>
      <c r="C652" s="7">
        <v>0</v>
      </c>
      <c r="D652" s="7" t="s">
        <v>155</v>
      </c>
      <c r="E652" s="8" t="s">
        <v>143</v>
      </c>
      <c r="F652" s="45">
        <v>1159750</v>
      </c>
      <c r="G652" s="45">
        <v>-1159749</v>
      </c>
      <c r="H652" s="53">
        <v>1</v>
      </c>
    </row>
    <row r="653" spans="1:8" ht="23.25" customHeight="1" x14ac:dyDescent="0.55000000000000004">
      <c r="A653" s="47">
        <v>46</v>
      </c>
      <c r="B653" s="46">
        <v>100000133878</v>
      </c>
      <c r="C653" s="7">
        <v>0</v>
      </c>
      <c r="D653" s="7" t="s">
        <v>156</v>
      </c>
      <c r="E653" s="8" t="s">
        <v>157</v>
      </c>
      <c r="F653" s="45">
        <v>54400</v>
      </c>
      <c r="G653" s="45">
        <v>-54399</v>
      </c>
      <c r="H653" s="53">
        <v>1</v>
      </c>
    </row>
    <row r="654" spans="1:8" ht="23.25" customHeight="1" x14ac:dyDescent="0.55000000000000004">
      <c r="A654" s="47">
        <v>47</v>
      </c>
      <c r="B654" s="46">
        <v>100000141185</v>
      </c>
      <c r="C654" s="7">
        <v>0</v>
      </c>
      <c r="D654" s="7" t="s">
        <v>158</v>
      </c>
      <c r="E654" s="8" t="s">
        <v>159</v>
      </c>
      <c r="F654" s="45">
        <v>177834</v>
      </c>
      <c r="G654" s="45">
        <v>-177833</v>
      </c>
      <c r="H654" s="53">
        <v>1</v>
      </c>
    </row>
    <row r="655" spans="1:8" ht="23.25" customHeight="1" x14ac:dyDescent="0.55000000000000004">
      <c r="A655" s="47">
        <v>48</v>
      </c>
      <c r="B655" s="46">
        <v>100000141484</v>
      </c>
      <c r="C655" s="7">
        <v>0</v>
      </c>
      <c r="D655" s="7" t="s">
        <v>160</v>
      </c>
      <c r="E655" s="8" t="s">
        <v>161</v>
      </c>
      <c r="F655" s="45">
        <v>180200</v>
      </c>
      <c r="G655" s="45">
        <v>-180199</v>
      </c>
      <c r="H655" s="53">
        <v>1</v>
      </c>
    </row>
    <row r="656" spans="1:8" ht="23.25" customHeight="1" x14ac:dyDescent="0.55000000000000004">
      <c r="A656" s="47">
        <v>49</v>
      </c>
      <c r="B656" s="46">
        <v>100000141485</v>
      </c>
      <c r="C656" s="7">
        <v>0</v>
      </c>
      <c r="D656" s="7" t="s">
        <v>160</v>
      </c>
      <c r="E656" s="8" t="s">
        <v>162</v>
      </c>
      <c r="F656" s="45">
        <v>43000</v>
      </c>
      <c r="G656" s="45">
        <v>-42999</v>
      </c>
      <c r="H656" s="53">
        <v>1</v>
      </c>
    </row>
    <row r="657" spans="1:8" ht="23.25" customHeight="1" x14ac:dyDescent="0.55000000000000004">
      <c r="A657" s="47">
        <v>50</v>
      </c>
      <c r="B657" s="46">
        <v>100000157291</v>
      </c>
      <c r="C657" s="7">
        <v>0</v>
      </c>
      <c r="D657" s="7" t="s">
        <v>121</v>
      </c>
      <c r="E657" s="8" t="s">
        <v>163</v>
      </c>
      <c r="F657" s="45">
        <v>30000</v>
      </c>
      <c r="G657" s="45">
        <v>-29999</v>
      </c>
      <c r="H657" s="53">
        <v>1</v>
      </c>
    </row>
    <row r="658" spans="1:8" ht="23.25" customHeight="1" x14ac:dyDescent="0.55000000000000004">
      <c r="A658" s="47">
        <v>51</v>
      </c>
      <c r="B658" s="46">
        <v>100000157321</v>
      </c>
      <c r="C658" s="7">
        <v>0</v>
      </c>
      <c r="D658" s="7" t="s">
        <v>121</v>
      </c>
      <c r="E658" s="8" t="s">
        <v>135</v>
      </c>
      <c r="F658" s="45">
        <v>1242092.3999999999</v>
      </c>
      <c r="G658" s="45">
        <v>-1242091.3999999999</v>
      </c>
      <c r="H658" s="53">
        <v>1</v>
      </c>
    </row>
    <row r="659" spans="1:8" ht="23.25" customHeight="1" x14ac:dyDescent="0.55000000000000004">
      <c r="A659" s="47">
        <v>52</v>
      </c>
      <c r="B659" s="46">
        <v>100000157322</v>
      </c>
      <c r="C659" s="7">
        <v>0</v>
      </c>
      <c r="D659" s="7" t="s">
        <v>121</v>
      </c>
      <c r="E659" s="8" t="s">
        <v>135</v>
      </c>
      <c r="F659" s="45">
        <v>1242092.3999999999</v>
      </c>
      <c r="G659" s="45">
        <v>-1242091.3999999999</v>
      </c>
      <c r="H659" s="53">
        <v>1</v>
      </c>
    </row>
    <row r="660" spans="1:8" ht="23.25" customHeight="1" x14ac:dyDescent="0.55000000000000004">
      <c r="A660" s="47">
        <v>53</v>
      </c>
      <c r="B660" s="46">
        <v>100000157432</v>
      </c>
      <c r="C660" s="7">
        <v>0</v>
      </c>
      <c r="D660" s="7" t="s">
        <v>121</v>
      </c>
      <c r="E660" s="8" t="s">
        <v>164</v>
      </c>
      <c r="F660" s="45">
        <v>16200</v>
      </c>
      <c r="G660" s="45">
        <v>-16199</v>
      </c>
      <c r="H660" s="53">
        <v>1</v>
      </c>
    </row>
    <row r="661" spans="1:8" ht="23.25" customHeight="1" x14ac:dyDescent="0.55000000000000004">
      <c r="A661" s="47">
        <v>54</v>
      </c>
      <c r="B661" s="46">
        <v>100000157471</v>
      </c>
      <c r="C661" s="7">
        <v>0</v>
      </c>
      <c r="D661" s="7" t="s">
        <v>121</v>
      </c>
      <c r="E661" s="8" t="s">
        <v>165</v>
      </c>
      <c r="F661" s="45">
        <v>5029</v>
      </c>
      <c r="G661" s="45">
        <v>-5028</v>
      </c>
      <c r="H661" s="53">
        <v>1</v>
      </c>
    </row>
    <row r="662" spans="1:8" ht="23.25" customHeight="1" x14ac:dyDescent="0.55000000000000004">
      <c r="A662" s="47">
        <v>55</v>
      </c>
      <c r="B662" s="46">
        <v>100000158188</v>
      </c>
      <c r="C662" s="7">
        <v>0</v>
      </c>
      <c r="D662" s="7" t="s">
        <v>166</v>
      </c>
      <c r="E662" s="8" t="s">
        <v>165</v>
      </c>
      <c r="F662" s="45">
        <v>5029</v>
      </c>
      <c r="G662" s="45">
        <v>-5028</v>
      </c>
      <c r="H662" s="53">
        <v>1</v>
      </c>
    </row>
    <row r="663" spans="1:8" ht="23.25" customHeight="1" x14ac:dyDescent="0.55000000000000004">
      <c r="A663" s="47">
        <v>56</v>
      </c>
      <c r="B663" s="46">
        <v>100000158441</v>
      </c>
      <c r="C663" s="7">
        <v>0</v>
      </c>
      <c r="D663" s="7" t="s">
        <v>166</v>
      </c>
      <c r="E663" s="8" t="s">
        <v>167</v>
      </c>
      <c r="F663" s="45">
        <v>39269</v>
      </c>
      <c r="G663" s="45">
        <v>-39268</v>
      </c>
      <c r="H663" s="53">
        <v>1</v>
      </c>
    </row>
    <row r="664" spans="1:8" ht="23.25" customHeight="1" x14ac:dyDescent="0.55000000000000004">
      <c r="A664" s="47">
        <v>57</v>
      </c>
      <c r="B664" s="46">
        <v>100000158521</v>
      </c>
      <c r="C664" s="7">
        <v>0</v>
      </c>
      <c r="D664" s="7" t="s">
        <v>166</v>
      </c>
      <c r="E664" s="8" t="s">
        <v>164</v>
      </c>
      <c r="F664" s="45">
        <v>15900</v>
      </c>
      <c r="G664" s="45">
        <v>-15899</v>
      </c>
      <c r="H664" s="53">
        <v>1</v>
      </c>
    </row>
    <row r="665" spans="1:8" ht="23.25" customHeight="1" x14ac:dyDescent="0.55000000000000004">
      <c r="A665" s="47">
        <v>58</v>
      </c>
      <c r="B665" s="46">
        <v>100000158532</v>
      </c>
      <c r="C665" s="7">
        <v>0</v>
      </c>
      <c r="D665" s="7" t="s">
        <v>166</v>
      </c>
      <c r="E665" s="8" t="s">
        <v>164</v>
      </c>
      <c r="F665" s="45">
        <v>15900</v>
      </c>
      <c r="G665" s="45">
        <v>-15899</v>
      </c>
      <c r="H665" s="53">
        <v>1</v>
      </c>
    </row>
    <row r="666" spans="1:8" ht="23.25" customHeight="1" x14ac:dyDescent="0.55000000000000004">
      <c r="A666" s="47">
        <v>59</v>
      </c>
      <c r="B666" s="46">
        <v>100000159177</v>
      </c>
      <c r="C666" s="7">
        <v>0</v>
      </c>
      <c r="D666" s="7" t="s">
        <v>168</v>
      </c>
      <c r="E666" s="8" t="s">
        <v>169</v>
      </c>
      <c r="F666" s="45">
        <v>6800000</v>
      </c>
      <c r="G666" s="45">
        <v>-6799999</v>
      </c>
      <c r="H666" s="53">
        <v>1</v>
      </c>
    </row>
    <row r="667" spans="1:8" ht="23.25" customHeight="1" x14ac:dyDescent="0.55000000000000004">
      <c r="A667" s="47">
        <v>60</v>
      </c>
      <c r="B667" s="46">
        <v>100000160705</v>
      </c>
      <c r="C667" s="7">
        <v>0</v>
      </c>
      <c r="D667" s="7" t="s">
        <v>123</v>
      </c>
      <c r="E667" s="8" t="s">
        <v>163</v>
      </c>
      <c r="F667" s="45">
        <v>29318</v>
      </c>
      <c r="G667" s="45">
        <v>-29317</v>
      </c>
      <c r="H667" s="53">
        <v>1</v>
      </c>
    </row>
    <row r="668" spans="1:8" ht="23.25" customHeight="1" x14ac:dyDescent="0.55000000000000004">
      <c r="A668" s="47">
        <v>61</v>
      </c>
      <c r="B668" s="46">
        <v>100000160706</v>
      </c>
      <c r="C668" s="7">
        <v>0</v>
      </c>
      <c r="D668" s="7" t="s">
        <v>123</v>
      </c>
      <c r="E668" s="8" t="s">
        <v>163</v>
      </c>
      <c r="F668" s="45">
        <v>29318</v>
      </c>
      <c r="G668" s="45">
        <v>-29317</v>
      </c>
      <c r="H668" s="53">
        <v>1</v>
      </c>
    </row>
    <row r="669" spans="1:8" ht="23.25" customHeight="1" x14ac:dyDescent="0.55000000000000004">
      <c r="A669" s="47">
        <v>62</v>
      </c>
      <c r="B669" s="46">
        <v>100000160707</v>
      </c>
      <c r="C669" s="7">
        <v>0</v>
      </c>
      <c r="D669" s="7" t="s">
        <v>123</v>
      </c>
      <c r="E669" s="8" t="s">
        <v>163</v>
      </c>
      <c r="F669" s="45">
        <v>29318</v>
      </c>
      <c r="G669" s="45">
        <v>-29317</v>
      </c>
      <c r="H669" s="53">
        <v>1</v>
      </c>
    </row>
    <row r="670" spans="1:8" ht="23.25" customHeight="1" x14ac:dyDescent="0.55000000000000004">
      <c r="A670" s="47">
        <v>63</v>
      </c>
      <c r="B670" s="46">
        <v>100000160708</v>
      </c>
      <c r="C670" s="7">
        <v>0</v>
      </c>
      <c r="D670" s="7" t="s">
        <v>123</v>
      </c>
      <c r="E670" s="8" t="s">
        <v>163</v>
      </c>
      <c r="F670" s="45">
        <v>29318</v>
      </c>
      <c r="G670" s="45">
        <v>-29317</v>
      </c>
      <c r="H670" s="53">
        <v>1</v>
      </c>
    </row>
    <row r="671" spans="1:8" ht="23.25" customHeight="1" x14ac:dyDescent="0.55000000000000004">
      <c r="A671" s="47">
        <v>64</v>
      </c>
      <c r="B671" s="46">
        <v>100000160709</v>
      </c>
      <c r="C671" s="7">
        <v>0</v>
      </c>
      <c r="D671" s="7" t="s">
        <v>123</v>
      </c>
      <c r="E671" s="8" t="s">
        <v>163</v>
      </c>
      <c r="F671" s="45">
        <v>29318</v>
      </c>
      <c r="G671" s="45">
        <v>-29317</v>
      </c>
      <c r="H671" s="53">
        <v>1</v>
      </c>
    </row>
    <row r="672" spans="1:8" ht="23.25" customHeight="1" x14ac:dyDescent="0.55000000000000004">
      <c r="A672" s="47">
        <v>65</v>
      </c>
      <c r="B672" s="46">
        <v>100000161118</v>
      </c>
      <c r="C672" s="7">
        <v>0</v>
      </c>
      <c r="D672" s="7" t="s">
        <v>123</v>
      </c>
      <c r="E672" s="8" t="s">
        <v>146</v>
      </c>
      <c r="F672" s="45">
        <v>38948</v>
      </c>
      <c r="G672" s="45">
        <v>-38947</v>
      </c>
      <c r="H672" s="53">
        <v>1</v>
      </c>
    </row>
    <row r="673" spans="1:8" ht="23.25" customHeight="1" x14ac:dyDescent="0.55000000000000004">
      <c r="A673" s="47">
        <v>66</v>
      </c>
      <c r="B673" s="46">
        <v>100000161123</v>
      </c>
      <c r="C673" s="7">
        <v>0</v>
      </c>
      <c r="D673" s="7" t="s">
        <v>123</v>
      </c>
      <c r="E673" s="8" t="s">
        <v>164</v>
      </c>
      <c r="F673" s="45">
        <v>15300</v>
      </c>
      <c r="G673" s="45">
        <v>-15299</v>
      </c>
      <c r="H673" s="53">
        <v>1</v>
      </c>
    </row>
    <row r="674" spans="1:8" ht="23.25" customHeight="1" x14ac:dyDescent="0.55000000000000004">
      <c r="A674" s="47">
        <v>67</v>
      </c>
      <c r="B674" s="46">
        <v>100000161124</v>
      </c>
      <c r="C674" s="7">
        <v>0</v>
      </c>
      <c r="D674" s="7" t="s">
        <v>123</v>
      </c>
      <c r="E674" s="8" t="s">
        <v>164</v>
      </c>
      <c r="F674" s="45">
        <v>15300</v>
      </c>
      <c r="G674" s="45">
        <v>-15299</v>
      </c>
      <c r="H674" s="53">
        <v>1</v>
      </c>
    </row>
    <row r="675" spans="1:8" ht="23.25" customHeight="1" x14ac:dyDescent="0.55000000000000004">
      <c r="A675" s="47">
        <v>68</v>
      </c>
      <c r="B675" s="46">
        <v>100000174887</v>
      </c>
      <c r="C675" s="7">
        <v>0</v>
      </c>
      <c r="D675" s="7" t="s">
        <v>170</v>
      </c>
      <c r="E675" s="8" t="s">
        <v>165</v>
      </c>
      <c r="F675" s="45">
        <v>9362.5</v>
      </c>
      <c r="G675" s="45">
        <v>-9361.5</v>
      </c>
      <c r="H675" s="53">
        <v>1</v>
      </c>
    </row>
    <row r="676" spans="1:8" ht="23.25" customHeight="1" x14ac:dyDescent="0.55000000000000004">
      <c r="A676" s="47">
        <v>69</v>
      </c>
      <c r="B676" s="46">
        <v>100000174912</v>
      </c>
      <c r="C676" s="7">
        <v>0</v>
      </c>
      <c r="D676" s="7" t="s">
        <v>170</v>
      </c>
      <c r="E676" s="8" t="s">
        <v>171</v>
      </c>
      <c r="F676" s="45">
        <v>24500</v>
      </c>
      <c r="G676" s="45">
        <v>-24499</v>
      </c>
      <c r="H676" s="53">
        <v>1</v>
      </c>
    </row>
    <row r="677" spans="1:8" ht="23.25" customHeight="1" x14ac:dyDescent="0.55000000000000004">
      <c r="A677" s="47">
        <v>70</v>
      </c>
      <c r="B677" s="46">
        <v>100000175519</v>
      </c>
      <c r="C677" s="7">
        <v>0</v>
      </c>
      <c r="D677" s="7" t="s">
        <v>172</v>
      </c>
      <c r="E677" s="8" t="s">
        <v>173</v>
      </c>
      <c r="F677" s="45">
        <v>22684</v>
      </c>
      <c r="G677" s="45">
        <v>-22683</v>
      </c>
      <c r="H677" s="53">
        <v>1</v>
      </c>
    </row>
    <row r="678" spans="1:8" ht="23.25" customHeight="1" x14ac:dyDescent="0.55000000000000004">
      <c r="A678" s="47">
        <v>71</v>
      </c>
      <c r="B678" s="46">
        <v>100000175520</v>
      </c>
      <c r="C678" s="7">
        <v>0</v>
      </c>
      <c r="D678" s="7" t="s">
        <v>172</v>
      </c>
      <c r="E678" s="8" t="s">
        <v>173</v>
      </c>
      <c r="F678" s="45">
        <v>22684</v>
      </c>
      <c r="G678" s="45">
        <v>-22683</v>
      </c>
      <c r="H678" s="53">
        <v>1</v>
      </c>
    </row>
    <row r="679" spans="1:8" ht="23.25" customHeight="1" x14ac:dyDescent="0.55000000000000004">
      <c r="A679" s="47">
        <v>72</v>
      </c>
      <c r="B679" s="46">
        <v>100000175521</v>
      </c>
      <c r="C679" s="7">
        <v>0</v>
      </c>
      <c r="D679" s="7" t="s">
        <v>172</v>
      </c>
      <c r="E679" s="8" t="s">
        <v>173</v>
      </c>
      <c r="F679" s="45">
        <v>22684</v>
      </c>
      <c r="G679" s="45">
        <v>-22683</v>
      </c>
      <c r="H679" s="53">
        <v>1</v>
      </c>
    </row>
    <row r="680" spans="1:8" ht="23.25" customHeight="1" x14ac:dyDescent="0.55000000000000004">
      <c r="A680" s="47">
        <v>73</v>
      </c>
      <c r="B680" s="46">
        <v>100000175533</v>
      </c>
      <c r="C680" s="7">
        <v>0</v>
      </c>
      <c r="D680" s="7" t="s">
        <v>172</v>
      </c>
      <c r="E680" s="8" t="s">
        <v>174</v>
      </c>
      <c r="F680" s="45">
        <v>612500</v>
      </c>
      <c r="G680" s="45">
        <v>-612499</v>
      </c>
      <c r="H680" s="53">
        <v>1</v>
      </c>
    </row>
    <row r="681" spans="1:8" ht="23.25" customHeight="1" x14ac:dyDescent="0.55000000000000004">
      <c r="A681" s="47">
        <v>74</v>
      </c>
      <c r="B681" s="46">
        <v>100000175537</v>
      </c>
      <c r="C681" s="7">
        <v>0</v>
      </c>
      <c r="D681" s="7" t="s">
        <v>172</v>
      </c>
      <c r="E681" s="8" t="s">
        <v>167</v>
      </c>
      <c r="F681" s="45">
        <v>35845</v>
      </c>
      <c r="G681" s="45">
        <v>-35844</v>
      </c>
      <c r="H681" s="53">
        <v>1</v>
      </c>
    </row>
    <row r="682" spans="1:8" ht="23.25" customHeight="1" x14ac:dyDescent="0.55000000000000004">
      <c r="A682" s="47">
        <v>75</v>
      </c>
      <c r="B682" s="46">
        <v>100000175538</v>
      </c>
      <c r="C682" s="7">
        <v>0</v>
      </c>
      <c r="D682" s="7" t="s">
        <v>172</v>
      </c>
      <c r="E682" s="8" t="s">
        <v>167</v>
      </c>
      <c r="F682" s="45">
        <v>35845</v>
      </c>
      <c r="G682" s="45">
        <v>-35844</v>
      </c>
      <c r="H682" s="53">
        <v>1</v>
      </c>
    </row>
    <row r="683" spans="1:8" ht="23.25" customHeight="1" x14ac:dyDescent="0.55000000000000004">
      <c r="A683" s="47">
        <v>76</v>
      </c>
      <c r="B683" s="46">
        <v>100000177799</v>
      </c>
      <c r="C683" s="7">
        <v>0</v>
      </c>
      <c r="D683" s="7" t="s">
        <v>175</v>
      </c>
      <c r="E683" s="8" t="s">
        <v>176</v>
      </c>
      <c r="F683" s="45">
        <v>29075.87</v>
      </c>
      <c r="G683" s="45">
        <v>-29074.87</v>
      </c>
      <c r="H683" s="53">
        <v>1</v>
      </c>
    </row>
    <row r="684" spans="1:8" ht="23.25" customHeight="1" x14ac:dyDescent="0.55000000000000004">
      <c r="A684" s="47">
        <v>77</v>
      </c>
      <c r="B684" s="46">
        <v>100000177800</v>
      </c>
      <c r="C684" s="7">
        <v>0</v>
      </c>
      <c r="D684" s="7" t="s">
        <v>175</v>
      </c>
      <c r="E684" s="8" t="s">
        <v>176</v>
      </c>
      <c r="F684" s="45">
        <v>29075.87</v>
      </c>
      <c r="G684" s="45">
        <v>-29074.87</v>
      </c>
      <c r="H684" s="53">
        <v>1</v>
      </c>
    </row>
    <row r="685" spans="1:8" ht="23.25" customHeight="1" x14ac:dyDescent="0.55000000000000004">
      <c r="A685" s="47">
        <v>78</v>
      </c>
      <c r="B685" s="46">
        <v>100000177801</v>
      </c>
      <c r="C685" s="7">
        <v>0</v>
      </c>
      <c r="D685" s="7" t="s">
        <v>175</v>
      </c>
      <c r="E685" s="8" t="s">
        <v>176</v>
      </c>
      <c r="F685" s="45">
        <v>29075.87</v>
      </c>
      <c r="G685" s="45">
        <v>-29074.87</v>
      </c>
      <c r="H685" s="53">
        <v>1</v>
      </c>
    </row>
    <row r="686" spans="1:8" ht="23.25" customHeight="1" x14ac:dyDescent="0.55000000000000004">
      <c r="A686" s="47">
        <v>79</v>
      </c>
      <c r="B686" s="46">
        <v>100000177802</v>
      </c>
      <c r="C686" s="7">
        <v>0</v>
      </c>
      <c r="D686" s="7" t="s">
        <v>175</v>
      </c>
      <c r="E686" s="8" t="s">
        <v>176</v>
      </c>
      <c r="F686" s="45">
        <v>29075.87</v>
      </c>
      <c r="G686" s="45">
        <v>-29074.87</v>
      </c>
      <c r="H686" s="53">
        <v>1</v>
      </c>
    </row>
    <row r="687" spans="1:8" ht="23.25" customHeight="1" x14ac:dyDescent="0.55000000000000004">
      <c r="A687" s="47">
        <v>80</v>
      </c>
      <c r="B687" s="46">
        <v>100000177803</v>
      </c>
      <c r="C687" s="7">
        <v>0</v>
      </c>
      <c r="D687" s="7" t="s">
        <v>175</v>
      </c>
      <c r="E687" s="8" t="s">
        <v>176</v>
      </c>
      <c r="F687" s="45">
        <v>29075.87</v>
      </c>
      <c r="G687" s="45">
        <v>-29074.87</v>
      </c>
      <c r="H687" s="53">
        <v>1</v>
      </c>
    </row>
    <row r="688" spans="1:8" ht="23.25" customHeight="1" x14ac:dyDescent="0.55000000000000004">
      <c r="A688" s="47">
        <v>81</v>
      </c>
      <c r="B688" s="46">
        <v>100000178645</v>
      </c>
      <c r="C688" s="7">
        <v>0</v>
      </c>
      <c r="D688" s="7" t="s">
        <v>177</v>
      </c>
      <c r="E688" s="8" t="s">
        <v>178</v>
      </c>
      <c r="F688" s="45">
        <v>5430000</v>
      </c>
      <c r="G688" s="45">
        <v>-5429999</v>
      </c>
      <c r="H688" s="53">
        <v>1</v>
      </c>
    </row>
    <row r="689" spans="1:8" ht="23.25" customHeight="1" x14ac:dyDescent="0.55000000000000004">
      <c r="A689" s="47">
        <v>82</v>
      </c>
      <c r="B689" s="46">
        <v>100000178646</v>
      </c>
      <c r="C689" s="7">
        <v>0</v>
      </c>
      <c r="D689" s="7" t="s">
        <v>179</v>
      </c>
      <c r="E689" s="8" t="s">
        <v>180</v>
      </c>
      <c r="F689" s="45">
        <v>117000</v>
      </c>
      <c r="G689" s="45">
        <v>-116999</v>
      </c>
      <c r="H689" s="53">
        <v>1</v>
      </c>
    </row>
    <row r="690" spans="1:8" ht="23.25" customHeight="1" x14ac:dyDescent="0.55000000000000004">
      <c r="A690" s="47">
        <v>83</v>
      </c>
      <c r="B690" s="46">
        <v>100000180288</v>
      </c>
      <c r="C690" s="7">
        <v>0</v>
      </c>
      <c r="D690" s="7" t="s">
        <v>181</v>
      </c>
      <c r="E690" s="8" t="s">
        <v>182</v>
      </c>
      <c r="F690" s="45">
        <v>3880000</v>
      </c>
      <c r="G690" s="45">
        <v>-3879999</v>
      </c>
      <c r="H690" s="53">
        <v>1</v>
      </c>
    </row>
    <row r="691" spans="1:8" ht="23.25" customHeight="1" x14ac:dyDescent="0.55000000000000004">
      <c r="A691" s="47">
        <v>84</v>
      </c>
      <c r="B691" s="46">
        <v>100000208904</v>
      </c>
      <c r="C691" s="7">
        <v>0</v>
      </c>
      <c r="D691" s="7" t="s">
        <v>98</v>
      </c>
      <c r="E691" s="8" t="s">
        <v>183</v>
      </c>
      <c r="F691" s="45">
        <v>13910</v>
      </c>
      <c r="G691" s="45">
        <v>-13909</v>
      </c>
      <c r="H691" s="53">
        <v>1</v>
      </c>
    </row>
    <row r="692" spans="1:8" ht="23.25" customHeight="1" x14ac:dyDescent="0.55000000000000004">
      <c r="A692" s="47">
        <v>85</v>
      </c>
      <c r="B692" s="46">
        <v>100000208905</v>
      </c>
      <c r="C692" s="7">
        <v>0</v>
      </c>
      <c r="D692" s="7" t="s">
        <v>98</v>
      </c>
      <c r="E692" s="8" t="s">
        <v>183</v>
      </c>
      <c r="F692" s="45">
        <v>13910</v>
      </c>
      <c r="G692" s="45">
        <v>-13909</v>
      </c>
      <c r="H692" s="53">
        <v>1</v>
      </c>
    </row>
    <row r="693" spans="1:8" ht="23.25" customHeight="1" x14ac:dyDescent="0.55000000000000004">
      <c r="A693" s="47">
        <v>86</v>
      </c>
      <c r="B693" s="46">
        <v>100000208909</v>
      </c>
      <c r="C693" s="7">
        <v>0</v>
      </c>
      <c r="D693" s="7" t="s">
        <v>98</v>
      </c>
      <c r="E693" s="8" t="s">
        <v>164</v>
      </c>
      <c r="F693" s="45">
        <v>14450</v>
      </c>
      <c r="G693" s="45">
        <v>-14449</v>
      </c>
      <c r="H693" s="53">
        <v>1</v>
      </c>
    </row>
    <row r="694" spans="1:8" ht="23.25" customHeight="1" x14ac:dyDescent="0.55000000000000004">
      <c r="A694" s="47">
        <v>87</v>
      </c>
      <c r="B694" s="46">
        <v>100000208910</v>
      </c>
      <c r="C694" s="7">
        <v>0</v>
      </c>
      <c r="D694" s="7" t="s">
        <v>98</v>
      </c>
      <c r="E694" s="8" t="s">
        <v>164</v>
      </c>
      <c r="F694" s="45">
        <v>14450</v>
      </c>
      <c r="G694" s="45">
        <v>-14449</v>
      </c>
      <c r="H694" s="53">
        <v>1</v>
      </c>
    </row>
    <row r="695" spans="1:8" ht="23.25" customHeight="1" x14ac:dyDescent="0.55000000000000004">
      <c r="A695" s="47">
        <v>88</v>
      </c>
      <c r="B695" s="46">
        <v>100000208911</v>
      </c>
      <c r="C695" s="7">
        <v>0</v>
      </c>
      <c r="D695" s="7" t="s">
        <v>98</v>
      </c>
      <c r="E695" s="8" t="s">
        <v>164</v>
      </c>
      <c r="F695" s="45">
        <v>14450</v>
      </c>
      <c r="G695" s="45">
        <v>-14449</v>
      </c>
      <c r="H695" s="53">
        <v>1</v>
      </c>
    </row>
    <row r="696" spans="1:8" ht="23.25" customHeight="1" x14ac:dyDescent="0.55000000000000004">
      <c r="A696" s="47">
        <v>89</v>
      </c>
      <c r="B696" s="46">
        <v>100000208912</v>
      </c>
      <c r="C696" s="7">
        <v>0</v>
      </c>
      <c r="D696" s="7" t="s">
        <v>98</v>
      </c>
      <c r="E696" s="8" t="s">
        <v>164</v>
      </c>
      <c r="F696" s="45">
        <v>14450</v>
      </c>
      <c r="G696" s="45">
        <v>-14449</v>
      </c>
      <c r="H696" s="53">
        <v>1</v>
      </c>
    </row>
    <row r="697" spans="1:8" ht="23.25" customHeight="1" x14ac:dyDescent="0.55000000000000004">
      <c r="A697" s="47">
        <v>90</v>
      </c>
      <c r="B697" s="46">
        <v>100000208913</v>
      </c>
      <c r="C697" s="7">
        <v>0</v>
      </c>
      <c r="D697" s="7" t="s">
        <v>98</v>
      </c>
      <c r="E697" s="8" t="s">
        <v>164</v>
      </c>
      <c r="F697" s="45">
        <v>14450</v>
      </c>
      <c r="G697" s="45">
        <v>-14449</v>
      </c>
      <c r="H697" s="53">
        <v>1</v>
      </c>
    </row>
    <row r="698" spans="1:8" ht="23.25" customHeight="1" x14ac:dyDescent="0.55000000000000004">
      <c r="A698" s="47">
        <v>91</v>
      </c>
      <c r="B698" s="46">
        <v>100000208914</v>
      </c>
      <c r="C698" s="7">
        <v>0</v>
      </c>
      <c r="D698" s="7" t="s">
        <v>98</v>
      </c>
      <c r="E698" s="8" t="s">
        <v>164</v>
      </c>
      <c r="F698" s="45">
        <v>14450</v>
      </c>
      <c r="G698" s="45">
        <v>-14449</v>
      </c>
      <c r="H698" s="53">
        <v>1</v>
      </c>
    </row>
    <row r="699" spans="1:8" ht="23.25" customHeight="1" x14ac:dyDescent="0.55000000000000004">
      <c r="A699" s="47">
        <v>92</v>
      </c>
      <c r="B699" s="46">
        <v>100000208915</v>
      </c>
      <c r="C699" s="7">
        <v>0</v>
      </c>
      <c r="D699" s="7" t="s">
        <v>98</v>
      </c>
      <c r="E699" s="8" t="s">
        <v>164</v>
      </c>
      <c r="F699" s="45">
        <v>14450</v>
      </c>
      <c r="G699" s="45">
        <v>-14449</v>
      </c>
      <c r="H699" s="53">
        <v>1</v>
      </c>
    </row>
    <row r="700" spans="1:8" ht="23.25" customHeight="1" x14ac:dyDescent="0.55000000000000004">
      <c r="A700" s="47">
        <v>93</v>
      </c>
      <c r="B700" s="46">
        <v>100000208916</v>
      </c>
      <c r="C700" s="7">
        <v>0</v>
      </c>
      <c r="D700" s="7" t="s">
        <v>98</v>
      </c>
      <c r="E700" s="8" t="s">
        <v>164</v>
      </c>
      <c r="F700" s="45">
        <v>14450</v>
      </c>
      <c r="G700" s="45">
        <v>-14449</v>
      </c>
      <c r="H700" s="53">
        <v>1</v>
      </c>
    </row>
    <row r="701" spans="1:8" ht="23.25" customHeight="1" x14ac:dyDescent="0.55000000000000004">
      <c r="A701" s="47">
        <v>94</v>
      </c>
      <c r="B701" s="46">
        <v>100000208917</v>
      </c>
      <c r="C701" s="7">
        <v>0</v>
      </c>
      <c r="D701" s="7" t="s">
        <v>98</v>
      </c>
      <c r="E701" s="8" t="s">
        <v>164</v>
      </c>
      <c r="F701" s="45">
        <v>14450</v>
      </c>
      <c r="G701" s="45">
        <v>-14449</v>
      </c>
      <c r="H701" s="53">
        <v>1</v>
      </c>
    </row>
    <row r="702" spans="1:8" ht="23.25" customHeight="1" x14ac:dyDescent="0.55000000000000004">
      <c r="A702" s="47">
        <v>95</v>
      </c>
      <c r="B702" s="46">
        <v>100000208918</v>
      </c>
      <c r="C702" s="7">
        <v>0</v>
      </c>
      <c r="D702" s="7" t="s">
        <v>98</v>
      </c>
      <c r="E702" s="8" t="s">
        <v>164</v>
      </c>
      <c r="F702" s="45">
        <v>14450</v>
      </c>
      <c r="G702" s="45">
        <v>-14449</v>
      </c>
      <c r="H702" s="53">
        <v>1</v>
      </c>
    </row>
    <row r="703" spans="1:8" ht="23.25" customHeight="1" x14ac:dyDescent="0.55000000000000004">
      <c r="A703" s="47">
        <v>96</v>
      </c>
      <c r="B703" s="46">
        <v>100000208919</v>
      </c>
      <c r="C703" s="7">
        <v>0</v>
      </c>
      <c r="D703" s="7" t="s">
        <v>98</v>
      </c>
      <c r="E703" s="8" t="s">
        <v>164</v>
      </c>
      <c r="F703" s="45">
        <v>14450</v>
      </c>
      <c r="G703" s="45">
        <v>-14449</v>
      </c>
      <c r="H703" s="53">
        <v>1</v>
      </c>
    </row>
    <row r="704" spans="1:8" ht="23.25" customHeight="1" x14ac:dyDescent="0.55000000000000004">
      <c r="A704" s="47">
        <v>97</v>
      </c>
      <c r="B704" s="46">
        <v>100000208920</v>
      </c>
      <c r="C704" s="7">
        <v>0</v>
      </c>
      <c r="D704" s="7" t="s">
        <v>98</v>
      </c>
      <c r="E704" s="8" t="s">
        <v>164</v>
      </c>
      <c r="F704" s="45">
        <v>14450</v>
      </c>
      <c r="G704" s="45">
        <v>-14449</v>
      </c>
      <c r="H704" s="53">
        <v>1</v>
      </c>
    </row>
    <row r="705" spans="1:8" ht="23.25" customHeight="1" x14ac:dyDescent="0.55000000000000004">
      <c r="A705" s="47">
        <v>98</v>
      </c>
      <c r="B705" s="46">
        <v>100000208921</v>
      </c>
      <c r="C705" s="7">
        <v>0</v>
      </c>
      <c r="D705" s="7" t="s">
        <v>98</v>
      </c>
      <c r="E705" s="8" t="s">
        <v>164</v>
      </c>
      <c r="F705" s="45">
        <v>14450</v>
      </c>
      <c r="G705" s="45">
        <v>-14449</v>
      </c>
      <c r="H705" s="53">
        <v>1</v>
      </c>
    </row>
    <row r="706" spans="1:8" ht="23.25" customHeight="1" x14ac:dyDescent="0.55000000000000004">
      <c r="A706" s="47">
        <v>99</v>
      </c>
      <c r="B706" s="46">
        <v>100000208922</v>
      </c>
      <c r="C706" s="7">
        <v>0</v>
      </c>
      <c r="D706" s="7" t="s">
        <v>98</v>
      </c>
      <c r="E706" s="8" t="s">
        <v>164</v>
      </c>
      <c r="F706" s="45">
        <v>14450</v>
      </c>
      <c r="G706" s="45">
        <v>-14449</v>
      </c>
      <c r="H706" s="53">
        <v>1</v>
      </c>
    </row>
    <row r="707" spans="1:8" ht="23.25" customHeight="1" x14ac:dyDescent="0.55000000000000004">
      <c r="A707" s="47">
        <v>100</v>
      </c>
      <c r="B707" s="46">
        <v>100000208923</v>
      </c>
      <c r="C707" s="7">
        <v>0</v>
      </c>
      <c r="D707" s="7" t="s">
        <v>98</v>
      </c>
      <c r="E707" s="8" t="s">
        <v>164</v>
      </c>
      <c r="F707" s="45">
        <v>14450</v>
      </c>
      <c r="G707" s="45">
        <v>-14449</v>
      </c>
      <c r="H707" s="53">
        <v>1</v>
      </c>
    </row>
    <row r="708" spans="1:8" ht="23.25" customHeight="1" x14ac:dyDescent="0.55000000000000004">
      <c r="A708" s="47">
        <v>101</v>
      </c>
      <c r="B708" s="46">
        <v>100000208924</v>
      </c>
      <c r="C708" s="7">
        <v>0</v>
      </c>
      <c r="D708" s="7" t="s">
        <v>98</v>
      </c>
      <c r="E708" s="8" t="s">
        <v>164</v>
      </c>
      <c r="F708" s="45">
        <v>14450</v>
      </c>
      <c r="G708" s="45">
        <v>-14449</v>
      </c>
      <c r="H708" s="53">
        <v>1</v>
      </c>
    </row>
    <row r="709" spans="1:8" ht="23.25" customHeight="1" x14ac:dyDescent="0.55000000000000004">
      <c r="A709" s="47">
        <v>102</v>
      </c>
      <c r="B709" s="46">
        <v>100000208925</v>
      </c>
      <c r="C709" s="7">
        <v>0</v>
      </c>
      <c r="D709" s="7" t="s">
        <v>98</v>
      </c>
      <c r="E709" s="8" t="s">
        <v>164</v>
      </c>
      <c r="F709" s="45">
        <v>14450</v>
      </c>
      <c r="G709" s="45">
        <v>-14449</v>
      </c>
      <c r="H709" s="53">
        <v>1</v>
      </c>
    </row>
    <row r="710" spans="1:8" ht="23.25" customHeight="1" x14ac:dyDescent="0.55000000000000004">
      <c r="A710" s="47">
        <v>103</v>
      </c>
      <c r="B710" s="46">
        <v>100000208926</v>
      </c>
      <c r="C710" s="7">
        <v>0</v>
      </c>
      <c r="D710" s="7" t="s">
        <v>98</v>
      </c>
      <c r="E710" s="8" t="s">
        <v>164</v>
      </c>
      <c r="F710" s="45">
        <v>14450</v>
      </c>
      <c r="G710" s="45">
        <v>-14449</v>
      </c>
      <c r="H710" s="53">
        <v>1</v>
      </c>
    </row>
    <row r="711" spans="1:8" ht="23.25" customHeight="1" x14ac:dyDescent="0.55000000000000004">
      <c r="A711" s="47">
        <v>104</v>
      </c>
      <c r="B711" s="46">
        <v>100000208927</v>
      </c>
      <c r="C711" s="7">
        <v>0</v>
      </c>
      <c r="D711" s="7" t="s">
        <v>98</v>
      </c>
      <c r="E711" s="8" t="s">
        <v>164</v>
      </c>
      <c r="F711" s="45">
        <v>14450</v>
      </c>
      <c r="G711" s="45">
        <v>-14449</v>
      </c>
      <c r="H711" s="53">
        <v>1</v>
      </c>
    </row>
    <row r="712" spans="1:8" ht="23.25" customHeight="1" x14ac:dyDescent="0.55000000000000004">
      <c r="A712" s="47">
        <v>105</v>
      </c>
      <c r="B712" s="46">
        <v>100000208928</v>
      </c>
      <c r="C712" s="7">
        <v>0</v>
      </c>
      <c r="D712" s="7" t="s">
        <v>98</v>
      </c>
      <c r="E712" s="8" t="s">
        <v>164</v>
      </c>
      <c r="F712" s="45">
        <v>14450</v>
      </c>
      <c r="G712" s="45">
        <v>-14449</v>
      </c>
      <c r="H712" s="53">
        <v>1</v>
      </c>
    </row>
    <row r="713" spans="1:8" ht="23.25" customHeight="1" x14ac:dyDescent="0.55000000000000004">
      <c r="A713" s="47">
        <v>106</v>
      </c>
      <c r="B713" s="46">
        <v>100000208929</v>
      </c>
      <c r="C713" s="7">
        <v>0</v>
      </c>
      <c r="D713" s="7" t="s">
        <v>98</v>
      </c>
      <c r="E713" s="8" t="s">
        <v>164</v>
      </c>
      <c r="F713" s="45">
        <v>14450</v>
      </c>
      <c r="G713" s="45">
        <v>-14449</v>
      </c>
      <c r="H713" s="53">
        <v>1</v>
      </c>
    </row>
    <row r="714" spans="1:8" ht="23.25" customHeight="1" x14ac:dyDescent="0.55000000000000004">
      <c r="A714" s="47">
        <v>107</v>
      </c>
      <c r="B714" s="46">
        <v>100000208930</v>
      </c>
      <c r="C714" s="7">
        <v>0</v>
      </c>
      <c r="D714" s="7" t="s">
        <v>98</v>
      </c>
      <c r="E714" s="8" t="s">
        <v>164</v>
      </c>
      <c r="F714" s="45">
        <v>14450</v>
      </c>
      <c r="G714" s="45">
        <v>-14449</v>
      </c>
      <c r="H714" s="53">
        <v>1</v>
      </c>
    </row>
    <row r="715" spans="1:8" ht="23.25" customHeight="1" x14ac:dyDescent="0.55000000000000004">
      <c r="A715" s="47">
        <v>108</v>
      </c>
      <c r="B715" s="46">
        <v>100000208931</v>
      </c>
      <c r="C715" s="7">
        <v>0</v>
      </c>
      <c r="D715" s="7" t="s">
        <v>98</v>
      </c>
      <c r="E715" s="8" t="s">
        <v>164</v>
      </c>
      <c r="F715" s="45">
        <v>14450</v>
      </c>
      <c r="G715" s="45">
        <v>-14449</v>
      </c>
      <c r="H715" s="53">
        <v>1</v>
      </c>
    </row>
    <row r="716" spans="1:8" ht="23.25" customHeight="1" x14ac:dyDescent="0.55000000000000004">
      <c r="A716" s="47">
        <v>109</v>
      </c>
      <c r="B716" s="46">
        <v>100000208932</v>
      </c>
      <c r="C716" s="7">
        <v>0</v>
      </c>
      <c r="D716" s="7" t="s">
        <v>98</v>
      </c>
      <c r="E716" s="8" t="s">
        <v>164</v>
      </c>
      <c r="F716" s="45">
        <v>14450</v>
      </c>
      <c r="G716" s="45">
        <v>-14449</v>
      </c>
      <c r="H716" s="53">
        <v>1</v>
      </c>
    </row>
    <row r="717" spans="1:8" ht="23.25" customHeight="1" x14ac:dyDescent="0.55000000000000004">
      <c r="A717" s="47">
        <v>110</v>
      </c>
      <c r="B717" s="46">
        <v>100000208933</v>
      </c>
      <c r="C717" s="7">
        <v>0</v>
      </c>
      <c r="D717" s="7" t="s">
        <v>98</v>
      </c>
      <c r="E717" s="8" t="s">
        <v>164</v>
      </c>
      <c r="F717" s="45">
        <v>14450</v>
      </c>
      <c r="G717" s="45">
        <v>-14449</v>
      </c>
      <c r="H717" s="53">
        <v>1</v>
      </c>
    </row>
    <row r="718" spans="1:8" ht="23.25" customHeight="1" x14ac:dyDescent="0.55000000000000004">
      <c r="A718" s="47">
        <v>111</v>
      </c>
      <c r="B718" s="46">
        <v>100000208934</v>
      </c>
      <c r="C718" s="7">
        <v>0</v>
      </c>
      <c r="D718" s="7" t="s">
        <v>98</v>
      </c>
      <c r="E718" s="8" t="s">
        <v>164</v>
      </c>
      <c r="F718" s="45">
        <v>14450</v>
      </c>
      <c r="G718" s="45">
        <v>-14449</v>
      </c>
      <c r="H718" s="53">
        <v>1</v>
      </c>
    </row>
    <row r="719" spans="1:8" ht="23.25" customHeight="1" x14ac:dyDescent="0.55000000000000004">
      <c r="A719" s="47">
        <v>112</v>
      </c>
      <c r="B719" s="46">
        <v>100000208935</v>
      </c>
      <c r="C719" s="7">
        <v>0</v>
      </c>
      <c r="D719" s="7" t="s">
        <v>98</v>
      </c>
      <c r="E719" s="8" t="s">
        <v>164</v>
      </c>
      <c r="F719" s="45">
        <v>14450</v>
      </c>
      <c r="G719" s="45">
        <v>-14449</v>
      </c>
      <c r="H719" s="53">
        <v>1</v>
      </c>
    </row>
    <row r="720" spans="1:8" ht="23.25" customHeight="1" x14ac:dyDescent="0.55000000000000004">
      <c r="A720" s="47">
        <v>113</v>
      </c>
      <c r="B720" s="46">
        <v>100000208936</v>
      </c>
      <c r="C720" s="7">
        <v>0</v>
      </c>
      <c r="D720" s="7" t="s">
        <v>98</v>
      </c>
      <c r="E720" s="8" t="s">
        <v>164</v>
      </c>
      <c r="F720" s="45">
        <v>14450</v>
      </c>
      <c r="G720" s="45">
        <v>-14449</v>
      </c>
      <c r="H720" s="53">
        <v>1</v>
      </c>
    </row>
    <row r="721" spans="1:8" ht="23.25" customHeight="1" x14ac:dyDescent="0.55000000000000004">
      <c r="A721" s="47">
        <v>114</v>
      </c>
      <c r="B721" s="46">
        <v>100000208943</v>
      </c>
      <c r="C721" s="7">
        <v>0</v>
      </c>
      <c r="D721" s="7" t="s">
        <v>98</v>
      </c>
      <c r="E721" s="8" t="s">
        <v>167</v>
      </c>
      <c r="F721" s="45">
        <v>31351</v>
      </c>
      <c r="G721" s="45">
        <v>-31350</v>
      </c>
      <c r="H721" s="53">
        <v>1</v>
      </c>
    </row>
    <row r="722" spans="1:8" ht="23.25" customHeight="1" x14ac:dyDescent="0.55000000000000004">
      <c r="A722" s="47">
        <v>115</v>
      </c>
      <c r="B722" s="46">
        <v>100000208944</v>
      </c>
      <c r="C722" s="7">
        <v>0</v>
      </c>
      <c r="D722" s="7" t="s">
        <v>98</v>
      </c>
      <c r="E722" s="8" t="s">
        <v>167</v>
      </c>
      <c r="F722" s="45">
        <v>31351</v>
      </c>
      <c r="G722" s="45">
        <v>-31350</v>
      </c>
      <c r="H722" s="53">
        <v>1</v>
      </c>
    </row>
    <row r="723" spans="1:8" ht="23.25" customHeight="1" x14ac:dyDescent="0.55000000000000004">
      <c r="A723" s="47">
        <v>116</v>
      </c>
      <c r="B723" s="46">
        <v>100000208945</v>
      </c>
      <c r="C723" s="7">
        <v>0</v>
      </c>
      <c r="D723" s="7" t="s">
        <v>98</v>
      </c>
      <c r="E723" s="8" t="s">
        <v>167</v>
      </c>
      <c r="F723" s="45">
        <v>31351</v>
      </c>
      <c r="G723" s="45">
        <v>-31350</v>
      </c>
      <c r="H723" s="53">
        <v>1</v>
      </c>
    </row>
    <row r="724" spans="1:8" ht="23.25" customHeight="1" x14ac:dyDescent="0.55000000000000004">
      <c r="A724" s="47">
        <v>117</v>
      </c>
      <c r="B724" s="46">
        <v>100000208946</v>
      </c>
      <c r="C724" s="7">
        <v>0</v>
      </c>
      <c r="D724" s="7" t="s">
        <v>98</v>
      </c>
      <c r="E724" s="8" t="s">
        <v>167</v>
      </c>
      <c r="F724" s="45">
        <v>31351</v>
      </c>
      <c r="G724" s="45">
        <v>-31350</v>
      </c>
      <c r="H724" s="53">
        <v>1</v>
      </c>
    </row>
    <row r="725" spans="1:8" ht="23.25" customHeight="1" x14ac:dyDescent="0.55000000000000004">
      <c r="A725" s="47">
        <v>118</v>
      </c>
      <c r="B725" s="46">
        <v>100000208960</v>
      </c>
      <c r="C725" s="7">
        <v>0</v>
      </c>
      <c r="D725" s="7" t="s">
        <v>98</v>
      </c>
      <c r="E725" s="8" t="s">
        <v>184</v>
      </c>
      <c r="F725" s="45">
        <v>22470</v>
      </c>
      <c r="G725" s="45">
        <v>-22469</v>
      </c>
      <c r="H725" s="53">
        <v>1</v>
      </c>
    </row>
    <row r="726" spans="1:8" ht="23.25" customHeight="1" x14ac:dyDescent="0.55000000000000004">
      <c r="A726" s="47">
        <v>119</v>
      </c>
      <c r="B726" s="46">
        <v>100000208961</v>
      </c>
      <c r="C726" s="7">
        <v>0</v>
      </c>
      <c r="D726" s="7" t="s">
        <v>98</v>
      </c>
      <c r="E726" s="8" t="s">
        <v>184</v>
      </c>
      <c r="F726" s="45">
        <v>22470</v>
      </c>
      <c r="G726" s="45">
        <v>-22469</v>
      </c>
      <c r="H726" s="53">
        <v>1</v>
      </c>
    </row>
    <row r="727" spans="1:8" ht="23.25" customHeight="1" x14ac:dyDescent="0.55000000000000004">
      <c r="A727" s="47">
        <v>120</v>
      </c>
      <c r="B727" s="46">
        <v>100000208962</v>
      </c>
      <c r="C727" s="7">
        <v>0</v>
      </c>
      <c r="D727" s="7" t="s">
        <v>98</v>
      </c>
      <c r="E727" s="8" t="s">
        <v>184</v>
      </c>
      <c r="F727" s="45">
        <v>22470</v>
      </c>
      <c r="G727" s="45">
        <v>-22469</v>
      </c>
      <c r="H727" s="53">
        <v>1</v>
      </c>
    </row>
    <row r="728" spans="1:8" ht="23.25" customHeight="1" x14ac:dyDescent="0.55000000000000004">
      <c r="A728" s="47">
        <v>121</v>
      </c>
      <c r="B728" s="46">
        <v>100000208963</v>
      </c>
      <c r="C728" s="7">
        <v>0</v>
      </c>
      <c r="D728" s="7" t="s">
        <v>98</v>
      </c>
      <c r="E728" s="8" t="s">
        <v>184</v>
      </c>
      <c r="F728" s="45">
        <v>22470</v>
      </c>
      <c r="G728" s="45">
        <v>-22469</v>
      </c>
      <c r="H728" s="53">
        <v>1</v>
      </c>
    </row>
    <row r="729" spans="1:8" ht="23.25" customHeight="1" x14ac:dyDescent="0.55000000000000004">
      <c r="A729" s="47">
        <v>122</v>
      </c>
      <c r="B729" s="46">
        <v>100000208981</v>
      </c>
      <c r="C729" s="7">
        <v>0</v>
      </c>
      <c r="D729" s="7" t="s">
        <v>98</v>
      </c>
      <c r="E729" s="8" t="s">
        <v>146</v>
      </c>
      <c r="F729" s="45">
        <v>44833</v>
      </c>
      <c r="G729" s="45">
        <v>-44832</v>
      </c>
      <c r="H729" s="53">
        <v>1</v>
      </c>
    </row>
    <row r="730" spans="1:8" ht="23.25" customHeight="1" x14ac:dyDescent="0.55000000000000004">
      <c r="A730" s="47">
        <v>123</v>
      </c>
      <c r="B730" s="46">
        <v>100000208982</v>
      </c>
      <c r="C730" s="7">
        <v>0</v>
      </c>
      <c r="D730" s="7" t="s">
        <v>98</v>
      </c>
      <c r="E730" s="8" t="s">
        <v>146</v>
      </c>
      <c r="F730" s="45">
        <v>44833</v>
      </c>
      <c r="G730" s="45">
        <v>-44832</v>
      </c>
      <c r="H730" s="53">
        <v>1</v>
      </c>
    </row>
    <row r="731" spans="1:8" ht="23.25" customHeight="1" x14ac:dyDescent="0.55000000000000004">
      <c r="A731" s="47">
        <v>124</v>
      </c>
      <c r="B731" s="46">
        <v>100000208983</v>
      </c>
      <c r="C731" s="7">
        <v>0</v>
      </c>
      <c r="D731" s="7" t="s">
        <v>98</v>
      </c>
      <c r="E731" s="8" t="s">
        <v>146</v>
      </c>
      <c r="F731" s="45">
        <v>44833</v>
      </c>
      <c r="G731" s="45">
        <v>-44832</v>
      </c>
      <c r="H731" s="53">
        <v>1</v>
      </c>
    </row>
    <row r="732" spans="1:8" ht="23.25" customHeight="1" x14ac:dyDescent="0.55000000000000004">
      <c r="A732" s="47">
        <v>125</v>
      </c>
      <c r="B732" s="46">
        <v>100000208984</v>
      </c>
      <c r="C732" s="7">
        <v>0</v>
      </c>
      <c r="D732" s="7" t="s">
        <v>98</v>
      </c>
      <c r="E732" s="8" t="s">
        <v>146</v>
      </c>
      <c r="F732" s="45">
        <v>44833</v>
      </c>
      <c r="G732" s="45">
        <v>-44832</v>
      </c>
      <c r="H732" s="53">
        <v>1</v>
      </c>
    </row>
    <row r="733" spans="1:8" ht="23.25" customHeight="1" x14ac:dyDescent="0.55000000000000004">
      <c r="A733" s="47">
        <v>126</v>
      </c>
      <c r="B733" s="46">
        <v>100000208985</v>
      </c>
      <c r="C733" s="7">
        <v>0</v>
      </c>
      <c r="D733" s="7" t="s">
        <v>98</v>
      </c>
      <c r="E733" s="8" t="s">
        <v>146</v>
      </c>
      <c r="F733" s="45">
        <v>44833</v>
      </c>
      <c r="G733" s="45">
        <v>-44832</v>
      </c>
      <c r="H733" s="53">
        <v>1</v>
      </c>
    </row>
    <row r="734" spans="1:8" ht="23.25" customHeight="1" x14ac:dyDescent="0.55000000000000004">
      <c r="A734" s="47">
        <v>127</v>
      </c>
      <c r="B734" s="46">
        <v>100000208986</v>
      </c>
      <c r="C734" s="7">
        <v>0</v>
      </c>
      <c r="D734" s="7" t="s">
        <v>98</v>
      </c>
      <c r="E734" s="8" t="s">
        <v>146</v>
      </c>
      <c r="F734" s="45">
        <v>44833</v>
      </c>
      <c r="G734" s="45">
        <v>-44832</v>
      </c>
      <c r="H734" s="53">
        <v>1</v>
      </c>
    </row>
    <row r="735" spans="1:8" ht="23.25" customHeight="1" x14ac:dyDescent="0.55000000000000004">
      <c r="A735" s="47">
        <v>128</v>
      </c>
      <c r="B735" s="46">
        <v>100000208987</v>
      </c>
      <c r="C735" s="7">
        <v>0</v>
      </c>
      <c r="D735" s="7" t="s">
        <v>98</v>
      </c>
      <c r="E735" s="8" t="s">
        <v>146</v>
      </c>
      <c r="F735" s="45">
        <v>44833</v>
      </c>
      <c r="G735" s="45">
        <v>-44832</v>
      </c>
      <c r="H735" s="53">
        <v>1</v>
      </c>
    </row>
    <row r="736" spans="1:8" ht="23.25" customHeight="1" x14ac:dyDescent="0.55000000000000004">
      <c r="A736" s="47">
        <v>129</v>
      </c>
      <c r="B736" s="46">
        <v>100000208988</v>
      </c>
      <c r="C736" s="7">
        <v>0</v>
      </c>
      <c r="D736" s="7" t="s">
        <v>98</v>
      </c>
      <c r="E736" s="8" t="s">
        <v>146</v>
      </c>
      <c r="F736" s="45">
        <v>44833</v>
      </c>
      <c r="G736" s="45">
        <v>-44832</v>
      </c>
      <c r="H736" s="53">
        <v>1</v>
      </c>
    </row>
    <row r="737" spans="1:8" ht="23.25" customHeight="1" x14ac:dyDescent="0.55000000000000004">
      <c r="A737" s="47">
        <v>130</v>
      </c>
      <c r="B737" s="46">
        <v>100000208989</v>
      </c>
      <c r="C737" s="7">
        <v>0</v>
      </c>
      <c r="D737" s="7" t="s">
        <v>98</v>
      </c>
      <c r="E737" s="8" t="s">
        <v>146</v>
      </c>
      <c r="F737" s="45">
        <v>44833</v>
      </c>
      <c r="G737" s="45">
        <v>-44832</v>
      </c>
      <c r="H737" s="53">
        <v>1</v>
      </c>
    </row>
    <row r="738" spans="1:8" ht="23.25" customHeight="1" x14ac:dyDescent="0.55000000000000004">
      <c r="A738" s="47">
        <v>131</v>
      </c>
      <c r="B738" s="46">
        <v>100000208990</v>
      </c>
      <c r="C738" s="7">
        <v>0</v>
      </c>
      <c r="D738" s="7" t="s">
        <v>98</v>
      </c>
      <c r="E738" s="8" t="s">
        <v>146</v>
      </c>
      <c r="F738" s="45">
        <v>44833</v>
      </c>
      <c r="G738" s="45">
        <v>-44832</v>
      </c>
      <c r="H738" s="53">
        <v>1</v>
      </c>
    </row>
    <row r="739" spans="1:8" ht="23.25" customHeight="1" x14ac:dyDescent="0.55000000000000004">
      <c r="A739" s="47">
        <v>132</v>
      </c>
      <c r="B739" s="46">
        <v>100000208993</v>
      </c>
      <c r="C739" s="7">
        <v>0</v>
      </c>
      <c r="D739" s="7" t="s">
        <v>98</v>
      </c>
      <c r="E739" s="8" t="s">
        <v>54</v>
      </c>
      <c r="F739" s="45">
        <v>269800</v>
      </c>
      <c r="G739" s="45">
        <v>-269799</v>
      </c>
      <c r="H739" s="53">
        <v>1</v>
      </c>
    </row>
    <row r="740" spans="1:8" ht="23.25" customHeight="1" x14ac:dyDescent="0.55000000000000004">
      <c r="A740" s="47">
        <v>133</v>
      </c>
      <c r="B740" s="46">
        <v>100000208994</v>
      </c>
      <c r="C740" s="7">
        <v>0</v>
      </c>
      <c r="D740" s="7" t="s">
        <v>98</v>
      </c>
      <c r="E740" s="8" t="s">
        <v>54</v>
      </c>
      <c r="F740" s="45">
        <v>269800</v>
      </c>
      <c r="G740" s="45">
        <v>-269799</v>
      </c>
      <c r="H740" s="53">
        <v>1</v>
      </c>
    </row>
    <row r="741" spans="1:8" ht="23.25" customHeight="1" x14ac:dyDescent="0.55000000000000004">
      <c r="A741" s="47">
        <v>134</v>
      </c>
      <c r="B741" s="46">
        <v>100000208995</v>
      </c>
      <c r="C741" s="7">
        <v>0</v>
      </c>
      <c r="D741" s="7" t="s">
        <v>98</v>
      </c>
      <c r="E741" s="8" t="s">
        <v>54</v>
      </c>
      <c r="F741" s="45">
        <v>269800</v>
      </c>
      <c r="G741" s="45">
        <v>-269799</v>
      </c>
      <c r="H741" s="53">
        <v>1</v>
      </c>
    </row>
    <row r="742" spans="1:8" ht="23.25" customHeight="1" x14ac:dyDescent="0.55000000000000004">
      <c r="A742" s="47">
        <v>135</v>
      </c>
      <c r="B742" s="46">
        <v>100000226712</v>
      </c>
      <c r="C742" s="7">
        <v>0</v>
      </c>
      <c r="D742" s="7" t="s">
        <v>185</v>
      </c>
      <c r="E742" s="8" t="s">
        <v>165</v>
      </c>
      <c r="F742" s="45">
        <v>8719.9699999999993</v>
      </c>
      <c r="G742" s="45">
        <v>-8718.9699999999993</v>
      </c>
      <c r="H742" s="53">
        <v>1</v>
      </c>
    </row>
    <row r="743" spans="1:8" ht="23.25" customHeight="1" x14ac:dyDescent="0.55000000000000004">
      <c r="A743" s="47">
        <v>136</v>
      </c>
      <c r="B743" s="46">
        <v>100000226713</v>
      </c>
      <c r="C743" s="7">
        <v>0</v>
      </c>
      <c r="D743" s="7" t="s">
        <v>185</v>
      </c>
      <c r="E743" s="8" t="s">
        <v>165</v>
      </c>
      <c r="F743" s="45">
        <v>8719.9699999999993</v>
      </c>
      <c r="G743" s="45">
        <v>-8718.9699999999993</v>
      </c>
      <c r="H743" s="53">
        <v>1</v>
      </c>
    </row>
    <row r="744" spans="1:8" ht="23.25" customHeight="1" x14ac:dyDescent="0.55000000000000004">
      <c r="A744" s="47">
        <v>137</v>
      </c>
      <c r="B744" s="46">
        <v>100000226714</v>
      </c>
      <c r="C744" s="7">
        <v>0</v>
      </c>
      <c r="D744" s="7" t="s">
        <v>185</v>
      </c>
      <c r="E744" s="8" t="s">
        <v>165</v>
      </c>
      <c r="F744" s="45">
        <v>8719.9699999999993</v>
      </c>
      <c r="G744" s="45">
        <v>-8718.9699999999993</v>
      </c>
      <c r="H744" s="53">
        <v>1</v>
      </c>
    </row>
    <row r="745" spans="1:8" ht="23.25" customHeight="1" x14ac:dyDescent="0.55000000000000004">
      <c r="A745" s="47">
        <v>138</v>
      </c>
      <c r="B745" s="46">
        <v>100000226715</v>
      </c>
      <c r="C745" s="7">
        <v>0</v>
      </c>
      <c r="D745" s="7" t="s">
        <v>185</v>
      </c>
      <c r="E745" s="8" t="s">
        <v>165</v>
      </c>
      <c r="F745" s="45">
        <v>8719.9699999999993</v>
      </c>
      <c r="G745" s="45">
        <v>-8718.9699999999993</v>
      </c>
      <c r="H745" s="53">
        <v>1</v>
      </c>
    </row>
    <row r="746" spans="1:8" ht="23.25" customHeight="1" x14ac:dyDescent="0.55000000000000004">
      <c r="A746" s="47">
        <v>139</v>
      </c>
      <c r="B746" s="46">
        <v>100000226716</v>
      </c>
      <c r="C746" s="7">
        <v>0</v>
      </c>
      <c r="D746" s="7" t="s">
        <v>185</v>
      </c>
      <c r="E746" s="8" t="s">
        <v>165</v>
      </c>
      <c r="F746" s="45">
        <v>8719.9699999999993</v>
      </c>
      <c r="G746" s="45">
        <v>-8718.9699999999993</v>
      </c>
      <c r="H746" s="53">
        <v>1</v>
      </c>
    </row>
    <row r="747" spans="1:8" ht="23.25" customHeight="1" x14ac:dyDescent="0.55000000000000004">
      <c r="A747" s="47">
        <v>140</v>
      </c>
      <c r="B747" s="46">
        <v>100000226717</v>
      </c>
      <c r="C747" s="7">
        <v>0</v>
      </c>
      <c r="D747" s="7" t="s">
        <v>185</v>
      </c>
      <c r="E747" s="8" t="s">
        <v>165</v>
      </c>
      <c r="F747" s="45">
        <v>8719.9699999999993</v>
      </c>
      <c r="G747" s="45">
        <v>-8718.9699999999993</v>
      </c>
      <c r="H747" s="53">
        <v>1</v>
      </c>
    </row>
    <row r="748" spans="1:8" ht="23.25" customHeight="1" x14ac:dyDescent="0.55000000000000004">
      <c r="A748" s="47">
        <v>141</v>
      </c>
      <c r="B748" s="46">
        <v>100000226718</v>
      </c>
      <c r="C748" s="7">
        <v>0</v>
      </c>
      <c r="D748" s="7" t="s">
        <v>185</v>
      </c>
      <c r="E748" s="8" t="s">
        <v>165</v>
      </c>
      <c r="F748" s="45">
        <v>8719.9699999999993</v>
      </c>
      <c r="G748" s="45">
        <v>-8718.9699999999993</v>
      </c>
      <c r="H748" s="53">
        <v>1</v>
      </c>
    </row>
    <row r="749" spans="1:8" ht="23.25" customHeight="1" x14ac:dyDescent="0.55000000000000004">
      <c r="A749" s="47">
        <v>142</v>
      </c>
      <c r="B749" s="46">
        <v>100000226719</v>
      </c>
      <c r="C749" s="7">
        <v>0</v>
      </c>
      <c r="D749" s="7" t="s">
        <v>185</v>
      </c>
      <c r="E749" s="8" t="s">
        <v>165</v>
      </c>
      <c r="F749" s="45">
        <v>8719.9699999999993</v>
      </c>
      <c r="G749" s="45">
        <v>-8718.9699999999993</v>
      </c>
      <c r="H749" s="53">
        <v>1</v>
      </c>
    </row>
    <row r="750" spans="1:8" ht="23.25" customHeight="1" x14ac:dyDescent="0.55000000000000004">
      <c r="A750" s="47">
        <v>143</v>
      </c>
      <c r="B750" s="46">
        <v>100000226720</v>
      </c>
      <c r="C750" s="7">
        <v>0</v>
      </c>
      <c r="D750" s="7" t="s">
        <v>185</v>
      </c>
      <c r="E750" s="8" t="s">
        <v>165</v>
      </c>
      <c r="F750" s="45">
        <v>8719.9699999999993</v>
      </c>
      <c r="G750" s="45">
        <v>-8718.9699999999993</v>
      </c>
      <c r="H750" s="53">
        <v>1</v>
      </c>
    </row>
    <row r="751" spans="1:8" ht="23.25" customHeight="1" x14ac:dyDescent="0.55000000000000004">
      <c r="A751" s="47">
        <v>144</v>
      </c>
      <c r="B751" s="46">
        <v>100000236088</v>
      </c>
      <c r="C751" s="7">
        <v>0</v>
      </c>
      <c r="D751" s="7" t="s">
        <v>186</v>
      </c>
      <c r="E751" s="8" t="s">
        <v>187</v>
      </c>
      <c r="F751" s="45">
        <v>1167000</v>
      </c>
      <c r="G751" s="45">
        <v>-1166999</v>
      </c>
      <c r="H751" s="53">
        <v>1</v>
      </c>
    </row>
    <row r="752" spans="1:8" ht="23.25" customHeight="1" x14ac:dyDescent="0.55000000000000004">
      <c r="A752" s="47">
        <v>145</v>
      </c>
      <c r="B752" s="46">
        <v>100000236089</v>
      </c>
      <c r="C752" s="7">
        <v>0</v>
      </c>
      <c r="D752" s="7" t="s">
        <v>186</v>
      </c>
      <c r="E752" s="8" t="s">
        <v>187</v>
      </c>
      <c r="F752" s="45">
        <v>1167000</v>
      </c>
      <c r="G752" s="45">
        <v>-1166999</v>
      </c>
      <c r="H752" s="53">
        <v>1</v>
      </c>
    </row>
    <row r="753" spans="1:9" ht="23.25" customHeight="1" x14ac:dyDescent="0.55000000000000004">
      <c r="A753" s="415" t="s">
        <v>377</v>
      </c>
      <c r="B753" s="415"/>
      <c r="C753" s="415"/>
      <c r="D753" s="415"/>
      <c r="E753" s="415"/>
      <c r="F753" s="44">
        <f>SUM(F608:F752)</f>
        <v>48367257.369999968</v>
      </c>
      <c r="G753" s="44">
        <f>SUM(G608:G752)</f>
        <v>-48367112.369999968</v>
      </c>
      <c r="H753" s="52">
        <f>SUM(H608:H752)</f>
        <v>145</v>
      </c>
    </row>
    <row r="754" spans="1:9" ht="23.25" customHeight="1" x14ac:dyDescent="0.55000000000000004">
      <c r="A754" s="403" t="s">
        <v>24</v>
      </c>
      <c r="B754" s="404"/>
      <c r="C754" s="404"/>
      <c r="D754" s="404"/>
      <c r="E754" s="405"/>
      <c r="F754" s="43">
        <f>F604+F753</f>
        <v>95922981.369999975</v>
      </c>
      <c r="G754" s="43">
        <f>G604+G753</f>
        <v>-72942598.140000015</v>
      </c>
      <c r="H754" s="43">
        <f>H604+H753</f>
        <v>22980383.230000004</v>
      </c>
      <c r="I754" s="128" t="s">
        <v>1486</v>
      </c>
    </row>
    <row r="755" spans="1:9" ht="23.25" customHeight="1" x14ac:dyDescent="0.55000000000000004">
      <c r="F755" s="39"/>
      <c r="G755" s="39"/>
      <c r="H755" s="39"/>
    </row>
    <row r="756" spans="1:9" ht="23.25" customHeight="1" x14ac:dyDescent="0.55000000000000004">
      <c r="A756" s="37" t="s">
        <v>26</v>
      </c>
      <c r="F756" s="12"/>
      <c r="G756" s="12"/>
      <c r="H756" s="12"/>
    </row>
    <row r="757" spans="1:9" ht="23.25" customHeight="1" x14ac:dyDescent="0.55000000000000004">
      <c r="A757" s="56" t="s">
        <v>1</v>
      </c>
      <c r="B757" s="55" t="s">
        <v>2</v>
      </c>
      <c r="C757" s="55" t="s">
        <v>3</v>
      </c>
      <c r="D757" s="55" t="s">
        <v>373</v>
      </c>
      <c r="E757" s="55" t="s">
        <v>5</v>
      </c>
      <c r="F757" s="55" t="s">
        <v>34</v>
      </c>
      <c r="G757" s="55" t="s">
        <v>7</v>
      </c>
      <c r="H757" s="54" t="s">
        <v>35</v>
      </c>
    </row>
    <row r="758" spans="1:9" ht="23.25" customHeight="1" x14ac:dyDescent="0.55000000000000004">
      <c r="A758" s="47">
        <v>1</v>
      </c>
      <c r="B758" s="46">
        <v>100000363174</v>
      </c>
      <c r="C758" s="7">
        <v>0</v>
      </c>
      <c r="D758" s="7" t="s">
        <v>299</v>
      </c>
      <c r="E758" s="8" t="s">
        <v>300</v>
      </c>
      <c r="F758" s="45">
        <v>497700</v>
      </c>
      <c r="G758" s="45">
        <v>-267530.78999999998</v>
      </c>
      <c r="H758" s="8">
        <v>230169.21</v>
      </c>
    </row>
    <row r="759" spans="1:9" ht="23.25" customHeight="1" x14ac:dyDescent="0.55000000000000004">
      <c r="A759" s="47">
        <v>2</v>
      </c>
      <c r="B759" s="46">
        <v>100000363535</v>
      </c>
      <c r="C759" s="7">
        <v>0</v>
      </c>
      <c r="D759" s="7" t="s">
        <v>252</v>
      </c>
      <c r="E759" s="8" t="s">
        <v>301</v>
      </c>
      <c r="F759" s="45">
        <v>195000</v>
      </c>
      <c r="G759" s="45">
        <v>-104498.63</v>
      </c>
      <c r="H759" s="8">
        <v>90501.37</v>
      </c>
    </row>
    <row r="760" spans="1:9" ht="23.25" customHeight="1" x14ac:dyDescent="0.55000000000000004">
      <c r="A760" s="47">
        <v>3</v>
      </c>
      <c r="B760" s="46">
        <v>100000364576</v>
      </c>
      <c r="C760" s="7">
        <v>0</v>
      </c>
      <c r="D760" s="7" t="s">
        <v>302</v>
      </c>
      <c r="E760" s="8" t="s">
        <v>303</v>
      </c>
      <c r="F760" s="45">
        <v>497700</v>
      </c>
      <c r="G760" s="45">
        <v>-267803.51</v>
      </c>
      <c r="H760" s="8">
        <v>229896.49</v>
      </c>
    </row>
    <row r="761" spans="1:9" ht="23.25" customHeight="1" x14ac:dyDescent="0.55000000000000004">
      <c r="A761" s="47">
        <v>4</v>
      </c>
      <c r="B761" s="46">
        <v>100000402548</v>
      </c>
      <c r="C761" s="7">
        <v>0</v>
      </c>
      <c r="D761" s="7" t="s">
        <v>959</v>
      </c>
      <c r="E761" s="8" t="s">
        <v>1059</v>
      </c>
      <c r="F761" s="45">
        <v>369000</v>
      </c>
      <c r="G761" s="45">
        <v>-144567.12</v>
      </c>
      <c r="H761" s="8">
        <v>224432.88</v>
      </c>
    </row>
    <row r="762" spans="1:9" ht="23.25" customHeight="1" x14ac:dyDescent="0.55000000000000004">
      <c r="A762" s="47">
        <v>5</v>
      </c>
      <c r="B762" s="46">
        <v>100000415405</v>
      </c>
      <c r="C762" s="7">
        <v>0</v>
      </c>
      <c r="D762" s="7" t="s">
        <v>1058</v>
      </c>
      <c r="E762" s="8" t="s">
        <v>1057</v>
      </c>
      <c r="F762" s="45">
        <v>1464300</v>
      </c>
      <c r="G762" s="45">
        <v>-843811.23</v>
      </c>
      <c r="H762" s="8">
        <v>620488.77</v>
      </c>
    </row>
    <row r="763" spans="1:9" ht="23.25" customHeight="1" x14ac:dyDescent="0.55000000000000004">
      <c r="A763" s="47">
        <v>6</v>
      </c>
      <c r="B763" s="46">
        <v>100000446260</v>
      </c>
      <c r="C763" s="7">
        <v>0</v>
      </c>
      <c r="D763" s="7" t="s">
        <v>1056</v>
      </c>
      <c r="E763" s="8" t="s">
        <v>1055</v>
      </c>
      <c r="F763" s="45">
        <v>37205</v>
      </c>
      <c r="G763" s="45">
        <v>-10315.469999999999</v>
      </c>
      <c r="H763" s="8">
        <v>26889.53</v>
      </c>
    </row>
    <row r="764" spans="1:9" ht="23.25" customHeight="1" x14ac:dyDescent="0.55000000000000004">
      <c r="A764" s="47">
        <v>7</v>
      </c>
      <c r="B764" s="46">
        <v>100000468623</v>
      </c>
      <c r="C764" s="7">
        <v>0</v>
      </c>
      <c r="D764" s="7" t="s">
        <v>1054</v>
      </c>
      <c r="E764" s="8" t="s">
        <v>1053</v>
      </c>
      <c r="F764" s="45">
        <v>22000</v>
      </c>
      <c r="G764" s="45">
        <v>-5509.04</v>
      </c>
      <c r="H764" s="8">
        <v>16490.96</v>
      </c>
    </row>
    <row r="765" spans="1:9" ht="23.25" customHeight="1" x14ac:dyDescent="0.55000000000000004">
      <c r="A765" s="47">
        <v>8</v>
      </c>
      <c r="B765" s="46">
        <v>100000468624</v>
      </c>
      <c r="C765" s="7">
        <v>0</v>
      </c>
      <c r="D765" s="7" t="s">
        <v>1054</v>
      </c>
      <c r="E765" s="8" t="s">
        <v>1053</v>
      </c>
      <c r="F765" s="45">
        <v>72000</v>
      </c>
      <c r="G765" s="45">
        <v>-18029.59</v>
      </c>
      <c r="H765" s="8">
        <v>53970.41</v>
      </c>
    </row>
    <row r="766" spans="1:9" ht="23.25" customHeight="1" x14ac:dyDescent="0.55000000000000004">
      <c r="A766" s="47">
        <v>9</v>
      </c>
      <c r="B766" s="46">
        <v>100000468625</v>
      </c>
      <c r="C766" s="7">
        <v>0</v>
      </c>
      <c r="D766" s="7" t="s">
        <v>1054</v>
      </c>
      <c r="E766" s="8" t="s">
        <v>1053</v>
      </c>
      <c r="F766" s="45">
        <v>15800</v>
      </c>
      <c r="G766" s="45">
        <v>-3956.49</v>
      </c>
      <c r="H766" s="8">
        <v>11843.51</v>
      </c>
    </row>
    <row r="767" spans="1:9" ht="23.25" customHeight="1" x14ac:dyDescent="0.55000000000000004">
      <c r="A767" s="47">
        <v>10</v>
      </c>
      <c r="B767" s="46">
        <v>100000468626</v>
      </c>
      <c r="C767" s="7">
        <v>0</v>
      </c>
      <c r="D767" s="7" t="s">
        <v>1054</v>
      </c>
      <c r="E767" s="8" t="s">
        <v>1053</v>
      </c>
      <c r="F767" s="45">
        <v>35000</v>
      </c>
      <c r="G767" s="45">
        <v>-8764.3799999999992</v>
      </c>
      <c r="H767" s="45">
        <v>26235.62</v>
      </c>
    </row>
    <row r="768" spans="1:9" ht="23.25" customHeight="1" x14ac:dyDescent="0.55000000000000004">
      <c r="A768" s="47">
        <v>11</v>
      </c>
      <c r="B768" s="46">
        <v>100000468627</v>
      </c>
      <c r="C768" s="7">
        <v>0</v>
      </c>
      <c r="D768" s="7" t="s">
        <v>1054</v>
      </c>
      <c r="E768" s="8" t="s">
        <v>1053</v>
      </c>
      <c r="F768" s="45">
        <v>54000</v>
      </c>
      <c r="G768" s="45">
        <v>-13522.19</v>
      </c>
      <c r="H768" s="8">
        <v>40477.81</v>
      </c>
    </row>
    <row r="769" spans="1:8" ht="23.25" customHeight="1" x14ac:dyDescent="0.55000000000000004">
      <c r="A769" s="47">
        <v>12</v>
      </c>
      <c r="B769" s="46">
        <v>100000468628</v>
      </c>
      <c r="C769" s="7">
        <v>0</v>
      </c>
      <c r="D769" s="7" t="s">
        <v>1054</v>
      </c>
      <c r="E769" s="8" t="s">
        <v>1053</v>
      </c>
      <c r="F769" s="45">
        <v>70500</v>
      </c>
      <c r="G769" s="45">
        <v>-17653.97</v>
      </c>
      <c r="H769" s="8">
        <v>52846.03</v>
      </c>
    </row>
    <row r="770" spans="1:8" ht="23.25" customHeight="1" x14ac:dyDescent="0.55000000000000004">
      <c r="A770" s="47">
        <v>13</v>
      </c>
      <c r="B770" s="46">
        <v>100000468629</v>
      </c>
      <c r="C770" s="7">
        <v>0</v>
      </c>
      <c r="D770" s="7" t="s">
        <v>1054</v>
      </c>
      <c r="E770" s="8" t="s">
        <v>1053</v>
      </c>
      <c r="F770" s="45">
        <v>5900</v>
      </c>
      <c r="G770" s="45">
        <v>-1477.42</v>
      </c>
      <c r="H770" s="8">
        <v>4422.58</v>
      </c>
    </row>
    <row r="771" spans="1:8" ht="23.25" customHeight="1" x14ac:dyDescent="0.55000000000000004">
      <c r="A771" s="47">
        <v>14</v>
      </c>
      <c r="B771" s="46">
        <v>100000476415</v>
      </c>
      <c r="C771" s="7">
        <v>0</v>
      </c>
      <c r="D771" s="7" t="s">
        <v>1679</v>
      </c>
      <c r="E771" s="8" t="s">
        <v>1700</v>
      </c>
      <c r="F771" s="45">
        <v>36000</v>
      </c>
      <c r="G771" s="45">
        <v>-6334.43</v>
      </c>
      <c r="H771" s="8">
        <v>29665.57</v>
      </c>
    </row>
    <row r="772" spans="1:8" ht="23.25" customHeight="1" x14ac:dyDescent="0.55000000000000004">
      <c r="A772" s="47">
        <v>15</v>
      </c>
      <c r="B772" s="46">
        <v>100000482563</v>
      </c>
      <c r="C772" s="7">
        <v>0</v>
      </c>
      <c r="D772" s="7" t="s">
        <v>1644</v>
      </c>
      <c r="E772" s="8" t="s">
        <v>1701</v>
      </c>
      <c r="F772" s="45">
        <v>130000</v>
      </c>
      <c r="G772" s="45">
        <v>-17404.37</v>
      </c>
      <c r="H772" s="8">
        <v>112595.63</v>
      </c>
    </row>
    <row r="773" spans="1:8" ht="23.25" customHeight="1" x14ac:dyDescent="0.55000000000000004">
      <c r="A773" s="47">
        <v>16</v>
      </c>
      <c r="B773" s="46">
        <v>100000482565</v>
      </c>
      <c r="C773" s="7">
        <v>0</v>
      </c>
      <c r="D773" s="7" t="s">
        <v>1644</v>
      </c>
      <c r="E773" s="8" t="s">
        <v>1702</v>
      </c>
      <c r="F773" s="45">
        <v>22000</v>
      </c>
      <c r="G773" s="45">
        <v>-2945.36</v>
      </c>
      <c r="H773" s="8">
        <v>19054.64</v>
      </c>
    </row>
    <row r="774" spans="1:8" ht="23.25" customHeight="1" x14ac:dyDescent="0.55000000000000004">
      <c r="A774" s="47">
        <v>17</v>
      </c>
      <c r="B774" s="46">
        <v>100000482566</v>
      </c>
      <c r="C774" s="7">
        <v>0</v>
      </c>
      <c r="D774" s="7" t="s">
        <v>1644</v>
      </c>
      <c r="E774" s="8" t="s">
        <v>1703</v>
      </c>
      <c r="F774" s="45">
        <v>54000</v>
      </c>
      <c r="G774" s="45">
        <v>-7229.51</v>
      </c>
      <c r="H774" s="8">
        <v>46770.49</v>
      </c>
    </row>
    <row r="775" spans="1:8" ht="23.25" customHeight="1" x14ac:dyDescent="0.55000000000000004">
      <c r="A775" s="47">
        <v>18</v>
      </c>
      <c r="B775" s="46">
        <v>100000482568</v>
      </c>
      <c r="C775" s="7">
        <v>0</v>
      </c>
      <c r="D775" s="7" t="s">
        <v>1644</v>
      </c>
      <c r="E775" s="8" t="s">
        <v>1704</v>
      </c>
      <c r="F775" s="45">
        <v>8900</v>
      </c>
      <c r="G775" s="45">
        <v>-1191.53</v>
      </c>
      <c r="H775" s="8">
        <v>7708.47</v>
      </c>
    </row>
    <row r="776" spans="1:8" ht="23.25" customHeight="1" x14ac:dyDescent="0.55000000000000004">
      <c r="A776" s="47">
        <v>19</v>
      </c>
      <c r="B776" s="46">
        <v>100000482594</v>
      </c>
      <c r="C776" s="7">
        <v>0</v>
      </c>
      <c r="D776" s="7" t="s">
        <v>1644</v>
      </c>
      <c r="E776" s="8" t="s">
        <v>1705</v>
      </c>
      <c r="F776" s="45">
        <v>35000</v>
      </c>
      <c r="G776" s="45">
        <v>-4685.79</v>
      </c>
      <c r="H776" s="8">
        <v>30314.21</v>
      </c>
    </row>
    <row r="777" spans="1:8" ht="23.25" customHeight="1" x14ac:dyDescent="0.55000000000000004">
      <c r="A777" s="47">
        <v>20</v>
      </c>
      <c r="B777" s="46">
        <v>100000482595</v>
      </c>
      <c r="C777" s="7">
        <v>0</v>
      </c>
      <c r="D777" s="7" t="s">
        <v>1644</v>
      </c>
      <c r="E777" s="8" t="s">
        <v>1706</v>
      </c>
      <c r="F777" s="45">
        <v>36800</v>
      </c>
      <c r="G777" s="45">
        <v>-4926.78</v>
      </c>
      <c r="H777" s="8">
        <v>31873.22</v>
      </c>
    </row>
    <row r="778" spans="1:8" ht="23.25" customHeight="1" x14ac:dyDescent="0.55000000000000004">
      <c r="A778" s="47">
        <v>21</v>
      </c>
      <c r="B778" s="46">
        <v>100000482596</v>
      </c>
      <c r="C778" s="7">
        <v>0</v>
      </c>
      <c r="D778" s="7" t="s">
        <v>1644</v>
      </c>
      <c r="E778" s="8" t="s">
        <v>1706</v>
      </c>
      <c r="F778" s="45">
        <v>36800</v>
      </c>
      <c r="G778" s="45">
        <v>-4926.78</v>
      </c>
      <c r="H778" s="45">
        <v>31873.22</v>
      </c>
    </row>
    <row r="779" spans="1:8" ht="23.25" customHeight="1" x14ac:dyDescent="0.55000000000000004">
      <c r="A779" s="47">
        <v>22</v>
      </c>
      <c r="B779" s="46">
        <v>100000482599</v>
      </c>
      <c r="C779" s="7">
        <v>0</v>
      </c>
      <c r="D779" s="7" t="s">
        <v>1644</v>
      </c>
      <c r="E779" s="8" t="s">
        <v>1707</v>
      </c>
      <c r="F779" s="45">
        <v>130000</v>
      </c>
      <c r="G779" s="45">
        <v>-17404.37</v>
      </c>
      <c r="H779" s="45">
        <v>112595.63</v>
      </c>
    </row>
    <row r="780" spans="1:8" ht="23.25" customHeight="1" x14ac:dyDescent="0.55000000000000004">
      <c r="A780" s="47">
        <v>23</v>
      </c>
      <c r="B780" s="46">
        <v>100000482600</v>
      </c>
      <c r="C780" s="7">
        <v>0</v>
      </c>
      <c r="D780" s="7" t="s">
        <v>1644</v>
      </c>
      <c r="E780" s="8" t="s">
        <v>1708</v>
      </c>
      <c r="F780" s="45">
        <v>22000</v>
      </c>
      <c r="G780" s="45">
        <v>-2945.36</v>
      </c>
      <c r="H780" s="45">
        <v>19054.64</v>
      </c>
    </row>
    <row r="781" spans="1:8" ht="23.25" customHeight="1" x14ac:dyDescent="0.55000000000000004">
      <c r="A781" s="47">
        <v>24</v>
      </c>
      <c r="B781" s="46">
        <v>100000482602</v>
      </c>
      <c r="C781" s="7">
        <v>0</v>
      </c>
      <c r="D781" s="7" t="s">
        <v>1644</v>
      </c>
      <c r="E781" s="8" t="s">
        <v>1709</v>
      </c>
      <c r="F781" s="45">
        <v>54000</v>
      </c>
      <c r="G781" s="45">
        <v>-7229.51</v>
      </c>
      <c r="H781" s="45">
        <v>46770.49</v>
      </c>
    </row>
    <row r="782" spans="1:8" ht="23.25" customHeight="1" x14ac:dyDescent="0.55000000000000004">
      <c r="A782" s="47">
        <v>25</v>
      </c>
      <c r="B782" s="46">
        <v>100000482606</v>
      </c>
      <c r="C782" s="7">
        <v>0</v>
      </c>
      <c r="D782" s="7" t="s">
        <v>1644</v>
      </c>
      <c r="E782" s="8" t="s">
        <v>1710</v>
      </c>
      <c r="F782" s="45">
        <v>8900</v>
      </c>
      <c r="G782" s="45">
        <v>-1191.53</v>
      </c>
      <c r="H782" s="45">
        <v>7708.47</v>
      </c>
    </row>
    <row r="783" spans="1:8" ht="23.25" customHeight="1" x14ac:dyDescent="0.55000000000000004">
      <c r="A783" s="47">
        <v>26</v>
      </c>
      <c r="B783" s="46">
        <v>100000482609</v>
      </c>
      <c r="C783" s="7">
        <v>0</v>
      </c>
      <c r="D783" s="7" t="s">
        <v>1644</v>
      </c>
      <c r="E783" s="8" t="s">
        <v>1711</v>
      </c>
      <c r="F783" s="45">
        <v>35000</v>
      </c>
      <c r="G783" s="45">
        <v>-4685.79</v>
      </c>
      <c r="H783" s="45">
        <v>30314.21</v>
      </c>
    </row>
    <row r="784" spans="1:8" ht="23.25" customHeight="1" x14ac:dyDescent="0.55000000000000004">
      <c r="A784" s="47">
        <v>27</v>
      </c>
      <c r="B784" s="46">
        <v>100000482612</v>
      </c>
      <c r="C784" s="7">
        <v>0</v>
      </c>
      <c r="D784" s="7" t="s">
        <v>1644</v>
      </c>
      <c r="E784" s="8" t="s">
        <v>1712</v>
      </c>
      <c r="F784" s="45">
        <v>36800</v>
      </c>
      <c r="G784" s="45">
        <v>-4926.78</v>
      </c>
      <c r="H784" s="45">
        <v>31873.22</v>
      </c>
    </row>
    <row r="785" spans="1:8" ht="23.25" customHeight="1" x14ac:dyDescent="0.55000000000000004">
      <c r="A785" s="47">
        <v>28</v>
      </c>
      <c r="B785" s="46">
        <v>100000482613</v>
      </c>
      <c r="C785" s="7">
        <v>0</v>
      </c>
      <c r="D785" s="7" t="s">
        <v>1644</v>
      </c>
      <c r="E785" s="8" t="s">
        <v>1712</v>
      </c>
      <c r="F785" s="45">
        <v>36800</v>
      </c>
      <c r="G785" s="45">
        <v>-4926.78</v>
      </c>
      <c r="H785" s="45">
        <v>31873.22</v>
      </c>
    </row>
    <row r="786" spans="1:8" ht="23.25" customHeight="1" x14ac:dyDescent="0.55000000000000004">
      <c r="A786" s="47">
        <v>29</v>
      </c>
      <c r="B786" s="46">
        <v>100000482615</v>
      </c>
      <c r="C786" s="7">
        <v>0</v>
      </c>
      <c r="D786" s="7" t="s">
        <v>1644</v>
      </c>
      <c r="E786" s="8" t="s">
        <v>1713</v>
      </c>
      <c r="F786" s="45">
        <v>130000</v>
      </c>
      <c r="G786" s="45">
        <v>-17404.37</v>
      </c>
      <c r="H786" s="45">
        <v>112595.63</v>
      </c>
    </row>
    <row r="787" spans="1:8" ht="23.25" customHeight="1" x14ac:dyDescent="0.55000000000000004">
      <c r="A787" s="47">
        <v>30</v>
      </c>
      <c r="B787" s="46">
        <v>100000482616</v>
      </c>
      <c r="C787" s="7">
        <v>0</v>
      </c>
      <c r="D787" s="7" t="s">
        <v>1644</v>
      </c>
      <c r="E787" s="8" t="s">
        <v>1714</v>
      </c>
      <c r="F787" s="45">
        <v>36800</v>
      </c>
      <c r="G787" s="45">
        <v>-4926.78</v>
      </c>
      <c r="H787" s="45">
        <v>31873.22</v>
      </c>
    </row>
    <row r="788" spans="1:8" ht="23.25" customHeight="1" x14ac:dyDescent="0.55000000000000004">
      <c r="A788" s="47">
        <v>31</v>
      </c>
      <c r="B788" s="46">
        <v>100000482617</v>
      </c>
      <c r="C788" s="7">
        <v>0</v>
      </c>
      <c r="D788" s="7" t="s">
        <v>1644</v>
      </c>
      <c r="E788" s="8" t="s">
        <v>1714</v>
      </c>
      <c r="F788" s="45">
        <v>36800</v>
      </c>
      <c r="G788" s="45">
        <v>-4926.78</v>
      </c>
      <c r="H788" s="45">
        <v>31873.22</v>
      </c>
    </row>
    <row r="789" spans="1:8" ht="23.25" customHeight="1" x14ac:dyDescent="0.55000000000000004">
      <c r="A789" s="47">
        <v>32</v>
      </c>
      <c r="B789" s="46">
        <v>100000482621</v>
      </c>
      <c r="C789" s="7">
        <v>0</v>
      </c>
      <c r="D789" s="7" t="s">
        <v>1644</v>
      </c>
      <c r="E789" s="8" t="s">
        <v>1715</v>
      </c>
      <c r="F789" s="45">
        <v>22000</v>
      </c>
      <c r="G789" s="45">
        <v>-2945.36</v>
      </c>
      <c r="H789" s="45">
        <v>19054.64</v>
      </c>
    </row>
    <row r="790" spans="1:8" ht="23.25" customHeight="1" x14ac:dyDescent="0.55000000000000004">
      <c r="A790" s="47">
        <v>33</v>
      </c>
      <c r="B790" s="46">
        <v>100000482623</v>
      </c>
      <c r="C790" s="7">
        <v>0</v>
      </c>
      <c r="D790" s="7" t="s">
        <v>1644</v>
      </c>
      <c r="E790" s="8" t="s">
        <v>1716</v>
      </c>
      <c r="F790" s="45">
        <v>54000</v>
      </c>
      <c r="G790" s="45">
        <v>-7229.51</v>
      </c>
      <c r="H790" s="45">
        <v>46770.49</v>
      </c>
    </row>
    <row r="791" spans="1:8" ht="23.25" customHeight="1" x14ac:dyDescent="0.55000000000000004">
      <c r="A791" s="47">
        <v>34</v>
      </c>
      <c r="B791" s="46">
        <v>100000482627</v>
      </c>
      <c r="C791" s="7">
        <v>0</v>
      </c>
      <c r="D791" s="7" t="s">
        <v>1644</v>
      </c>
      <c r="E791" s="8" t="s">
        <v>1717</v>
      </c>
      <c r="F791" s="45">
        <v>8900</v>
      </c>
      <c r="G791" s="45">
        <v>-1191.53</v>
      </c>
      <c r="H791" s="45">
        <v>7708.47</v>
      </c>
    </row>
    <row r="792" spans="1:8" ht="23.25" customHeight="1" x14ac:dyDescent="0.55000000000000004">
      <c r="A792" s="47">
        <v>35</v>
      </c>
      <c r="B792" s="46">
        <v>100000482629</v>
      </c>
      <c r="C792" s="7">
        <v>0</v>
      </c>
      <c r="D792" s="7" t="s">
        <v>1644</v>
      </c>
      <c r="E792" s="8" t="s">
        <v>1718</v>
      </c>
      <c r="F792" s="45">
        <v>35000</v>
      </c>
      <c r="G792" s="45">
        <v>-4685.79</v>
      </c>
      <c r="H792" s="45">
        <v>30314.21</v>
      </c>
    </row>
    <row r="793" spans="1:8" ht="23.25" customHeight="1" x14ac:dyDescent="0.55000000000000004">
      <c r="A793" s="47">
        <v>36</v>
      </c>
      <c r="B793" s="46">
        <v>100000493666</v>
      </c>
      <c r="C793" s="7">
        <v>0</v>
      </c>
      <c r="D793" s="7" t="s">
        <v>1546</v>
      </c>
      <c r="E793" s="8" t="s">
        <v>1719</v>
      </c>
      <c r="F793" s="45">
        <v>18750</v>
      </c>
      <c r="G793" s="45">
        <v>-4502.47</v>
      </c>
      <c r="H793" s="45">
        <v>14247.53</v>
      </c>
    </row>
    <row r="794" spans="1:8" ht="23.25" customHeight="1" x14ac:dyDescent="0.55000000000000004">
      <c r="A794" s="47"/>
      <c r="B794" s="46">
        <v>100000493666</v>
      </c>
      <c r="C794" s="7">
        <v>1</v>
      </c>
      <c r="D794" s="7" t="s">
        <v>1546</v>
      </c>
      <c r="E794" s="8" t="s">
        <v>1719</v>
      </c>
      <c r="F794" s="45">
        <v>8250</v>
      </c>
      <c r="G794" s="45">
        <v>-1981.09</v>
      </c>
      <c r="H794" s="45">
        <v>6268.91</v>
      </c>
    </row>
    <row r="795" spans="1:8" ht="23.25" customHeight="1" x14ac:dyDescent="0.55000000000000004">
      <c r="A795" s="47">
        <v>37</v>
      </c>
      <c r="B795" s="46">
        <v>100000493668</v>
      </c>
      <c r="C795" s="7">
        <v>0</v>
      </c>
      <c r="D795" s="7" t="s">
        <v>1546</v>
      </c>
      <c r="E795" s="8" t="s">
        <v>1720</v>
      </c>
      <c r="F795" s="45">
        <v>18055.560000000001</v>
      </c>
      <c r="G795" s="45">
        <v>-4335.71</v>
      </c>
      <c r="H795" s="45">
        <v>13719.85</v>
      </c>
    </row>
    <row r="796" spans="1:8" ht="23.25" customHeight="1" x14ac:dyDescent="0.55000000000000004">
      <c r="A796" s="47"/>
      <c r="B796" s="46">
        <v>100000493668</v>
      </c>
      <c r="C796" s="7">
        <v>1</v>
      </c>
      <c r="D796" s="7" t="s">
        <v>1546</v>
      </c>
      <c r="E796" s="8" t="s">
        <v>1720</v>
      </c>
      <c r="F796" s="45">
        <v>7944.44</v>
      </c>
      <c r="G796" s="45">
        <v>-1907.71</v>
      </c>
      <c r="H796" s="45">
        <v>6036.73</v>
      </c>
    </row>
    <row r="797" spans="1:8" ht="23.25" customHeight="1" x14ac:dyDescent="0.55000000000000004">
      <c r="A797" s="47">
        <v>38</v>
      </c>
      <c r="B797" s="46">
        <v>100000493669</v>
      </c>
      <c r="C797" s="7">
        <v>0</v>
      </c>
      <c r="D797" s="7" t="s">
        <v>1546</v>
      </c>
      <c r="E797" s="8" t="s">
        <v>1720</v>
      </c>
      <c r="F797" s="45">
        <v>18055.560000000001</v>
      </c>
      <c r="G797" s="45">
        <v>-4335.71</v>
      </c>
      <c r="H797" s="45">
        <v>13719.85</v>
      </c>
    </row>
    <row r="798" spans="1:8" ht="23.25" customHeight="1" x14ac:dyDescent="0.55000000000000004">
      <c r="A798" s="47"/>
      <c r="B798" s="46">
        <v>100000493669</v>
      </c>
      <c r="C798" s="7">
        <v>1</v>
      </c>
      <c r="D798" s="7" t="s">
        <v>1546</v>
      </c>
      <c r="E798" s="8" t="s">
        <v>1720</v>
      </c>
      <c r="F798" s="45">
        <v>7944.44</v>
      </c>
      <c r="G798" s="45">
        <v>-1907.71</v>
      </c>
      <c r="H798" s="45">
        <v>6036.73</v>
      </c>
    </row>
    <row r="799" spans="1:8" ht="23.25" customHeight="1" x14ac:dyDescent="0.55000000000000004">
      <c r="A799" s="47">
        <v>39</v>
      </c>
      <c r="B799" s="46">
        <v>100000493674</v>
      </c>
      <c r="C799" s="7">
        <v>0</v>
      </c>
      <c r="D799" s="7" t="s">
        <v>1546</v>
      </c>
      <c r="E799" s="8" t="s">
        <v>1721</v>
      </c>
      <c r="F799" s="45">
        <v>13194.44</v>
      </c>
      <c r="G799" s="45">
        <v>-3168.4</v>
      </c>
      <c r="H799" s="45">
        <v>10026.040000000001</v>
      </c>
    </row>
    <row r="800" spans="1:8" ht="23.25" customHeight="1" x14ac:dyDescent="0.55000000000000004">
      <c r="A800" s="47"/>
      <c r="B800" s="46">
        <v>100000493674</v>
      </c>
      <c r="C800" s="7">
        <v>1</v>
      </c>
      <c r="D800" s="7" t="s">
        <v>1546</v>
      </c>
      <c r="E800" s="8" t="s">
        <v>1721</v>
      </c>
      <c r="F800" s="45">
        <v>5805.56</v>
      </c>
      <c r="G800" s="45">
        <v>-1394.1</v>
      </c>
      <c r="H800" s="45">
        <v>4411.46</v>
      </c>
    </row>
    <row r="801" spans="1:8" ht="23.25" customHeight="1" x14ac:dyDescent="0.55000000000000004">
      <c r="A801" s="47">
        <v>40</v>
      </c>
      <c r="B801" s="46">
        <v>100000493675</v>
      </c>
      <c r="C801" s="7">
        <v>0</v>
      </c>
      <c r="D801" s="7" t="s">
        <v>1546</v>
      </c>
      <c r="E801" s="8" t="s">
        <v>1721</v>
      </c>
      <c r="F801" s="45">
        <v>13194.44</v>
      </c>
      <c r="G801" s="45">
        <v>-3168.4</v>
      </c>
      <c r="H801" s="45">
        <v>10026.040000000001</v>
      </c>
    </row>
    <row r="802" spans="1:8" ht="23.25" customHeight="1" x14ac:dyDescent="0.55000000000000004">
      <c r="A802" s="47"/>
      <c r="B802" s="46">
        <v>100000493675</v>
      </c>
      <c r="C802" s="7">
        <v>1</v>
      </c>
      <c r="D802" s="7" t="s">
        <v>1546</v>
      </c>
      <c r="E802" s="8" t="s">
        <v>1721</v>
      </c>
      <c r="F802" s="45">
        <v>5805.56</v>
      </c>
      <c r="G802" s="45">
        <v>-1394.1</v>
      </c>
      <c r="H802" s="45">
        <v>4411.46</v>
      </c>
    </row>
    <row r="803" spans="1:8" ht="23.25" customHeight="1" x14ac:dyDescent="0.55000000000000004">
      <c r="A803" s="47">
        <v>41</v>
      </c>
      <c r="B803" s="46">
        <v>100000493677</v>
      </c>
      <c r="C803" s="7">
        <v>0</v>
      </c>
      <c r="D803" s="7" t="s">
        <v>1546</v>
      </c>
      <c r="E803" s="8" t="s">
        <v>1722</v>
      </c>
      <c r="F803" s="45">
        <v>13194.44</v>
      </c>
      <c r="G803" s="45">
        <v>-3168.4</v>
      </c>
      <c r="H803" s="45">
        <v>10026.040000000001</v>
      </c>
    </row>
    <row r="804" spans="1:8" ht="23.25" customHeight="1" x14ac:dyDescent="0.55000000000000004">
      <c r="A804" s="47"/>
      <c r="B804" s="46">
        <v>100000493677</v>
      </c>
      <c r="C804" s="7">
        <v>1</v>
      </c>
      <c r="D804" s="7" t="s">
        <v>1546</v>
      </c>
      <c r="E804" s="8" t="s">
        <v>1722</v>
      </c>
      <c r="F804" s="45">
        <v>5805.56</v>
      </c>
      <c r="G804" s="45">
        <v>-1394.1</v>
      </c>
      <c r="H804" s="45">
        <v>4411.46</v>
      </c>
    </row>
    <row r="805" spans="1:8" ht="23.25" customHeight="1" x14ac:dyDescent="0.55000000000000004">
      <c r="A805" s="47">
        <v>42</v>
      </c>
      <c r="B805" s="46">
        <v>100000493681</v>
      </c>
      <c r="C805" s="7">
        <v>0</v>
      </c>
      <c r="D805" s="7" t="s">
        <v>1546</v>
      </c>
      <c r="E805" s="8" t="s">
        <v>1723</v>
      </c>
      <c r="F805" s="45">
        <v>6875</v>
      </c>
      <c r="G805" s="45">
        <v>-1650.91</v>
      </c>
      <c r="H805" s="45">
        <v>5224.09</v>
      </c>
    </row>
    <row r="806" spans="1:8" ht="23.25" customHeight="1" x14ac:dyDescent="0.55000000000000004">
      <c r="A806" s="47"/>
      <c r="B806" s="46">
        <v>100000493681</v>
      </c>
      <c r="C806" s="7">
        <v>1</v>
      </c>
      <c r="D806" s="7" t="s">
        <v>1546</v>
      </c>
      <c r="E806" s="8" t="s">
        <v>1723</v>
      </c>
      <c r="F806" s="45">
        <v>3025</v>
      </c>
      <c r="G806" s="45">
        <v>-726.4</v>
      </c>
      <c r="H806" s="45">
        <v>2298.6</v>
      </c>
    </row>
    <row r="807" spans="1:8" ht="23.25" customHeight="1" x14ac:dyDescent="0.55000000000000004">
      <c r="A807" s="47">
        <v>43</v>
      </c>
      <c r="B807" s="46">
        <v>100000493682</v>
      </c>
      <c r="C807" s="7">
        <v>0</v>
      </c>
      <c r="D807" s="7" t="s">
        <v>1546</v>
      </c>
      <c r="E807" s="8" t="s">
        <v>1723</v>
      </c>
      <c r="F807" s="45">
        <v>6875</v>
      </c>
      <c r="G807" s="45">
        <v>-1650.91</v>
      </c>
      <c r="H807" s="45">
        <v>5224.09</v>
      </c>
    </row>
    <row r="808" spans="1:8" ht="23.25" customHeight="1" x14ac:dyDescent="0.55000000000000004">
      <c r="A808" s="47"/>
      <c r="B808" s="46">
        <v>100000493682</v>
      </c>
      <c r="C808" s="7">
        <v>1</v>
      </c>
      <c r="D808" s="7" t="s">
        <v>1546</v>
      </c>
      <c r="E808" s="8" t="s">
        <v>1723</v>
      </c>
      <c r="F808" s="45">
        <v>3025</v>
      </c>
      <c r="G808" s="45">
        <v>-726.4</v>
      </c>
      <c r="H808" s="45">
        <v>2298.6</v>
      </c>
    </row>
    <row r="809" spans="1:8" ht="23.25" customHeight="1" x14ac:dyDescent="0.55000000000000004">
      <c r="A809" s="47">
        <v>44</v>
      </c>
      <c r="B809" s="46">
        <v>100000493683</v>
      </c>
      <c r="C809" s="7">
        <v>0</v>
      </c>
      <c r="D809" s="7" t="s">
        <v>1546</v>
      </c>
      <c r="E809" s="8" t="s">
        <v>1723</v>
      </c>
      <c r="F809" s="45">
        <v>6875</v>
      </c>
      <c r="G809" s="45">
        <v>-1650.91</v>
      </c>
      <c r="H809" s="45">
        <v>5224.09</v>
      </c>
    </row>
    <row r="810" spans="1:8" ht="23.25" customHeight="1" x14ac:dyDescent="0.55000000000000004">
      <c r="A810" s="47"/>
      <c r="B810" s="46">
        <v>100000493683</v>
      </c>
      <c r="C810" s="7">
        <v>1</v>
      </c>
      <c r="D810" s="7" t="s">
        <v>1546</v>
      </c>
      <c r="E810" s="8" t="s">
        <v>1723</v>
      </c>
      <c r="F810" s="45">
        <v>3025</v>
      </c>
      <c r="G810" s="45">
        <v>-726.4</v>
      </c>
      <c r="H810" s="45">
        <v>2298.6</v>
      </c>
    </row>
    <row r="811" spans="1:8" ht="23.25" customHeight="1" x14ac:dyDescent="0.55000000000000004">
      <c r="A811" s="47">
        <v>45</v>
      </c>
      <c r="B811" s="46">
        <v>100000493684</v>
      </c>
      <c r="C811" s="7">
        <v>0</v>
      </c>
      <c r="D811" s="7" t="s">
        <v>1546</v>
      </c>
      <c r="E811" s="8" t="s">
        <v>1723</v>
      </c>
      <c r="F811" s="45">
        <v>6875</v>
      </c>
      <c r="G811" s="45">
        <v>-1650.91</v>
      </c>
      <c r="H811" s="45">
        <v>5224.09</v>
      </c>
    </row>
    <row r="812" spans="1:8" ht="23.25" customHeight="1" x14ac:dyDescent="0.55000000000000004">
      <c r="A812" s="47"/>
      <c r="B812" s="46">
        <v>100000493684</v>
      </c>
      <c r="C812" s="7">
        <v>1</v>
      </c>
      <c r="D812" s="7" t="s">
        <v>1546</v>
      </c>
      <c r="E812" s="8" t="s">
        <v>1723</v>
      </c>
      <c r="F812" s="45">
        <v>3025</v>
      </c>
      <c r="G812" s="45">
        <v>-726.4</v>
      </c>
      <c r="H812" s="45">
        <v>2298.6</v>
      </c>
    </row>
    <row r="813" spans="1:8" ht="23.25" customHeight="1" x14ac:dyDescent="0.55000000000000004">
      <c r="A813" s="47">
        <v>46</v>
      </c>
      <c r="B813" s="46">
        <v>100000493686</v>
      </c>
      <c r="C813" s="7">
        <v>0</v>
      </c>
      <c r="D813" s="7" t="s">
        <v>1546</v>
      </c>
      <c r="E813" s="8" t="s">
        <v>1724</v>
      </c>
      <c r="F813" s="45">
        <v>4861.1099999999997</v>
      </c>
      <c r="G813" s="45">
        <v>-1167.31</v>
      </c>
      <c r="H813" s="45">
        <v>3693.8</v>
      </c>
    </row>
    <row r="814" spans="1:8" ht="23.25" customHeight="1" x14ac:dyDescent="0.55000000000000004">
      <c r="A814" s="47"/>
      <c r="B814" s="46">
        <v>100000493686</v>
      </c>
      <c r="C814" s="7">
        <v>1</v>
      </c>
      <c r="D814" s="7" t="s">
        <v>1546</v>
      </c>
      <c r="E814" s="8" t="s">
        <v>1724</v>
      </c>
      <c r="F814" s="45">
        <v>2138.89</v>
      </c>
      <c r="G814" s="45">
        <v>-513.62</v>
      </c>
      <c r="H814" s="45">
        <v>1625.27</v>
      </c>
    </row>
    <row r="815" spans="1:8" ht="23.25" customHeight="1" x14ac:dyDescent="0.55000000000000004">
      <c r="A815" s="47">
        <v>47</v>
      </c>
      <c r="B815" s="46">
        <v>100000493687</v>
      </c>
      <c r="C815" s="7">
        <v>0</v>
      </c>
      <c r="D815" s="7" t="s">
        <v>1546</v>
      </c>
      <c r="E815" s="8" t="s">
        <v>1724</v>
      </c>
      <c r="F815" s="45">
        <v>4861.1099999999997</v>
      </c>
      <c r="G815" s="45">
        <v>-1167.31</v>
      </c>
      <c r="H815" s="45">
        <v>3693.8</v>
      </c>
    </row>
    <row r="816" spans="1:8" ht="23.25" customHeight="1" x14ac:dyDescent="0.55000000000000004">
      <c r="A816" s="47"/>
      <c r="B816" s="46">
        <v>100000493687</v>
      </c>
      <c r="C816" s="7">
        <v>1</v>
      </c>
      <c r="D816" s="7" t="s">
        <v>1546</v>
      </c>
      <c r="E816" s="8" t="s">
        <v>1724</v>
      </c>
      <c r="F816" s="45">
        <v>2138.89</v>
      </c>
      <c r="G816" s="45">
        <v>-513.62</v>
      </c>
      <c r="H816" s="45">
        <v>1625.27</v>
      </c>
    </row>
    <row r="817" spans="1:8" ht="23.25" customHeight="1" x14ac:dyDescent="0.55000000000000004">
      <c r="A817" s="47">
        <v>48</v>
      </c>
      <c r="B817" s="46">
        <v>100000493689</v>
      </c>
      <c r="C817" s="7">
        <v>0</v>
      </c>
      <c r="D817" s="7" t="s">
        <v>1546</v>
      </c>
      <c r="E817" s="8" t="s">
        <v>1725</v>
      </c>
      <c r="F817" s="45">
        <v>3687.5</v>
      </c>
      <c r="G817" s="45">
        <v>-885.49</v>
      </c>
      <c r="H817" s="45">
        <v>2802.01</v>
      </c>
    </row>
    <row r="818" spans="1:8" ht="23.25" customHeight="1" x14ac:dyDescent="0.55000000000000004">
      <c r="A818" s="47"/>
      <c r="B818" s="46">
        <v>100000493689</v>
      </c>
      <c r="C818" s="7">
        <v>1</v>
      </c>
      <c r="D818" s="7" t="s">
        <v>1546</v>
      </c>
      <c r="E818" s="8" t="s">
        <v>1725</v>
      </c>
      <c r="F818" s="45">
        <v>1622.5</v>
      </c>
      <c r="G818" s="45">
        <v>-389.62</v>
      </c>
      <c r="H818" s="45">
        <v>1232.8800000000001</v>
      </c>
    </row>
    <row r="819" spans="1:8" ht="23.25" customHeight="1" x14ac:dyDescent="0.55000000000000004">
      <c r="A819" s="47">
        <v>49</v>
      </c>
      <c r="B819" s="46">
        <v>100000493691</v>
      </c>
      <c r="C819" s="7">
        <v>0</v>
      </c>
      <c r="D819" s="7" t="s">
        <v>1546</v>
      </c>
      <c r="E819" s="8" t="s">
        <v>1726</v>
      </c>
      <c r="F819" s="45">
        <v>3541.67</v>
      </c>
      <c r="G819" s="45">
        <v>-850.47</v>
      </c>
      <c r="H819" s="45">
        <v>2691.2</v>
      </c>
    </row>
    <row r="820" spans="1:8" ht="23.25" customHeight="1" x14ac:dyDescent="0.55000000000000004">
      <c r="A820" s="47"/>
      <c r="B820" s="46">
        <v>100000493691</v>
      </c>
      <c r="C820" s="7">
        <v>1</v>
      </c>
      <c r="D820" s="7" t="s">
        <v>1546</v>
      </c>
      <c r="E820" s="8" t="s">
        <v>1726</v>
      </c>
      <c r="F820" s="45">
        <v>1558.33</v>
      </c>
      <c r="G820" s="45">
        <v>-374.21</v>
      </c>
      <c r="H820" s="45">
        <v>1184.1199999999999</v>
      </c>
    </row>
    <row r="821" spans="1:8" ht="23.25" customHeight="1" x14ac:dyDescent="0.55000000000000004">
      <c r="A821" s="47">
        <v>50</v>
      </c>
      <c r="B821" s="46">
        <v>100000493692</v>
      </c>
      <c r="C821" s="7">
        <v>0</v>
      </c>
      <c r="D821" s="7" t="s">
        <v>1546</v>
      </c>
      <c r="E821" s="8" t="s">
        <v>1726</v>
      </c>
      <c r="F821" s="45">
        <v>3541.67</v>
      </c>
      <c r="G821" s="45">
        <v>-850.47</v>
      </c>
      <c r="H821" s="45">
        <v>2691.2</v>
      </c>
    </row>
    <row r="822" spans="1:8" ht="23.25" customHeight="1" x14ac:dyDescent="0.55000000000000004">
      <c r="A822" s="47"/>
      <c r="B822" s="46">
        <v>100000493692</v>
      </c>
      <c r="C822" s="7">
        <v>1</v>
      </c>
      <c r="D822" s="7" t="s">
        <v>1546</v>
      </c>
      <c r="E822" s="8" t="s">
        <v>1726</v>
      </c>
      <c r="F822" s="45">
        <v>1558.33</v>
      </c>
      <c r="G822" s="45">
        <v>-374.21</v>
      </c>
      <c r="H822" s="45">
        <v>1184.1199999999999</v>
      </c>
    </row>
    <row r="823" spans="1:8" ht="23.25" customHeight="1" x14ac:dyDescent="0.55000000000000004">
      <c r="A823" s="47">
        <v>51</v>
      </c>
      <c r="B823" s="46">
        <v>100000493867</v>
      </c>
      <c r="C823" s="7">
        <v>0</v>
      </c>
      <c r="D823" s="7" t="s">
        <v>1546</v>
      </c>
      <c r="E823" s="8" t="s">
        <v>1727</v>
      </c>
      <c r="F823" s="45">
        <v>12222.22</v>
      </c>
      <c r="G823" s="45">
        <v>-3668.68</v>
      </c>
      <c r="H823" s="45">
        <v>8553.5400000000009</v>
      </c>
    </row>
    <row r="824" spans="1:8" ht="23.25" customHeight="1" x14ac:dyDescent="0.55000000000000004">
      <c r="A824" s="47"/>
      <c r="B824" s="46">
        <v>100000493867</v>
      </c>
      <c r="C824" s="7">
        <v>1</v>
      </c>
      <c r="D824" s="7" t="s">
        <v>1546</v>
      </c>
      <c r="E824" s="8" t="s">
        <v>1727</v>
      </c>
      <c r="F824" s="45">
        <v>9777.7800000000007</v>
      </c>
      <c r="G824" s="45">
        <v>-9776.7800000000007</v>
      </c>
      <c r="H824" s="45">
        <v>1</v>
      </c>
    </row>
    <row r="825" spans="1:8" ht="23.25" customHeight="1" x14ac:dyDescent="0.55000000000000004">
      <c r="A825" s="47">
        <v>52</v>
      </c>
      <c r="B825" s="46">
        <v>100000493868</v>
      </c>
      <c r="C825" s="7">
        <v>0</v>
      </c>
      <c r="D825" s="7" t="s">
        <v>1546</v>
      </c>
      <c r="E825" s="8" t="s">
        <v>1727</v>
      </c>
      <c r="F825" s="45">
        <v>12222.22</v>
      </c>
      <c r="G825" s="45">
        <v>-3668.68</v>
      </c>
      <c r="H825" s="45">
        <v>8553.5400000000009</v>
      </c>
    </row>
    <row r="826" spans="1:8" ht="23.25" customHeight="1" x14ac:dyDescent="0.55000000000000004">
      <c r="A826" s="47"/>
      <c r="B826" s="46">
        <v>100000493868</v>
      </c>
      <c r="C826" s="7">
        <v>1</v>
      </c>
      <c r="D826" s="7" t="s">
        <v>1546</v>
      </c>
      <c r="E826" s="8" t="s">
        <v>1727</v>
      </c>
      <c r="F826" s="45">
        <v>9777.7800000000007</v>
      </c>
      <c r="G826" s="45">
        <v>-9776.7800000000007</v>
      </c>
      <c r="H826" s="45">
        <v>1</v>
      </c>
    </row>
    <row r="827" spans="1:8" ht="23.25" customHeight="1" x14ac:dyDescent="0.55000000000000004">
      <c r="A827" s="47">
        <v>53</v>
      </c>
      <c r="B827" s="46">
        <v>100000493872</v>
      </c>
      <c r="C827" s="7">
        <v>0</v>
      </c>
      <c r="D827" s="7" t="s">
        <v>1546</v>
      </c>
      <c r="E827" s="8" t="s">
        <v>1728</v>
      </c>
      <c r="F827" s="45">
        <v>4388.8900000000003</v>
      </c>
      <c r="G827" s="45">
        <v>-1317.39</v>
      </c>
      <c r="H827" s="45">
        <v>3071.5</v>
      </c>
    </row>
    <row r="828" spans="1:8" ht="23.25" customHeight="1" x14ac:dyDescent="0.55000000000000004">
      <c r="A828" s="47"/>
      <c r="B828" s="46">
        <v>100000493872</v>
      </c>
      <c r="C828" s="7">
        <v>1</v>
      </c>
      <c r="D828" s="7" t="s">
        <v>1546</v>
      </c>
      <c r="E828" s="8" t="s">
        <v>1728</v>
      </c>
      <c r="F828" s="45">
        <v>3511.11</v>
      </c>
      <c r="G828" s="45">
        <v>-3510.11</v>
      </c>
      <c r="H828" s="45">
        <v>1</v>
      </c>
    </row>
    <row r="829" spans="1:8" ht="23.25" customHeight="1" x14ac:dyDescent="0.55000000000000004">
      <c r="A829" s="47">
        <v>54</v>
      </c>
      <c r="B829" s="46">
        <v>100000493873</v>
      </c>
      <c r="C829" s="7">
        <v>0</v>
      </c>
      <c r="D829" s="7" t="s">
        <v>1546</v>
      </c>
      <c r="E829" s="8" t="s">
        <v>1729</v>
      </c>
      <c r="F829" s="45">
        <v>10000</v>
      </c>
      <c r="G829" s="45">
        <v>-3001.65</v>
      </c>
      <c r="H829" s="45">
        <v>6998.35</v>
      </c>
    </row>
    <row r="830" spans="1:8" ht="23.25" customHeight="1" x14ac:dyDescent="0.55000000000000004">
      <c r="A830" s="47"/>
      <c r="B830" s="46">
        <v>100000493873</v>
      </c>
      <c r="C830" s="7">
        <v>1</v>
      </c>
      <c r="D830" s="7" t="s">
        <v>1546</v>
      </c>
      <c r="E830" s="8" t="s">
        <v>1729</v>
      </c>
      <c r="F830" s="45">
        <v>8000</v>
      </c>
      <c r="G830" s="45">
        <v>-7999</v>
      </c>
      <c r="H830" s="45">
        <v>1</v>
      </c>
    </row>
    <row r="831" spans="1:8" ht="23.25" customHeight="1" x14ac:dyDescent="0.55000000000000004">
      <c r="A831" s="47">
        <v>55</v>
      </c>
      <c r="B831" s="46">
        <v>100000576254</v>
      </c>
      <c r="C831" s="7">
        <v>0</v>
      </c>
      <c r="D831" s="7" t="s">
        <v>1730</v>
      </c>
      <c r="E831" s="8" t="s">
        <v>1731</v>
      </c>
      <c r="F831" s="45">
        <v>30000</v>
      </c>
      <c r="G831" s="45">
        <v>-464.48</v>
      </c>
      <c r="H831" s="45">
        <v>29535.52</v>
      </c>
    </row>
    <row r="832" spans="1:8" ht="23.25" customHeight="1" x14ac:dyDescent="0.55000000000000004">
      <c r="A832" s="47">
        <v>56</v>
      </c>
      <c r="B832" s="46">
        <v>100000576255</v>
      </c>
      <c r="C832" s="7">
        <v>0</v>
      </c>
      <c r="D832" s="7" t="s">
        <v>1732</v>
      </c>
      <c r="E832" s="8" t="s">
        <v>375</v>
      </c>
      <c r="F832" s="45">
        <v>22000</v>
      </c>
      <c r="G832" s="45">
        <v>-260.47000000000003</v>
      </c>
      <c r="H832" s="45">
        <v>21739.53</v>
      </c>
    </row>
    <row r="833" spans="1:8" ht="23.25" customHeight="1" x14ac:dyDescent="0.55000000000000004">
      <c r="A833" s="47">
        <v>57</v>
      </c>
      <c r="B833" s="46">
        <v>100000576256</v>
      </c>
      <c r="C833" s="7">
        <v>0</v>
      </c>
      <c r="D833" s="7" t="s">
        <v>1732</v>
      </c>
      <c r="E833" s="8" t="s">
        <v>375</v>
      </c>
      <c r="F833" s="45">
        <v>22000</v>
      </c>
      <c r="G833" s="45">
        <v>-260.47000000000003</v>
      </c>
      <c r="H833" s="45">
        <v>21739.53</v>
      </c>
    </row>
    <row r="834" spans="1:8" ht="23.25" customHeight="1" x14ac:dyDescent="0.55000000000000004">
      <c r="A834" s="47">
        <v>58</v>
      </c>
      <c r="B834" s="46">
        <v>100000576257</v>
      </c>
      <c r="C834" s="7">
        <v>0</v>
      </c>
      <c r="D834" s="7" t="s">
        <v>1732</v>
      </c>
      <c r="E834" s="8" t="s">
        <v>375</v>
      </c>
      <c r="F834" s="45">
        <v>22000</v>
      </c>
      <c r="G834" s="45">
        <v>-260.47000000000003</v>
      </c>
      <c r="H834" s="45">
        <v>21739.53</v>
      </c>
    </row>
    <row r="835" spans="1:8" ht="23.25" customHeight="1" x14ac:dyDescent="0.55000000000000004">
      <c r="A835" s="415" t="s">
        <v>26</v>
      </c>
      <c r="B835" s="415"/>
      <c r="C835" s="415"/>
      <c r="D835" s="415"/>
      <c r="E835" s="415"/>
      <c r="F835" s="44">
        <f>SUM(F758:F834)</f>
        <v>4713615</v>
      </c>
      <c r="G835" s="44">
        <f>SUM(G758:G834)</f>
        <v>-1936923.0499999998</v>
      </c>
      <c r="H835" s="44">
        <f>SUM(H758:H834)</f>
        <v>2776691.9500000007</v>
      </c>
    </row>
    <row r="837" spans="1:8" ht="23.25" customHeight="1" x14ac:dyDescent="0.55000000000000004">
      <c r="A837" s="50" t="s">
        <v>28</v>
      </c>
    </row>
    <row r="838" spans="1:8" ht="23.25" customHeight="1" x14ac:dyDescent="0.55000000000000004">
      <c r="A838" s="49" t="s">
        <v>1</v>
      </c>
      <c r="B838" s="48" t="s">
        <v>2</v>
      </c>
      <c r="C838" s="48" t="s">
        <v>3</v>
      </c>
      <c r="D838" s="48" t="s">
        <v>4</v>
      </c>
      <c r="E838" s="48" t="s">
        <v>5</v>
      </c>
      <c r="F838" s="48" t="s">
        <v>6</v>
      </c>
      <c r="G838" s="48" t="s">
        <v>7</v>
      </c>
      <c r="H838" s="48" t="s">
        <v>8</v>
      </c>
    </row>
    <row r="839" spans="1:8" ht="23.25" customHeight="1" x14ac:dyDescent="0.55000000000000004">
      <c r="A839" s="47">
        <v>1</v>
      </c>
      <c r="B839" s="46">
        <v>100000112767</v>
      </c>
      <c r="C839" s="7">
        <v>0</v>
      </c>
      <c r="D839" s="7" t="s">
        <v>37</v>
      </c>
      <c r="E839" s="8" t="s">
        <v>262</v>
      </c>
      <c r="F839" s="45">
        <v>25224.3</v>
      </c>
      <c r="G839" s="45">
        <v>-25223.3</v>
      </c>
      <c r="H839" s="53">
        <v>1</v>
      </c>
    </row>
    <row r="840" spans="1:8" ht="23.25" customHeight="1" x14ac:dyDescent="0.55000000000000004">
      <c r="A840" s="47">
        <v>2</v>
      </c>
      <c r="B840" s="46">
        <v>100000112768</v>
      </c>
      <c r="C840" s="7">
        <v>0</v>
      </c>
      <c r="D840" s="7" t="s">
        <v>37</v>
      </c>
      <c r="E840" s="8" t="s">
        <v>263</v>
      </c>
      <c r="F840" s="45">
        <v>11205.61</v>
      </c>
      <c r="G840" s="45">
        <v>-11204.61</v>
      </c>
      <c r="H840" s="53">
        <v>1</v>
      </c>
    </row>
    <row r="841" spans="1:8" ht="23.25" customHeight="1" x14ac:dyDescent="0.55000000000000004">
      <c r="A841" s="47">
        <v>3</v>
      </c>
      <c r="B841" s="46">
        <v>100000112769</v>
      </c>
      <c r="C841" s="7">
        <v>0</v>
      </c>
      <c r="D841" s="7" t="s">
        <v>37</v>
      </c>
      <c r="E841" s="8" t="s">
        <v>264</v>
      </c>
      <c r="F841" s="45">
        <v>11205.61</v>
      </c>
      <c r="G841" s="45">
        <v>-11204.61</v>
      </c>
      <c r="H841" s="53">
        <v>1</v>
      </c>
    </row>
    <row r="842" spans="1:8" ht="23.25" customHeight="1" x14ac:dyDescent="0.55000000000000004">
      <c r="A842" s="47">
        <v>4</v>
      </c>
      <c r="B842" s="46">
        <v>100000112770</v>
      </c>
      <c r="C842" s="7">
        <v>0</v>
      </c>
      <c r="D842" s="7" t="s">
        <v>37</v>
      </c>
      <c r="E842" s="8" t="s">
        <v>265</v>
      </c>
      <c r="F842" s="45">
        <v>524300</v>
      </c>
      <c r="G842" s="45">
        <v>-524299</v>
      </c>
      <c r="H842" s="53">
        <v>1</v>
      </c>
    </row>
    <row r="843" spans="1:8" ht="23.25" customHeight="1" x14ac:dyDescent="0.55000000000000004">
      <c r="A843" s="47">
        <v>5</v>
      </c>
      <c r="B843" s="46">
        <v>100000112771</v>
      </c>
      <c r="C843" s="7">
        <v>0</v>
      </c>
      <c r="D843" s="7" t="s">
        <v>37</v>
      </c>
      <c r="E843" s="8" t="s">
        <v>266</v>
      </c>
      <c r="F843" s="45">
        <v>69550</v>
      </c>
      <c r="G843" s="45">
        <v>-69549</v>
      </c>
      <c r="H843" s="53">
        <v>1</v>
      </c>
    </row>
    <row r="844" spans="1:8" ht="23.25" customHeight="1" x14ac:dyDescent="0.55000000000000004">
      <c r="A844" s="47">
        <v>6</v>
      </c>
      <c r="B844" s="46">
        <v>100000112772</v>
      </c>
      <c r="C844" s="7">
        <v>0</v>
      </c>
      <c r="D844" s="7" t="s">
        <v>37</v>
      </c>
      <c r="E844" s="8" t="s">
        <v>267</v>
      </c>
      <c r="F844" s="45">
        <v>16050</v>
      </c>
      <c r="G844" s="45">
        <v>-16049</v>
      </c>
      <c r="H844" s="53">
        <v>1</v>
      </c>
    </row>
    <row r="845" spans="1:8" ht="23.25" customHeight="1" x14ac:dyDescent="0.55000000000000004">
      <c r="A845" s="47">
        <v>7</v>
      </c>
      <c r="B845" s="46">
        <v>100000112773</v>
      </c>
      <c r="C845" s="7">
        <v>0</v>
      </c>
      <c r="D845" s="7" t="s">
        <v>37</v>
      </c>
      <c r="E845" s="8" t="s">
        <v>268</v>
      </c>
      <c r="F845" s="45">
        <v>62060</v>
      </c>
      <c r="G845" s="45">
        <v>-62059</v>
      </c>
      <c r="H845" s="53">
        <v>1</v>
      </c>
    </row>
    <row r="846" spans="1:8" ht="23.25" customHeight="1" x14ac:dyDescent="0.55000000000000004">
      <c r="A846" s="47">
        <v>8</v>
      </c>
      <c r="B846" s="46">
        <v>100000112774</v>
      </c>
      <c r="C846" s="7">
        <v>0</v>
      </c>
      <c r="D846" s="7" t="s">
        <v>37</v>
      </c>
      <c r="E846" s="8" t="s">
        <v>269</v>
      </c>
      <c r="F846" s="45">
        <v>16050</v>
      </c>
      <c r="G846" s="45">
        <v>-16049</v>
      </c>
      <c r="H846" s="53">
        <v>1</v>
      </c>
    </row>
    <row r="847" spans="1:8" ht="23.25" customHeight="1" x14ac:dyDescent="0.55000000000000004">
      <c r="A847" s="47">
        <v>9</v>
      </c>
      <c r="B847" s="46">
        <v>100000112775</v>
      </c>
      <c r="C847" s="7">
        <v>0</v>
      </c>
      <c r="D847" s="7" t="s">
        <v>37</v>
      </c>
      <c r="E847" s="8" t="s">
        <v>270</v>
      </c>
      <c r="F847" s="45">
        <v>181900</v>
      </c>
      <c r="G847" s="45">
        <v>-181899</v>
      </c>
      <c r="H847" s="53">
        <v>1</v>
      </c>
    </row>
    <row r="848" spans="1:8" ht="23.25" customHeight="1" x14ac:dyDescent="0.55000000000000004">
      <c r="A848" s="47">
        <v>10</v>
      </c>
      <c r="B848" s="46">
        <v>100000112776</v>
      </c>
      <c r="C848" s="7">
        <v>0</v>
      </c>
      <c r="D848" s="7" t="s">
        <v>37</v>
      </c>
      <c r="E848" s="8" t="s">
        <v>271</v>
      </c>
      <c r="F848" s="45">
        <v>26750</v>
      </c>
      <c r="G848" s="45">
        <v>-26749</v>
      </c>
      <c r="H848" s="53">
        <v>1</v>
      </c>
    </row>
    <row r="849" spans="1:8" ht="23.25" customHeight="1" x14ac:dyDescent="0.55000000000000004">
      <c r="A849" s="47">
        <v>11</v>
      </c>
      <c r="B849" s="46">
        <v>100000133105</v>
      </c>
      <c r="C849" s="7">
        <v>0</v>
      </c>
      <c r="D849" s="7" t="s">
        <v>117</v>
      </c>
      <c r="E849" s="8" t="s">
        <v>272</v>
      </c>
      <c r="F849" s="45">
        <v>19780</v>
      </c>
      <c r="G849" s="45">
        <v>-19779</v>
      </c>
      <c r="H849" s="53">
        <v>1</v>
      </c>
    </row>
    <row r="850" spans="1:8" ht="23.25" customHeight="1" x14ac:dyDescent="0.55000000000000004">
      <c r="A850" s="47">
        <v>12</v>
      </c>
      <c r="B850" s="46">
        <v>100000133106</v>
      </c>
      <c r="C850" s="7">
        <v>0</v>
      </c>
      <c r="D850" s="7" t="s">
        <v>117</v>
      </c>
      <c r="E850" s="8" t="s">
        <v>272</v>
      </c>
      <c r="F850" s="45">
        <v>19780</v>
      </c>
      <c r="G850" s="45">
        <v>-19779</v>
      </c>
      <c r="H850" s="53">
        <v>1</v>
      </c>
    </row>
    <row r="851" spans="1:8" ht="23.25" customHeight="1" x14ac:dyDescent="0.55000000000000004">
      <c r="A851" s="47">
        <v>13</v>
      </c>
      <c r="B851" s="46">
        <v>100000133107</v>
      </c>
      <c r="C851" s="7">
        <v>0</v>
      </c>
      <c r="D851" s="7" t="s">
        <v>117</v>
      </c>
      <c r="E851" s="8" t="s">
        <v>272</v>
      </c>
      <c r="F851" s="45">
        <v>19780</v>
      </c>
      <c r="G851" s="45">
        <v>-19779</v>
      </c>
      <c r="H851" s="53">
        <v>1</v>
      </c>
    </row>
    <row r="852" spans="1:8" ht="23.25" customHeight="1" x14ac:dyDescent="0.55000000000000004">
      <c r="A852" s="47">
        <v>14</v>
      </c>
      <c r="B852" s="46">
        <v>100000133108</v>
      </c>
      <c r="C852" s="7">
        <v>0</v>
      </c>
      <c r="D852" s="7" t="s">
        <v>117</v>
      </c>
      <c r="E852" s="8" t="s">
        <v>272</v>
      </c>
      <c r="F852" s="45">
        <v>19780</v>
      </c>
      <c r="G852" s="45">
        <v>-19779</v>
      </c>
      <c r="H852" s="53">
        <v>1</v>
      </c>
    </row>
    <row r="853" spans="1:8" ht="23.25" customHeight="1" x14ac:dyDescent="0.55000000000000004">
      <c r="A853" s="47">
        <v>15</v>
      </c>
      <c r="B853" s="46">
        <v>100000133109</v>
      </c>
      <c r="C853" s="7">
        <v>0</v>
      </c>
      <c r="D853" s="7" t="s">
        <v>117</v>
      </c>
      <c r="E853" s="8" t="s">
        <v>272</v>
      </c>
      <c r="F853" s="45">
        <v>19780</v>
      </c>
      <c r="G853" s="45">
        <v>-19779</v>
      </c>
      <c r="H853" s="53">
        <v>1</v>
      </c>
    </row>
    <row r="854" spans="1:8" ht="23.25" customHeight="1" x14ac:dyDescent="0.55000000000000004">
      <c r="A854" s="47">
        <v>16</v>
      </c>
      <c r="B854" s="46">
        <v>100000133904</v>
      </c>
      <c r="C854" s="7">
        <v>0</v>
      </c>
      <c r="D854" s="7" t="s">
        <v>273</v>
      </c>
      <c r="E854" s="8" t="s">
        <v>274</v>
      </c>
      <c r="F854" s="45">
        <v>156620</v>
      </c>
      <c r="G854" s="45">
        <v>-156619</v>
      </c>
      <c r="H854" s="53">
        <v>1</v>
      </c>
    </row>
    <row r="855" spans="1:8" ht="23.25" customHeight="1" x14ac:dyDescent="0.55000000000000004">
      <c r="A855" s="47">
        <v>17</v>
      </c>
      <c r="B855" s="46">
        <v>100000140744</v>
      </c>
      <c r="C855" s="7">
        <v>0</v>
      </c>
      <c r="D855" s="7" t="s">
        <v>275</v>
      </c>
      <c r="E855" s="8" t="s">
        <v>276</v>
      </c>
      <c r="F855" s="45">
        <v>147250</v>
      </c>
      <c r="G855" s="45">
        <v>-147249</v>
      </c>
      <c r="H855" s="53">
        <v>1</v>
      </c>
    </row>
    <row r="856" spans="1:8" ht="23.25" customHeight="1" x14ac:dyDescent="0.55000000000000004">
      <c r="A856" s="47">
        <v>18</v>
      </c>
      <c r="B856" s="46">
        <v>100000160342</v>
      </c>
      <c r="C856" s="7">
        <v>0</v>
      </c>
      <c r="D856" s="7" t="s">
        <v>123</v>
      </c>
      <c r="E856" s="8" t="s">
        <v>277</v>
      </c>
      <c r="F856" s="45">
        <v>11235</v>
      </c>
      <c r="G856" s="45">
        <v>-11234</v>
      </c>
      <c r="H856" s="53">
        <v>1</v>
      </c>
    </row>
    <row r="857" spans="1:8" ht="23.25" customHeight="1" x14ac:dyDescent="0.55000000000000004">
      <c r="A857" s="47">
        <v>19</v>
      </c>
      <c r="B857" s="46">
        <v>100000160343</v>
      </c>
      <c r="C857" s="7">
        <v>0</v>
      </c>
      <c r="D857" s="7" t="s">
        <v>123</v>
      </c>
      <c r="E857" s="8" t="s">
        <v>277</v>
      </c>
      <c r="F857" s="45">
        <v>11235</v>
      </c>
      <c r="G857" s="45">
        <v>-11234</v>
      </c>
      <c r="H857" s="53">
        <v>1</v>
      </c>
    </row>
    <row r="858" spans="1:8" ht="23.25" customHeight="1" x14ac:dyDescent="0.55000000000000004">
      <c r="A858" s="47">
        <v>20</v>
      </c>
      <c r="B858" s="46">
        <v>100000160360</v>
      </c>
      <c r="C858" s="7">
        <v>0</v>
      </c>
      <c r="D858" s="7" t="s">
        <v>123</v>
      </c>
      <c r="E858" s="8" t="s">
        <v>278</v>
      </c>
      <c r="F858" s="45">
        <v>13696</v>
      </c>
      <c r="G858" s="45">
        <v>-13695</v>
      </c>
      <c r="H858" s="53">
        <v>1</v>
      </c>
    </row>
    <row r="859" spans="1:8" ht="23.25" customHeight="1" x14ac:dyDescent="0.55000000000000004">
      <c r="A859" s="47">
        <v>21</v>
      </c>
      <c r="B859" s="46">
        <v>100000180107</v>
      </c>
      <c r="C859" s="7">
        <v>0</v>
      </c>
      <c r="D859" s="7" t="s">
        <v>279</v>
      </c>
      <c r="E859" s="8" t="s">
        <v>280</v>
      </c>
      <c r="F859" s="45">
        <v>14873</v>
      </c>
      <c r="G859" s="45">
        <v>-14872</v>
      </c>
      <c r="H859" s="53">
        <v>1</v>
      </c>
    </row>
    <row r="860" spans="1:8" ht="23.25" customHeight="1" x14ac:dyDescent="0.55000000000000004">
      <c r="A860" s="47">
        <v>22</v>
      </c>
      <c r="B860" s="46">
        <v>100000180108</v>
      </c>
      <c r="C860" s="7">
        <v>0</v>
      </c>
      <c r="D860" s="7" t="s">
        <v>279</v>
      </c>
      <c r="E860" s="8" t="s">
        <v>280</v>
      </c>
      <c r="F860" s="45">
        <v>14873</v>
      </c>
      <c r="G860" s="45">
        <v>-14872</v>
      </c>
      <c r="H860" s="53">
        <v>1</v>
      </c>
    </row>
    <row r="861" spans="1:8" ht="23.25" customHeight="1" x14ac:dyDescent="0.55000000000000004">
      <c r="A861" s="47">
        <v>23</v>
      </c>
      <c r="B861" s="46">
        <v>100000180109</v>
      </c>
      <c r="C861" s="7">
        <v>0</v>
      </c>
      <c r="D861" s="7" t="s">
        <v>279</v>
      </c>
      <c r="E861" s="8" t="s">
        <v>280</v>
      </c>
      <c r="F861" s="45">
        <v>14873</v>
      </c>
      <c r="G861" s="45">
        <v>-14872</v>
      </c>
      <c r="H861" s="53">
        <v>1</v>
      </c>
    </row>
    <row r="862" spans="1:8" ht="23.25" customHeight="1" x14ac:dyDescent="0.55000000000000004">
      <c r="A862" s="47">
        <v>24</v>
      </c>
      <c r="B862" s="46">
        <v>100000180110</v>
      </c>
      <c r="C862" s="7">
        <v>0</v>
      </c>
      <c r="D862" s="7" t="s">
        <v>279</v>
      </c>
      <c r="E862" s="8" t="s">
        <v>280</v>
      </c>
      <c r="F862" s="45">
        <v>14873</v>
      </c>
      <c r="G862" s="45">
        <v>-14872</v>
      </c>
      <c r="H862" s="53">
        <v>1</v>
      </c>
    </row>
    <row r="863" spans="1:8" ht="23.25" customHeight="1" x14ac:dyDescent="0.55000000000000004">
      <c r="A863" s="47">
        <v>25</v>
      </c>
      <c r="B863" s="46">
        <v>100000180111</v>
      </c>
      <c r="C863" s="7">
        <v>0</v>
      </c>
      <c r="D863" s="7" t="s">
        <v>279</v>
      </c>
      <c r="E863" s="8" t="s">
        <v>280</v>
      </c>
      <c r="F863" s="45">
        <v>14873</v>
      </c>
      <c r="G863" s="45">
        <v>-14872</v>
      </c>
      <c r="H863" s="53">
        <v>1</v>
      </c>
    </row>
    <row r="864" spans="1:8" ht="23.25" customHeight="1" x14ac:dyDescent="0.55000000000000004">
      <c r="A864" s="47">
        <v>26</v>
      </c>
      <c r="B864" s="46">
        <v>100000180112</v>
      </c>
      <c r="C864" s="7">
        <v>0</v>
      </c>
      <c r="D864" s="7" t="s">
        <v>279</v>
      </c>
      <c r="E864" s="8" t="s">
        <v>280</v>
      </c>
      <c r="F864" s="45">
        <v>14873</v>
      </c>
      <c r="G864" s="45">
        <v>-14872</v>
      </c>
      <c r="H864" s="53">
        <v>1</v>
      </c>
    </row>
    <row r="865" spans="1:8" ht="23.25" customHeight="1" x14ac:dyDescent="0.55000000000000004">
      <c r="A865" s="47">
        <v>27</v>
      </c>
      <c r="B865" s="46">
        <v>100000180113</v>
      </c>
      <c r="C865" s="7">
        <v>0</v>
      </c>
      <c r="D865" s="7" t="s">
        <v>279</v>
      </c>
      <c r="E865" s="8" t="s">
        <v>280</v>
      </c>
      <c r="F865" s="45">
        <v>14873</v>
      </c>
      <c r="G865" s="45">
        <v>-14872</v>
      </c>
      <c r="H865" s="53">
        <v>1</v>
      </c>
    </row>
    <row r="866" spans="1:8" ht="23.25" customHeight="1" x14ac:dyDescent="0.55000000000000004">
      <c r="A866" s="47">
        <v>28</v>
      </c>
      <c r="B866" s="46">
        <v>100000180114</v>
      </c>
      <c r="C866" s="7">
        <v>0</v>
      </c>
      <c r="D866" s="7" t="s">
        <v>279</v>
      </c>
      <c r="E866" s="8" t="s">
        <v>280</v>
      </c>
      <c r="F866" s="45">
        <v>14873</v>
      </c>
      <c r="G866" s="45">
        <v>-14872</v>
      </c>
      <c r="H866" s="53">
        <v>1</v>
      </c>
    </row>
    <row r="867" spans="1:8" ht="23.25" customHeight="1" x14ac:dyDescent="0.55000000000000004">
      <c r="A867" s="47">
        <v>29</v>
      </c>
      <c r="B867" s="46">
        <v>100000180115</v>
      </c>
      <c r="C867" s="7">
        <v>0</v>
      </c>
      <c r="D867" s="7" t="s">
        <v>279</v>
      </c>
      <c r="E867" s="8" t="s">
        <v>280</v>
      </c>
      <c r="F867" s="45">
        <v>14873</v>
      </c>
      <c r="G867" s="45">
        <v>-14872</v>
      </c>
      <c r="H867" s="53">
        <v>1</v>
      </c>
    </row>
    <row r="868" spans="1:8" ht="23.25" customHeight="1" x14ac:dyDescent="0.55000000000000004">
      <c r="A868" s="47">
        <v>30</v>
      </c>
      <c r="B868" s="46">
        <v>100000195472</v>
      </c>
      <c r="C868" s="7">
        <v>0</v>
      </c>
      <c r="D868" s="7" t="s">
        <v>281</v>
      </c>
      <c r="E868" s="8" t="s">
        <v>282</v>
      </c>
      <c r="F868" s="45">
        <v>30100</v>
      </c>
      <c r="G868" s="45">
        <v>-30099</v>
      </c>
      <c r="H868" s="53">
        <v>1</v>
      </c>
    </row>
    <row r="869" spans="1:8" ht="23.25" customHeight="1" x14ac:dyDescent="0.55000000000000004">
      <c r="A869" s="47">
        <v>31</v>
      </c>
      <c r="B869" s="46">
        <v>100000198103</v>
      </c>
      <c r="C869" s="7">
        <v>0</v>
      </c>
      <c r="D869" s="7" t="s">
        <v>283</v>
      </c>
      <c r="E869" s="8" t="s">
        <v>282</v>
      </c>
      <c r="F869" s="45">
        <v>22031.3</v>
      </c>
      <c r="G869" s="45">
        <v>-22030.3</v>
      </c>
      <c r="H869" s="53">
        <v>1</v>
      </c>
    </row>
    <row r="870" spans="1:8" ht="23.25" customHeight="1" x14ac:dyDescent="0.55000000000000004">
      <c r="A870" s="47">
        <v>32</v>
      </c>
      <c r="B870" s="46">
        <v>100000198104</v>
      </c>
      <c r="C870" s="7">
        <v>0</v>
      </c>
      <c r="D870" s="7" t="s">
        <v>283</v>
      </c>
      <c r="E870" s="8" t="s">
        <v>282</v>
      </c>
      <c r="F870" s="45">
        <v>22031.3</v>
      </c>
      <c r="G870" s="45">
        <v>-22030.3</v>
      </c>
      <c r="H870" s="53">
        <v>1</v>
      </c>
    </row>
    <row r="871" spans="1:8" ht="23.25" customHeight="1" x14ac:dyDescent="0.55000000000000004">
      <c r="A871" s="47">
        <v>33</v>
      </c>
      <c r="B871" s="46">
        <v>100000198105</v>
      </c>
      <c r="C871" s="7">
        <v>0</v>
      </c>
      <c r="D871" s="7" t="s">
        <v>283</v>
      </c>
      <c r="E871" s="8" t="s">
        <v>282</v>
      </c>
      <c r="F871" s="45">
        <v>22031.3</v>
      </c>
      <c r="G871" s="45">
        <v>-22030.3</v>
      </c>
      <c r="H871" s="53">
        <v>1</v>
      </c>
    </row>
    <row r="872" spans="1:8" ht="23.25" customHeight="1" x14ac:dyDescent="0.55000000000000004">
      <c r="A872" s="47">
        <v>34</v>
      </c>
      <c r="B872" s="46">
        <v>100000198106</v>
      </c>
      <c r="C872" s="7">
        <v>0</v>
      </c>
      <c r="D872" s="7" t="s">
        <v>283</v>
      </c>
      <c r="E872" s="8" t="s">
        <v>282</v>
      </c>
      <c r="F872" s="45">
        <v>22031.3</v>
      </c>
      <c r="G872" s="45">
        <v>-22030.3</v>
      </c>
      <c r="H872" s="53">
        <v>1</v>
      </c>
    </row>
    <row r="873" spans="1:8" ht="23.25" customHeight="1" x14ac:dyDescent="0.55000000000000004">
      <c r="A873" s="47">
        <v>35</v>
      </c>
      <c r="B873" s="46">
        <v>100000198107</v>
      </c>
      <c r="C873" s="7">
        <v>0</v>
      </c>
      <c r="D873" s="7" t="s">
        <v>283</v>
      </c>
      <c r="E873" s="8" t="s">
        <v>282</v>
      </c>
      <c r="F873" s="45">
        <v>22031.3</v>
      </c>
      <c r="G873" s="45">
        <v>-22030.3</v>
      </c>
      <c r="H873" s="53">
        <v>1</v>
      </c>
    </row>
    <row r="874" spans="1:8" ht="23.25" customHeight="1" x14ac:dyDescent="0.55000000000000004">
      <c r="A874" s="47">
        <v>36</v>
      </c>
      <c r="B874" s="46">
        <v>100000198108</v>
      </c>
      <c r="C874" s="7">
        <v>0</v>
      </c>
      <c r="D874" s="7" t="s">
        <v>283</v>
      </c>
      <c r="E874" s="8" t="s">
        <v>282</v>
      </c>
      <c r="F874" s="45">
        <v>22031.3</v>
      </c>
      <c r="G874" s="45">
        <v>-22030.3</v>
      </c>
      <c r="H874" s="53">
        <v>1</v>
      </c>
    </row>
    <row r="875" spans="1:8" ht="23.25" customHeight="1" x14ac:dyDescent="0.55000000000000004">
      <c r="A875" s="47">
        <v>37</v>
      </c>
      <c r="B875" s="46">
        <v>100000198109</v>
      </c>
      <c r="C875" s="7">
        <v>0</v>
      </c>
      <c r="D875" s="7" t="s">
        <v>283</v>
      </c>
      <c r="E875" s="8" t="s">
        <v>282</v>
      </c>
      <c r="F875" s="45">
        <v>22031.3</v>
      </c>
      <c r="G875" s="45">
        <v>-22030.3</v>
      </c>
      <c r="H875" s="53">
        <v>1</v>
      </c>
    </row>
    <row r="876" spans="1:8" ht="23.25" customHeight="1" x14ac:dyDescent="0.55000000000000004">
      <c r="A876" s="47">
        <v>38</v>
      </c>
      <c r="B876" s="46">
        <v>100000198110</v>
      </c>
      <c r="C876" s="7">
        <v>0</v>
      </c>
      <c r="D876" s="7" t="s">
        <v>283</v>
      </c>
      <c r="E876" s="8" t="s">
        <v>284</v>
      </c>
      <c r="F876" s="45">
        <v>22031.3</v>
      </c>
      <c r="G876" s="45">
        <v>-22030.3</v>
      </c>
      <c r="H876" s="53">
        <v>1</v>
      </c>
    </row>
    <row r="877" spans="1:8" ht="23.25" customHeight="1" x14ac:dyDescent="0.55000000000000004">
      <c r="A877" s="47">
        <v>39</v>
      </c>
      <c r="B877" s="46">
        <v>100000198111</v>
      </c>
      <c r="C877" s="7">
        <v>0</v>
      </c>
      <c r="D877" s="7" t="s">
        <v>283</v>
      </c>
      <c r="E877" s="8" t="s">
        <v>285</v>
      </c>
      <c r="F877" s="45">
        <v>22031.3</v>
      </c>
      <c r="G877" s="45">
        <v>-22030.3</v>
      </c>
      <c r="H877" s="53">
        <v>1</v>
      </c>
    </row>
    <row r="878" spans="1:8" ht="23.25" customHeight="1" x14ac:dyDescent="0.55000000000000004">
      <c r="A878" s="47">
        <v>40</v>
      </c>
      <c r="B878" s="46">
        <v>100000212703</v>
      </c>
      <c r="C878" s="7">
        <v>0</v>
      </c>
      <c r="D878" s="7" t="s">
        <v>29</v>
      </c>
      <c r="E878" s="8" t="s">
        <v>30</v>
      </c>
      <c r="F878" s="45">
        <v>34882.199999999997</v>
      </c>
      <c r="G878" s="45">
        <v>-34881.199999999997</v>
      </c>
      <c r="H878" s="53">
        <v>1</v>
      </c>
    </row>
    <row r="879" spans="1:8" ht="23.25" customHeight="1" x14ac:dyDescent="0.55000000000000004">
      <c r="A879" s="47">
        <v>41</v>
      </c>
      <c r="B879" s="46">
        <v>100000212767</v>
      </c>
      <c r="C879" s="7">
        <v>0</v>
      </c>
      <c r="D879" s="7" t="s">
        <v>29</v>
      </c>
      <c r="E879" s="8" t="s">
        <v>30</v>
      </c>
      <c r="F879" s="45">
        <v>34882.199999999997</v>
      </c>
      <c r="G879" s="45">
        <v>-34881.199999999997</v>
      </c>
      <c r="H879" s="53">
        <v>1</v>
      </c>
    </row>
    <row r="880" spans="1:8" ht="23.25" customHeight="1" x14ac:dyDescent="0.55000000000000004">
      <c r="A880" s="47">
        <v>42</v>
      </c>
      <c r="B880" s="46">
        <v>100000214335</v>
      </c>
      <c r="C880" s="7">
        <v>0</v>
      </c>
      <c r="D880" s="7" t="s">
        <v>286</v>
      </c>
      <c r="E880" s="8" t="s">
        <v>287</v>
      </c>
      <c r="F880" s="45">
        <v>20000</v>
      </c>
      <c r="G880" s="45">
        <v>-19999</v>
      </c>
      <c r="H880" s="53">
        <v>1</v>
      </c>
    </row>
    <row r="881" spans="1:8" ht="23.25" customHeight="1" x14ac:dyDescent="0.55000000000000004">
      <c r="A881" s="47">
        <v>43</v>
      </c>
      <c r="B881" s="46">
        <v>100000239090</v>
      </c>
      <c r="C881" s="7">
        <v>0</v>
      </c>
      <c r="D881" s="7" t="s">
        <v>288</v>
      </c>
      <c r="E881" s="8" t="s">
        <v>289</v>
      </c>
      <c r="F881" s="45">
        <v>492500</v>
      </c>
      <c r="G881" s="45">
        <v>-492499</v>
      </c>
      <c r="H881" s="53">
        <v>1</v>
      </c>
    </row>
    <row r="882" spans="1:8" ht="23.25" customHeight="1" x14ac:dyDescent="0.55000000000000004">
      <c r="A882" s="47">
        <v>44</v>
      </c>
      <c r="B882" s="46">
        <v>100000256579</v>
      </c>
      <c r="C882" s="7">
        <v>0</v>
      </c>
      <c r="D882" s="7" t="s">
        <v>290</v>
      </c>
      <c r="E882" s="8" t="s">
        <v>291</v>
      </c>
      <c r="F882" s="45">
        <v>49700</v>
      </c>
      <c r="G882" s="45">
        <v>-49699</v>
      </c>
      <c r="H882" s="53">
        <v>1</v>
      </c>
    </row>
    <row r="883" spans="1:8" ht="23.25" customHeight="1" x14ac:dyDescent="0.55000000000000004">
      <c r="A883" s="47">
        <v>45</v>
      </c>
      <c r="B883" s="46">
        <v>100000256580</v>
      </c>
      <c r="C883" s="7">
        <v>0</v>
      </c>
      <c r="D883" s="7" t="s">
        <v>290</v>
      </c>
      <c r="E883" s="8" t="s">
        <v>291</v>
      </c>
      <c r="F883" s="45">
        <v>49700</v>
      </c>
      <c r="G883" s="45">
        <v>-49699</v>
      </c>
      <c r="H883" s="53">
        <v>1</v>
      </c>
    </row>
    <row r="884" spans="1:8" ht="23.25" customHeight="1" x14ac:dyDescent="0.55000000000000004">
      <c r="A884" s="47">
        <v>46</v>
      </c>
      <c r="B884" s="46">
        <v>100000256581</v>
      </c>
      <c r="C884" s="7">
        <v>0</v>
      </c>
      <c r="D884" s="7" t="s">
        <v>290</v>
      </c>
      <c r="E884" s="8" t="s">
        <v>291</v>
      </c>
      <c r="F884" s="45">
        <v>49700</v>
      </c>
      <c r="G884" s="45">
        <v>-49699</v>
      </c>
      <c r="H884" s="53">
        <v>1</v>
      </c>
    </row>
    <row r="885" spans="1:8" ht="23.25" customHeight="1" x14ac:dyDescent="0.55000000000000004">
      <c r="A885" s="47">
        <v>47</v>
      </c>
      <c r="B885" s="46">
        <v>100000256582</v>
      </c>
      <c r="C885" s="7">
        <v>0</v>
      </c>
      <c r="D885" s="7" t="s">
        <v>290</v>
      </c>
      <c r="E885" s="8" t="s">
        <v>291</v>
      </c>
      <c r="F885" s="45">
        <v>49700</v>
      </c>
      <c r="G885" s="45">
        <v>-49699</v>
      </c>
      <c r="H885" s="53">
        <v>1</v>
      </c>
    </row>
    <row r="886" spans="1:8" ht="23.25" customHeight="1" x14ac:dyDescent="0.55000000000000004">
      <c r="A886" s="47">
        <v>48</v>
      </c>
      <c r="B886" s="46">
        <v>100000256583</v>
      </c>
      <c r="C886" s="7">
        <v>0</v>
      </c>
      <c r="D886" s="7" t="s">
        <v>290</v>
      </c>
      <c r="E886" s="8" t="s">
        <v>291</v>
      </c>
      <c r="F886" s="45">
        <v>49700</v>
      </c>
      <c r="G886" s="45">
        <v>-49699</v>
      </c>
      <c r="H886" s="53">
        <v>1</v>
      </c>
    </row>
    <row r="887" spans="1:8" ht="23.25" customHeight="1" x14ac:dyDescent="0.55000000000000004">
      <c r="A887" s="47">
        <v>49</v>
      </c>
      <c r="B887" s="46">
        <v>100000256584</v>
      </c>
      <c r="C887" s="7">
        <v>0</v>
      </c>
      <c r="D887" s="7" t="s">
        <v>290</v>
      </c>
      <c r="E887" s="8" t="s">
        <v>291</v>
      </c>
      <c r="F887" s="45">
        <v>49700</v>
      </c>
      <c r="G887" s="45">
        <v>-49699</v>
      </c>
      <c r="H887" s="53">
        <v>1</v>
      </c>
    </row>
    <row r="888" spans="1:8" ht="23.25" customHeight="1" x14ac:dyDescent="0.55000000000000004">
      <c r="A888" s="47">
        <v>50</v>
      </c>
      <c r="B888" s="46">
        <v>100000256585</v>
      </c>
      <c r="C888" s="7">
        <v>0</v>
      </c>
      <c r="D888" s="7" t="s">
        <v>290</v>
      </c>
      <c r="E888" s="8" t="s">
        <v>291</v>
      </c>
      <c r="F888" s="45">
        <v>49700</v>
      </c>
      <c r="G888" s="45">
        <v>-49699</v>
      </c>
      <c r="H888" s="53">
        <v>1</v>
      </c>
    </row>
    <row r="889" spans="1:8" ht="23.25" customHeight="1" x14ac:dyDescent="0.55000000000000004">
      <c r="A889" s="47">
        <v>51</v>
      </c>
      <c r="B889" s="46">
        <v>100000256586</v>
      </c>
      <c r="C889" s="7">
        <v>0</v>
      </c>
      <c r="D889" s="7" t="s">
        <v>290</v>
      </c>
      <c r="E889" s="8" t="s">
        <v>291</v>
      </c>
      <c r="F889" s="45">
        <v>49700</v>
      </c>
      <c r="G889" s="45">
        <v>-49699</v>
      </c>
      <c r="H889" s="53">
        <v>1</v>
      </c>
    </row>
    <row r="890" spans="1:8" ht="23.25" customHeight="1" x14ac:dyDescent="0.55000000000000004">
      <c r="A890" s="47">
        <v>52</v>
      </c>
      <c r="B890" s="46">
        <v>100000256587</v>
      </c>
      <c r="C890" s="7">
        <v>0</v>
      </c>
      <c r="D890" s="7" t="s">
        <v>290</v>
      </c>
      <c r="E890" s="8" t="s">
        <v>291</v>
      </c>
      <c r="F890" s="45">
        <v>49700</v>
      </c>
      <c r="G890" s="45">
        <v>-49699</v>
      </c>
      <c r="H890" s="53">
        <v>1</v>
      </c>
    </row>
    <row r="891" spans="1:8" ht="23.25" customHeight="1" x14ac:dyDescent="0.55000000000000004">
      <c r="A891" s="47">
        <v>53</v>
      </c>
      <c r="B891" s="46">
        <v>100000256588</v>
      </c>
      <c r="C891" s="7">
        <v>0</v>
      </c>
      <c r="D891" s="7" t="s">
        <v>290</v>
      </c>
      <c r="E891" s="8" t="s">
        <v>291</v>
      </c>
      <c r="F891" s="45">
        <v>49700</v>
      </c>
      <c r="G891" s="45">
        <v>-49699</v>
      </c>
      <c r="H891" s="53">
        <v>1</v>
      </c>
    </row>
    <row r="892" spans="1:8" ht="23.25" customHeight="1" x14ac:dyDescent="0.55000000000000004">
      <c r="A892" s="47">
        <v>54</v>
      </c>
      <c r="B892" s="46">
        <v>100000313470</v>
      </c>
      <c r="C892" s="7">
        <v>0</v>
      </c>
      <c r="D892" s="7" t="s">
        <v>83</v>
      </c>
      <c r="E892" s="8" t="s">
        <v>292</v>
      </c>
      <c r="F892" s="45">
        <v>21800</v>
      </c>
      <c r="G892" s="45">
        <v>-21799</v>
      </c>
      <c r="H892" s="53">
        <v>1</v>
      </c>
    </row>
    <row r="893" spans="1:8" ht="23.25" customHeight="1" x14ac:dyDescent="0.55000000000000004">
      <c r="A893" s="47">
        <v>55</v>
      </c>
      <c r="B893" s="46">
        <v>100000313471</v>
      </c>
      <c r="C893" s="7">
        <v>0</v>
      </c>
      <c r="D893" s="7" t="s">
        <v>83</v>
      </c>
      <c r="E893" s="8" t="s">
        <v>292</v>
      </c>
      <c r="F893" s="45">
        <v>21800</v>
      </c>
      <c r="G893" s="45">
        <v>-21799</v>
      </c>
      <c r="H893" s="53">
        <v>1</v>
      </c>
    </row>
    <row r="894" spans="1:8" ht="23.25" customHeight="1" x14ac:dyDescent="0.55000000000000004">
      <c r="A894" s="47">
        <v>56</v>
      </c>
      <c r="B894" s="46">
        <v>100000313472</v>
      </c>
      <c r="C894" s="7">
        <v>0</v>
      </c>
      <c r="D894" s="7" t="s">
        <v>83</v>
      </c>
      <c r="E894" s="8" t="s">
        <v>292</v>
      </c>
      <c r="F894" s="45">
        <v>21800</v>
      </c>
      <c r="G894" s="45">
        <v>-21799</v>
      </c>
      <c r="H894" s="53">
        <v>1</v>
      </c>
    </row>
    <row r="895" spans="1:8" ht="23.25" customHeight="1" x14ac:dyDescent="0.55000000000000004">
      <c r="A895" s="47">
        <v>57</v>
      </c>
      <c r="B895" s="46">
        <v>100000313473</v>
      </c>
      <c r="C895" s="7">
        <v>0</v>
      </c>
      <c r="D895" s="7" t="s">
        <v>83</v>
      </c>
      <c r="E895" s="8" t="s">
        <v>292</v>
      </c>
      <c r="F895" s="45">
        <v>21800</v>
      </c>
      <c r="G895" s="45">
        <v>-21799</v>
      </c>
      <c r="H895" s="53">
        <v>1</v>
      </c>
    </row>
    <row r="896" spans="1:8" ht="23.25" customHeight="1" x14ac:dyDescent="0.55000000000000004">
      <c r="A896" s="47">
        <v>58</v>
      </c>
      <c r="B896" s="46">
        <v>100000313474</v>
      </c>
      <c r="C896" s="7">
        <v>0</v>
      </c>
      <c r="D896" s="7" t="s">
        <v>83</v>
      </c>
      <c r="E896" s="8" t="s">
        <v>292</v>
      </c>
      <c r="F896" s="45">
        <v>21800</v>
      </c>
      <c r="G896" s="45">
        <v>-21799</v>
      </c>
      <c r="H896" s="53">
        <v>1</v>
      </c>
    </row>
    <row r="897" spans="1:8" ht="23.25" customHeight="1" x14ac:dyDescent="0.55000000000000004">
      <c r="A897" s="47">
        <v>59</v>
      </c>
      <c r="B897" s="46">
        <v>100000313475</v>
      </c>
      <c r="C897" s="7">
        <v>0</v>
      </c>
      <c r="D897" s="7" t="s">
        <v>83</v>
      </c>
      <c r="E897" s="8" t="s">
        <v>292</v>
      </c>
      <c r="F897" s="45">
        <v>21800</v>
      </c>
      <c r="G897" s="45">
        <v>-21799</v>
      </c>
      <c r="H897" s="53">
        <v>1</v>
      </c>
    </row>
    <row r="898" spans="1:8" ht="23.25" customHeight="1" x14ac:dyDescent="0.55000000000000004">
      <c r="A898" s="47">
        <v>60</v>
      </c>
      <c r="B898" s="46">
        <v>100000313476</v>
      </c>
      <c r="C898" s="7">
        <v>0</v>
      </c>
      <c r="D898" s="7" t="s">
        <v>83</v>
      </c>
      <c r="E898" s="8" t="s">
        <v>292</v>
      </c>
      <c r="F898" s="45">
        <v>21800</v>
      </c>
      <c r="G898" s="45">
        <v>-21799</v>
      </c>
      <c r="H898" s="53">
        <v>1</v>
      </c>
    </row>
    <row r="899" spans="1:8" ht="23.25" customHeight="1" x14ac:dyDescent="0.55000000000000004">
      <c r="A899" s="47">
        <v>61</v>
      </c>
      <c r="B899" s="46">
        <v>100000313477</v>
      </c>
      <c r="C899" s="7">
        <v>0</v>
      </c>
      <c r="D899" s="7" t="s">
        <v>83</v>
      </c>
      <c r="E899" s="8" t="s">
        <v>292</v>
      </c>
      <c r="F899" s="45">
        <v>21800</v>
      </c>
      <c r="G899" s="45">
        <v>-21799</v>
      </c>
      <c r="H899" s="53">
        <v>1</v>
      </c>
    </row>
    <row r="900" spans="1:8" ht="23.25" customHeight="1" x14ac:dyDescent="0.55000000000000004">
      <c r="A900" s="47">
        <v>62</v>
      </c>
      <c r="B900" s="46">
        <v>100000313478</v>
      </c>
      <c r="C900" s="7">
        <v>0</v>
      </c>
      <c r="D900" s="7" t="s">
        <v>83</v>
      </c>
      <c r="E900" s="8" t="s">
        <v>292</v>
      </c>
      <c r="F900" s="45">
        <v>21800</v>
      </c>
      <c r="G900" s="45">
        <v>-21799</v>
      </c>
      <c r="H900" s="53">
        <v>1</v>
      </c>
    </row>
    <row r="901" spans="1:8" ht="23.25" customHeight="1" x14ac:dyDescent="0.55000000000000004">
      <c r="A901" s="47">
        <v>63</v>
      </c>
      <c r="B901" s="46">
        <v>100000313479</v>
      </c>
      <c r="C901" s="7">
        <v>0</v>
      </c>
      <c r="D901" s="7" t="s">
        <v>83</v>
      </c>
      <c r="E901" s="8" t="s">
        <v>292</v>
      </c>
      <c r="F901" s="45">
        <v>21800</v>
      </c>
      <c r="G901" s="45">
        <v>-21799</v>
      </c>
      <c r="H901" s="53">
        <v>1</v>
      </c>
    </row>
    <row r="902" spans="1:8" ht="23.25" customHeight="1" x14ac:dyDescent="0.55000000000000004">
      <c r="A902" s="47">
        <v>64</v>
      </c>
      <c r="B902" s="46">
        <v>100000313493</v>
      </c>
      <c r="C902" s="7">
        <v>0</v>
      </c>
      <c r="D902" s="7" t="s">
        <v>83</v>
      </c>
      <c r="E902" s="8" t="s">
        <v>293</v>
      </c>
      <c r="F902" s="45">
        <v>20800</v>
      </c>
      <c r="G902" s="45">
        <v>-20799</v>
      </c>
      <c r="H902" s="53">
        <v>1</v>
      </c>
    </row>
    <row r="903" spans="1:8" ht="23.25" customHeight="1" x14ac:dyDescent="0.55000000000000004">
      <c r="A903" s="47">
        <v>65</v>
      </c>
      <c r="B903" s="46">
        <v>100000313494</v>
      </c>
      <c r="C903" s="7">
        <v>0</v>
      </c>
      <c r="D903" s="7" t="s">
        <v>83</v>
      </c>
      <c r="E903" s="8" t="s">
        <v>294</v>
      </c>
      <c r="F903" s="45">
        <v>7700</v>
      </c>
      <c r="G903" s="45">
        <v>-7699</v>
      </c>
      <c r="H903" s="53">
        <v>1</v>
      </c>
    </row>
    <row r="904" spans="1:8" ht="23.25" customHeight="1" x14ac:dyDescent="0.55000000000000004">
      <c r="A904" s="47">
        <v>66</v>
      </c>
      <c r="B904" s="46">
        <v>100000313495</v>
      </c>
      <c r="C904" s="7">
        <v>0</v>
      </c>
      <c r="D904" s="7" t="s">
        <v>83</v>
      </c>
      <c r="E904" s="8" t="s">
        <v>294</v>
      </c>
      <c r="F904" s="45">
        <v>7700</v>
      </c>
      <c r="G904" s="45">
        <v>-7699</v>
      </c>
      <c r="H904" s="53">
        <v>1</v>
      </c>
    </row>
    <row r="905" spans="1:8" ht="23.25" customHeight="1" x14ac:dyDescent="0.55000000000000004">
      <c r="A905" s="47">
        <v>67</v>
      </c>
      <c r="B905" s="46">
        <v>100000313496</v>
      </c>
      <c r="C905" s="7">
        <v>0</v>
      </c>
      <c r="D905" s="7" t="s">
        <v>83</v>
      </c>
      <c r="E905" s="8" t="s">
        <v>294</v>
      </c>
      <c r="F905" s="45">
        <v>7700</v>
      </c>
      <c r="G905" s="45">
        <v>-7699</v>
      </c>
      <c r="H905" s="53">
        <v>1</v>
      </c>
    </row>
    <row r="906" spans="1:8" ht="23.25" customHeight="1" x14ac:dyDescent="0.55000000000000004">
      <c r="A906" s="47">
        <v>68</v>
      </c>
      <c r="B906" s="46">
        <v>100000313497</v>
      </c>
      <c r="C906" s="7">
        <v>0</v>
      </c>
      <c r="D906" s="7" t="s">
        <v>83</v>
      </c>
      <c r="E906" s="8" t="s">
        <v>294</v>
      </c>
      <c r="F906" s="45">
        <v>7700</v>
      </c>
      <c r="G906" s="45">
        <v>-7699</v>
      </c>
      <c r="H906" s="53">
        <v>1</v>
      </c>
    </row>
    <row r="907" spans="1:8" ht="23.25" customHeight="1" x14ac:dyDescent="0.55000000000000004">
      <c r="A907" s="47">
        <v>69</v>
      </c>
      <c r="B907" s="46">
        <v>100000313498</v>
      </c>
      <c r="C907" s="7">
        <v>0</v>
      </c>
      <c r="D907" s="7" t="s">
        <v>83</v>
      </c>
      <c r="E907" s="8" t="s">
        <v>294</v>
      </c>
      <c r="F907" s="45">
        <v>7700</v>
      </c>
      <c r="G907" s="45">
        <v>-7699</v>
      </c>
      <c r="H907" s="53">
        <v>1</v>
      </c>
    </row>
    <row r="908" spans="1:8" ht="23.25" customHeight="1" x14ac:dyDescent="0.55000000000000004">
      <c r="A908" s="47">
        <v>70</v>
      </c>
      <c r="B908" s="46">
        <v>100000313499</v>
      </c>
      <c r="C908" s="7">
        <v>0</v>
      </c>
      <c r="D908" s="7" t="s">
        <v>83</v>
      </c>
      <c r="E908" s="8" t="s">
        <v>295</v>
      </c>
      <c r="F908" s="45">
        <v>19700</v>
      </c>
      <c r="G908" s="45">
        <v>-19699</v>
      </c>
      <c r="H908" s="53">
        <v>1</v>
      </c>
    </row>
    <row r="909" spans="1:8" ht="23.25" customHeight="1" x14ac:dyDescent="0.55000000000000004">
      <c r="A909" s="47">
        <v>71</v>
      </c>
      <c r="B909" s="46">
        <v>100000313558</v>
      </c>
      <c r="C909" s="7">
        <v>0</v>
      </c>
      <c r="D909" s="7" t="s">
        <v>83</v>
      </c>
      <c r="E909" s="8" t="s">
        <v>296</v>
      </c>
      <c r="F909" s="45">
        <v>10800</v>
      </c>
      <c r="G909" s="45">
        <v>-10799</v>
      </c>
      <c r="H909" s="53">
        <v>1</v>
      </c>
    </row>
    <row r="910" spans="1:8" ht="23.25" customHeight="1" x14ac:dyDescent="0.55000000000000004">
      <c r="A910" s="47">
        <v>72</v>
      </c>
      <c r="B910" s="46">
        <v>100000313559</v>
      </c>
      <c r="C910" s="7">
        <v>0</v>
      </c>
      <c r="D910" s="7" t="s">
        <v>83</v>
      </c>
      <c r="E910" s="8" t="s">
        <v>296</v>
      </c>
      <c r="F910" s="45">
        <v>10800</v>
      </c>
      <c r="G910" s="45">
        <v>-10799</v>
      </c>
      <c r="H910" s="53">
        <v>1</v>
      </c>
    </row>
    <row r="911" spans="1:8" ht="23.25" customHeight="1" x14ac:dyDescent="0.55000000000000004">
      <c r="A911" s="47">
        <v>73</v>
      </c>
      <c r="B911" s="46">
        <v>100000313560</v>
      </c>
      <c r="C911" s="7">
        <v>0</v>
      </c>
      <c r="D911" s="7" t="s">
        <v>83</v>
      </c>
      <c r="E911" s="8" t="s">
        <v>296</v>
      </c>
      <c r="F911" s="45">
        <v>10800</v>
      </c>
      <c r="G911" s="45">
        <v>-10799</v>
      </c>
      <c r="H911" s="53">
        <v>1</v>
      </c>
    </row>
    <row r="912" spans="1:8" ht="23.25" customHeight="1" x14ac:dyDescent="0.55000000000000004">
      <c r="A912" s="47">
        <v>74</v>
      </c>
      <c r="B912" s="46">
        <v>100000313561</v>
      </c>
      <c r="C912" s="7">
        <v>0</v>
      </c>
      <c r="D912" s="7" t="s">
        <v>83</v>
      </c>
      <c r="E912" s="8" t="s">
        <v>296</v>
      </c>
      <c r="F912" s="45">
        <v>10800</v>
      </c>
      <c r="G912" s="45">
        <v>-10799</v>
      </c>
      <c r="H912" s="53">
        <v>1</v>
      </c>
    </row>
    <row r="913" spans="1:9" ht="23.25" customHeight="1" x14ac:dyDescent="0.55000000000000004">
      <c r="A913" s="47">
        <v>75</v>
      </c>
      <c r="B913" s="46">
        <v>100000313562</v>
      </c>
      <c r="C913" s="7">
        <v>0</v>
      </c>
      <c r="D913" s="7" t="s">
        <v>83</v>
      </c>
      <c r="E913" s="8" t="s">
        <v>296</v>
      </c>
      <c r="F913" s="45">
        <v>10800</v>
      </c>
      <c r="G913" s="45">
        <v>-10799</v>
      </c>
      <c r="H913" s="53">
        <v>1</v>
      </c>
    </row>
    <row r="914" spans="1:9" ht="23.25" customHeight="1" x14ac:dyDescent="0.55000000000000004">
      <c r="A914" s="47">
        <v>76</v>
      </c>
      <c r="B914" s="46">
        <v>100000313563</v>
      </c>
      <c r="C914" s="7">
        <v>0</v>
      </c>
      <c r="D914" s="7" t="s">
        <v>83</v>
      </c>
      <c r="E914" s="8" t="s">
        <v>296</v>
      </c>
      <c r="F914" s="45">
        <v>10800</v>
      </c>
      <c r="G914" s="45">
        <v>-10799</v>
      </c>
      <c r="H914" s="53">
        <v>1</v>
      </c>
    </row>
    <row r="915" spans="1:9" ht="23.25" customHeight="1" x14ac:dyDescent="0.55000000000000004">
      <c r="A915" s="47">
        <v>77</v>
      </c>
      <c r="B915" s="46">
        <v>100000313564</v>
      </c>
      <c r="C915" s="7">
        <v>0</v>
      </c>
      <c r="D915" s="7" t="s">
        <v>83</v>
      </c>
      <c r="E915" s="8" t="s">
        <v>296</v>
      </c>
      <c r="F915" s="45">
        <v>10800</v>
      </c>
      <c r="G915" s="45">
        <v>-10799</v>
      </c>
      <c r="H915" s="53">
        <v>1</v>
      </c>
    </row>
    <row r="916" spans="1:9" ht="23.25" customHeight="1" x14ac:dyDescent="0.55000000000000004">
      <c r="A916" s="47">
        <v>78</v>
      </c>
      <c r="B916" s="46">
        <v>100000313565</v>
      </c>
      <c r="C916" s="7">
        <v>0</v>
      </c>
      <c r="D916" s="7" t="s">
        <v>83</v>
      </c>
      <c r="E916" s="8" t="s">
        <v>296</v>
      </c>
      <c r="F916" s="45">
        <v>10800</v>
      </c>
      <c r="G916" s="45">
        <v>-10799</v>
      </c>
      <c r="H916" s="53">
        <v>1</v>
      </c>
    </row>
    <row r="917" spans="1:9" ht="23.25" customHeight="1" x14ac:dyDescent="0.55000000000000004">
      <c r="A917" s="47">
        <v>79</v>
      </c>
      <c r="B917" s="46">
        <v>100000313566</v>
      </c>
      <c r="C917" s="7">
        <v>0</v>
      </c>
      <c r="D917" s="7" t="s">
        <v>83</v>
      </c>
      <c r="E917" s="8" t="s">
        <v>296</v>
      </c>
      <c r="F917" s="45">
        <v>10800</v>
      </c>
      <c r="G917" s="45">
        <v>-10799</v>
      </c>
      <c r="H917" s="53">
        <v>1</v>
      </c>
    </row>
    <row r="918" spans="1:9" ht="23.25" customHeight="1" x14ac:dyDescent="0.55000000000000004">
      <c r="A918" s="47">
        <v>80</v>
      </c>
      <c r="B918" s="46">
        <v>100000313567</v>
      </c>
      <c r="C918" s="7">
        <v>0</v>
      </c>
      <c r="D918" s="7" t="s">
        <v>83</v>
      </c>
      <c r="E918" s="8" t="s">
        <v>296</v>
      </c>
      <c r="F918" s="45">
        <v>10800</v>
      </c>
      <c r="G918" s="45">
        <v>-10799</v>
      </c>
      <c r="H918" s="53">
        <v>1</v>
      </c>
    </row>
    <row r="919" spans="1:9" ht="23.25" customHeight="1" x14ac:dyDescent="0.55000000000000004">
      <c r="A919" s="47">
        <v>81</v>
      </c>
      <c r="B919" s="46">
        <v>100000313569</v>
      </c>
      <c r="C919" s="7">
        <v>0</v>
      </c>
      <c r="D919" s="7" t="s">
        <v>83</v>
      </c>
      <c r="E919" s="8" t="s">
        <v>297</v>
      </c>
      <c r="F919" s="45">
        <v>38800</v>
      </c>
      <c r="G919" s="45">
        <v>-38799</v>
      </c>
      <c r="H919" s="53">
        <v>1</v>
      </c>
    </row>
    <row r="920" spans="1:9" ht="23.25" customHeight="1" x14ac:dyDescent="0.55000000000000004">
      <c r="A920" s="47">
        <v>82</v>
      </c>
      <c r="B920" s="46">
        <v>100000313570</v>
      </c>
      <c r="C920" s="7">
        <v>0</v>
      </c>
      <c r="D920" s="7" t="s">
        <v>83</v>
      </c>
      <c r="E920" s="8" t="s">
        <v>298</v>
      </c>
      <c r="F920" s="45">
        <v>10200</v>
      </c>
      <c r="G920" s="45">
        <v>-10199</v>
      </c>
      <c r="H920" s="53">
        <v>1</v>
      </c>
    </row>
    <row r="921" spans="1:9" ht="23.25" customHeight="1" x14ac:dyDescent="0.55000000000000004">
      <c r="A921" s="415" t="s">
        <v>28</v>
      </c>
      <c r="B921" s="415"/>
      <c r="C921" s="415"/>
      <c r="D921" s="415"/>
      <c r="E921" s="415"/>
      <c r="F921" s="44">
        <f>SUM(F839:F920)</f>
        <v>3278734.62</v>
      </c>
      <c r="G921" s="44">
        <f>SUM(G839:G920)</f>
        <v>-3278652.62</v>
      </c>
      <c r="H921" s="52">
        <f>SUM(H839:H920)</f>
        <v>82</v>
      </c>
    </row>
    <row r="922" spans="1:9" ht="23.25" customHeight="1" x14ac:dyDescent="0.55000000000000004">
      <c r="A922" s="419" t="s">
        <v>26</v>
      </c>
      <c r="B922" s="419"/>
      <c r="C922" s="419"/>
      <c r="D922" s="419"/>
      <c r="E922" s="419"/>
      <c r="F922" s="43">
        <f>F835+F921</f>
        <v>7992349.6200000001</v>
      </c>
      <c r="G922" s="43">
        <f>G835+G921</f>
        <v>-5215575.67</v>
      </c>
      <c r="H922" s="43">
        <f>H835+H921</f>
        <v>2776773.9500000007</v>
      </c>
      <c r="I922" s="128" t="s">
        <v>1486</v>
      </c>
    </row>
    <row r="923" spans="1:9" ht="23.25" customHeight="1" x14ac:dyDescent="0.55000000000000004">
      <c r="F923" s="39">
        <v>7992349.6200000001</v>
      </c>
      <c r="G923" s="39">
        <v>-5215575.67</v>
      </c>
      <c r="H923" s="39">
        <v>2776773.95</v>
      </c>
    </row>
    <row r="924" spans="1:9" ht="23.25" customHeight="1" x14ac:dyDescent="0.55000000000000004">
      <c r="A924" s="50" t="s">
        <v>1052</v>
      </c>
      <c r="F924" s="39"/>
      <c r="G924" s="39"/>
      <c r="H924" s="39"/>
    </row>
    <row r="925" spans="1:9" ht="23.25" customHeight="1" x14ac:dyDescent="0.55000000000000004">
      <c r="A925" s="49" t="s">
        <v>1</v>
      </c>
      <c r="B925" s="48" t="s">
        <v>2</v>
      </c>
      <c r="C925" s="48" t="s">
        <v>3</v>
      </c>
      <c r="D925" s="48" t="s">
        <v>4</v>
      </c>
      <c r="E925" s="48" t="s">
        <v>5</v>
      </c>
      <c r="F925" s="48" t="s">
        <v>6</v>
      </c>
      <c r="G925" s="48" t="s">
        <v>7</v>
      </c>
      <c r="H925" s="48" t="s">
        <v>8</v>
      </c>
    </row>
    <row r="926" spans="1:9" ht="23.25" customHeight="1" x14ac:dyDescent="0.55000000000000004">
      <c r="A926" s="47">
        <v>1</v>
      </c>
      <c r="B926" s="46">
        <v>100000112781</v>
      </c>
      <c r="C926" s="7">
        <v>0</v>
      </c>
      <c r="D926" s="7" t="s">
        <v>37</v>
      </c>
      <c r="E926" s="8" t="s">
        <v>304</v>
      </c>
      <c r="F926" s="45">
        <v>12200</v>
      </c>
      <c r="G926" s="45">
        <v>-12199</v>
      </c>
      <c r="H926" s="51">
        <v>1</v>
      </c>
    </row>
    <row r="927" spans="1:9" ht="23.25" customHeight="1" x14ac:dyDescent="0.55000000000000004">
      <c r="A927" s="47">
        <v>2</v>
      </c>
      <c r="B927" s="46">
        <v>100000112782</v>
      </c>
      <c r="C927" s="7">
        <v>0</v>
      </c>
      <c r="D927" s="7" t="s">
        <v>37</v>
      </c>
      <c r="E927" s="8" t="s">
        <v>305</v>
      </c>
      <c r="F927" s="45">
        <v>6900</v>
      </c>
      <c r="G927" s="45">
        <v>-6899</v>
      </c>
      <c r="H927" s="51">
        <v>1</v>
      </c>
    </row>
    <row r="928" spans="1:9" ht="23.25" customHeight="1" x14ac:dyDescent="0.55000000000000004">
      <c r="A928" s="419" t="s">
        <v>1733</v>
      </c>
      <c r="B928" s="419"/>
      <c r="C928" s="419"/>
      <c r="D928" s="419"/>
      <c r="E928" s="419"/>
      <c r="F928" s="43">
        <f>SUM(F926:F927)</f>
        <v>19100</v>
      </c>
      <c r="G928" s="43">
        <f>SUM(G926:G927)</f>
        <v>-19098</v>
      </c>
      <c r="H928" s="43">
        <f>SUM(H926:H927)</f>
        <v>2</v>
      </c>
      <c r="I928" s="128" t="s">
        <v>1486</v>
      </c>
    </row>
    <row r="930" spans="1:9" ht="23.25" customHeight="1" x14ac:dyDescent="0.55000000000000004">
      <c r="A930" s="50" t="s">
        <v>31</v>
      </c>
    </row>
    <row r="931" spans="1:9" ht="23.25" customHeight="1" x14ac:dyDescent="0.55000000000000004">
      <c r="A931" s="49" t="s">
        <v>1</v>
      </c>
      <c r="B931" s="48" t="s">
        <v>2</v>
      </c>
      <c r="C931" s="48" t="s">
        <v>3</v>
      </c>
      <c r="D931" s="48" t="s">
        <v>4</v>
      </c>
      <c r="E931" s="48" t="s">
        <v>5</v>
      </c>
      <c r="F931" s="48" t="s">
        <v>6</v>
      </c>
      <c r="G931" s="48" t="s">
        <v>7</v>
      </c>
      <c r="H931" s="48" t="s">
        <v>8</v>
      </c>
    </row>
    <row r="932" spans="1:9" ht="23.25" customHeight="1" x14ac:dyDescent="0.55000000000000004">
      <c r="A932" s="47">
        <v>1</v>
      </c>
      <c r="B932" s="46">
        <v>100000311423</v>
      </c>
      <c r="C932" s="7">
        <v>0</v>
      </c>
      <c r="D932" s="7" t="s">
        <v>306</v>
      </c>
      <c r="E932" s="8" t="s">
        <v>308</v>
      </c>
      <c r="F932" s="45">
        <v>300000</v>
      </c>
      <c r="G932" s="45">
        <v>-199232.88</v>
      </c>
      <c r="H932" s="45">
        <v>100767.12</v>
      </c>
    </row>
    <row r="933" spans="1:9" ht="23.25" customHeight="1" x14ac:dyDescent="0.55000000000000004">
      <c r="A933" s="47">
        <v>2</v>
      </c>
      <c r="B933" s="46">
        <v>100000311424</v>
      </c>
      <c r="C933" s="7">
        <v>0</v>
      </c>
      <c r="D933" s="7" t="s">
        <v>306</v>
      </c>
      <c r="E933" s="8" t="s">
        <v>308</v>
      </c>
      <c r="F933" s="45">
        <v>300000</v>
      </c>
      <c r="G933" s="45">
        <v>-199232.88</v>
      </c>
      <c r="H933" s="45">
        <v>100767.12</v>
      </c>
    </row>
    <row r="934" spans="1:9" ht="23.25" customHeight="1" x14ac:dyDescent="0.55000000000000004">
      <c r="A934" s="47">
        <v>3</v>
      </c>
      <c r="B934" s="46">
        <v>100000312732</v>
      </c>
      <c r="C934" s="7">
        <v>0</v>
      </c>
      <c r="D934" s="7" t="s">
        <v>81</v>
      </c>
      <c r="E934" s="8" t="s">
        <v>310</v>
      </c>
      <c r="F934" s="45">
        <v>63000</v>
      </c>
      <c r="G934" s="45">
        <v>-43910.16</v>
      </c>
      <c r="H934" s="45">
        <v>19089.84</v>
      </c>
    </row>
    <row r="935" spans="1:9" ht="23.25" customHeight="1" x14ac:dyDescent="0.55000000000000004">
      <c r="A935" s="47">
        <v>4</v>
      </c>
      <c r="B935" s="46">
        <v>100000317543</v>
      </c>
      <c r="C935" s="7">
        <v>0</v>
      </c>
      <c r="D935" s="7" t="s">
        <v>209</v>
      </c>
      <c r="E935" s="8" t="s">
        <v>311</v>
      </c>
      <c r="F935" s="45">
        <v>1177000</v>
      </c>
      <c r="G935" s="45">
        <v>-725547.97</v>
      </c>
      <c r="H935" s="45">
        <v>451452.03</v>
      </c>
    </row>
    <row r="936" spans="1:9" ht="23.25" customHeight="1" x14ac:dyDescent="0.55000000000000004">
      <c r="A936" s="403" t="s">
        <v>31</v>
      </c>
      <c r="B936" s="404"/>
      <c r="C936" s="404"/>
      <c r="D936" s="404"/>
      <c r="E936" s="405"/>
      <c r="F936" s="43">
        <f>SUM(F932:F935)</f>
        <v>1840000</v>
      </c>
      <c r="G936" s="43">
        <f>SUM(G932:G935)</f>
        <v>-1167923.8900000001</v>
      </c>
      <c r="H936" s="43">
        <f>SUM(H932:H935)</f>
        <v>672076.11</v>
      </c>
      <c r="I936" s="128" t="s">
        <v>1486</v>
      </c>
    </row>
    <row r="938" spans="1:9" ht="23.25" customHeight="1" x14ac:dyDescent="0.55000000000000004">
      <c r="A938" s="50" t="s">
        <v>321</v>
      </c>
      <c r="F938" s="10"/>
      <c r="G938" s="10"/>
      <c r="H938" s="10"/>
    </row>
    <row r="939" spans="1:9" ht="23.25" customHeight="1" x14ac:dyDescent="0.55000000000000004">
      <c r="A939" s="49" t="s">
        <v>1</v>
      </c>
      <c r="B939" s="48" t="s">
        <v>2</v>
      </c>
      <c r="C939" s="48" t="s">
        <v>3</v>
      </c>
      <c r="D939" s="48" t="s">
        <v>4</v>
      </c>
      <c r="E939" s="48" t="s">
        <v>5</v>
      </c>
      <c r="F939" s="48" t="s">
        <v>6</v>
      </c>
      <c r="G939" s="48" t="s">
        <v>7</v>
      </c>
      <c r="H939" s="48" t="s">
        <v>8</v>
      </c>
    </row>
    <row r="940" spans="1:9" ht="23.25" customHeight="1" x14ac:dyDescent="0.55000000000000004">
      <c r="A940" s="47">
        <v>1</v>
      </c>
      <c r="B940" s="46">
        <v>100000198112</v>
      </c>
      <c r="C940" s="7">
        <v>0</v>
      </c>
      <c r="D940" s="7" t="s">
        <v>283</v>
      </c>
      <c r="E940" s="8" t="s">
        <v>312</v>
      </c>
      <c r="F940" s="45">
        <v>7704</v>
      </c>
      <c r="G940" s="45">
        <v>-7703</v>
      </c>
      <c r="H940" s="8">
        <v>1</v>
      </c>
    </row>
    <row r="941" spans="1:9" ht="23.25" customHeight="1" x14ac:dyDescent="0.55000000000000004">
      <c r="A941" s="47">
        <v>2</v>
      </c>
      <c r="B941" s="46">
        <v>100000198113</v>
      </c>
      <c r="C941" s="7">
        <v>0</v>
      </c>
      <c r="D941" s="7" t="s">
        <v>283</v>
      </c>
      <c r="E941" s="8" t="s">
        <v>313</v>
      </c>
      <c r="F941" s="45">
        <v>7704</v>
      </c>
      <c r="G941" s="45">
        <v>-7703</v>
      </c>
      <c r="H941" s="8">
        <v>1</v>
      </c>
    </row>
    <row r="942" spans="1:9" ht="23.25" customHeight="1" x14ac:dyDescent="0.55000000000000004">
      <c r="A942" s="47">
        <v>3</v>
      </c>
      <c r="B942" s="46">
        <v>100000198114</v>
      </c>
      <c r="C942" s="7">
        <v>0</v>
      </c>
      <c r="D942" s="7" t="s">
        <v>283</v>
      </c>
      <c r="E942" s="8" t="s">
        <v>314</v>
      </c>
      <c r="F942" s="45">
        <v>7704</v>
      </c>
      <c r="G942" s="45">
        <v>-7703</v>
      </c>
      <c r="H942" s="8">
        <v>1</v>
      </c>
    </row>
    <row r="943" spans="1:9" ht="23.25" customHeight="1" x14ac:dyDescent="0.55000000000000004">
      <c r="A943" s="47">
        <v>4</v>
      </c>
      <c r="B943" s="46">
        <v>100000198115</v>
      </c>
      <c r="C943" s="7">
        <v>0</v>
      </c>
      <c r="D943" s="7" t="s">
        <v>283</v>
      </c>
      <c r="E943" s="8" t="s">
        <v>315</v>
      </c>
      <c r="F943" s="45">
        <v>7704</v>
      </c>
      <c r="G943" s="45">
        <v>-7703</v>
      </c>
      <c r="H943" s="8">
        <v>1</v>
      </c>
    </row>
    <row r="944" spans="1:9" ht="23.25" customHeight="1" x14ac:dyDescent="0.55000000000000004">
      <c r="A944" s="47">
        <v>5</v>
      </c>
      <c r="B944" s="46">
        <v>100000198116</v>
      </c>
      <c r="C944" s="7">
        <v>0</v>
      </c>
      <c r="D944" s="7" t="s">
        <v>283</v>
      </c>
      <c r="E944" s="8" t="s">
        <v>316</v>
      </c>
      <c r="F944" s="45">
        <v>7704</v>
      </c>
      <c r="G944" s="45">
        <v>-7703</v>
      </c>
      <c r="H944" s="8">
        <v>1</v>
      </c>
    </row>
    <row r="945" spans="1:9" ht="23.25" customHeight="1" x14ac:dyDescent="0.55000000000000004">
      <c r="A945" s="47">
        <v>6</v>
      </c>
      <c r="B945" s="46">
        <v>100000198117</v>
      </c>
      <c r="C945" s="7">
        <v>0</v>
      </c>
      <c r="D945" s="7" t="s">
        <v>283</v>
      </c>
      <c r="E945" s="8" t="s">
        <v>317</v>
      </c>
      <c r="F945" s="45">
        <v>7704</v>
      </c>
      <c r="G945" s="45">
        <v>-7703</v>
      </c>
      <c r="H945" s="8">
        <v>1</v>
      </c>
    </row>
    <row r="946" spans="1:9" ht="23.25" customHeight="1" x14ac:dyDescent="0.55000000000000004">
      <c r="A946" s="47">
        <v>7</v>
      </c>
      <c r="B946" s="46">
        <v>100000198118</v>
      </c>
      <c r="C946" s="7">
        <v>0</v>
      </c>
      <c r="D946" s="7" t="s">
        <v>283</v>
      </c>
      <c r="E946" s="8" t="s">
        <v>318</v>
      </c>
      <c r="F946" s="45">
        <v>7704</v>
      </c>
      <c r="G946" s="45">
        <v>-7703</v>
      </c>
      <c r="H946" s="8">
        <v>1</v>
      </c>
    </row>
    <row r="947" spans="1:9" ht="23.25" customHeight="1" x14ac:dyDescent="0.55000000000000004">
      <c r="A947" s="47">
        <v>8</v>
      </c>
      <c r="B947" s="46">
        <v>100000198119</v>
      </c>
      <c r="C947" s="7">
        <v>0</v>
      </c>
      <c r="D947" s="7" t="s">
        <v>283</v>
      </c>
      <c r="E947" s="8" t="s">
        <v>319</v>
      </c>
      <c r="F947" s="45">
        <v>7704</v>
      </c>
      <c r="G947" s="45">
        <v>-7703</v>
      </c>
      <c r="H947" s="8">
        <v>1</v>
      </c>
    </row>
    <row r="948" spans="1:9" ht="23.25" customHeight="1" x14ac:dyDescent="0.55000000000000004">
      <c r="A948" s="47">
        <v>9</v>
      </c>
      <c r="B948" s="46">
        <v>100000198120</v>
      </c>
      <c r="C948" s="7">
        <v>0</v>
      </c>
      <c r="D948" s="7" t="s">
        <v>283</v>
      </c>
      <c r="E948" s="8" t="s">
        <v>320</v>
      </c>
      <c r="F948" s="45">
        <v>7704</v>
      </c>
      <c r="G948" s="45">
        <v>-7703</v>
      </c>
      <c r="H948" s="8">
        <v>1</v>
      </c>
    </row>
    <row r="949" spans="1:9" ht="23.25" customHeight="1" x14ac:dyDescent="0.55000000000000004">
      <c r="A949" s="419" t="s">
        <v>321</v>
      </c>
      <c r="B949" s="419"/>
      <c r="C949" s="419"/>
      <c r="D949" s="419"/>
      <c r="E949" s="419"/>
      <c r="F949" s="43">
        <f>SUM(F940:F948)</f>
        <v>69336</v>
      </c>
      <c r="G949" s="43">
        <f>SUM(G940:G948)</f>
        <v>-69327</v>
      </c>
      <c r="H949" s="43">
        <f>SUM(H940:H948)</f>
        <v>9</v>
      </c>
      <c r="I949" s="128" t="s">
        <v>1486</v>
      </c>
    </row>
    <row r="951" spans="1:9" ht="23.25" customHeight="1" x14ac:dyDescent="0.55000000000000004">
      <c r="F951" s="62">
        <f>+F16+F22+F275+F307+F341+F378+F754+F922+F928+F936+F949</f>
        <v>191585370.84999999</v>
      </c>
      <c r="G951" s="62">
        <f t="shared" ref="G951:H951" si="0">+G16+G22+G275+G307+G341+G378+G754+G922+G928+G936+G949</f>
        <v>-106262425.01000002</v>
      </c>
      <c r="H951" s="62">
        <f t="shared" si="0"/>
        <v>85322945.840000004</v>
      </c>
    </row>
  </sheetData>
  <mergeCells count="25">
    <mergeCell ref="A8:E8"/>
    <mergeCell ref="A22:E22"/>
    <mergeCell ref="A15:E15"/>
    <mergeCell ref="A16:E16"/>
    <mergeCell ref="A247:E247"/>
    <mergeCell ref="A949:E949"/>
    <mergeCell ref="A754:E754"/>
    <mergeCell ref="A835:E835"/>
    <mergeCell ref="A928:E928"/>
    <mergeCell ref="A936:E936"/>
    <mergeCell ref="A922:E922"/>
    <mergeCell ref="A357:E357"/>
    <mergeCell ref="A306:E306"/>
    <mergeCell ref="A274:E274"/>
    <mergeCell ref="A275:E275"/>
    <mergeCell ref="A294:E294"/>
    <mergeCell ref="A307:E307"/>
    <mergeCell ref="A340:E340"/>
    <mergeCell ref="A341:E341"/>
    <mergeCell ref="A333:E333"/>
    <mergeCell ref="A378:E378"/>
    <mergeCell ref="A604:E604"/>
    <mergeCell ref="A753:E753"/>
    <mergeCell ref="A377:E377"/>
    <mergeCell ref="A921:E921"/>
  </mergeCells>
  <pageMargins left="0.47244094488188981" right="0" top="0.39370078740157483" bottom="0" header="0.31496062992125984" footer="0.31496062992125984"/>
  <pageSetup scale="8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2"/>
  <sheetViews>
    <sheetView topLeftCell="B1" workbookViewId="0">
      <selection activeCell="D4" sqref="D4:G26"/>
    </sheetView>
  </sheetViews>
  <sheetFormatPr defaultColWidth="9.125" defaultRowHeight="23.25" customHeight="1" x14ac:dyDescent="0.55000000000000004"/>
  <cols>
    <col min="1" max="1" width="9.125" style="3" bestFit="1" customWidth="1"/>
    <col min="2" max="2" width="21.375" style="3" customWidth="1"/>
    <col min="3" max="3" width="9.375" style="6" customWidth="1"/>
    <col min="4" max="4" width="10" style="6" customWidth="1"/>
    <col min="5" max="5" width="10.75" style="6" customWidth="1"/>
    <col min="6" max="6" width="18.125" style="3" customWidth="1"/>
    <col min="7" max="7" width="15.25" style="3" customWidth="1"/>
    <col min="8" max="8" width="10.25" style="3" bestFit="1" customWidth="1"/>
    <col min="9" max="9" width="12" style="3" bestFit="1" customWidth="1"/>
    <col min="10" max="13" width="9.125" style="3"/>
    <col min="14" max="15" width="14.375" style="3" bestFit="1" customWidth="1"/>
    <col min="16" max="16384" width="9.125" style="3"/>
  </cols>
  <sheetData>
    <row r="1" spans="1:15" ht="24" customHeight="1" x14ac:dyDescent="0.55000000000000004">
      <c r="A1" s="401" t="s">
        <v>3198</v>
      </c>
      <c r="B1" s="401"/>
      <c r="C1" s="401"/>
      <c r="D1" s="401"/>
      <c r="E1" s="401"/>
      <c r="F1" s="401"/>
      <c r="G1" s="401"/>
    </row>
    <row r="2" spans="1:15" ht="24" customHeight="1" x14ac:dyDescent="0.55000000000000004">
      <c r="A2" s="6"/>
      <c r="G2" s="371" t="s">
        <v>3197</v>
      </c>
    </row>
    <row r="3" spans="1:15" ht="48" customHeight="1" x14ac:dyDescent="0.55000000000000004">
      <c r="A3" s="372" t="s">
        <v>1</v>
      </c>
      <c r="B3" s="372" t="s">
        <v>3172</v>
      </c>
      <c r="C3" s="372" t="s">
        <v>3173</v>
      </c>
      <c r="D3" s="373" t="s">
        <v>3174</v>
      </c>
      <c r="E3" s="373" t="s">
        <v>3175</v>
      </c>
      <c r="F3" s="372" t="s">
        <v>34</v>
      </c>
      <c r="G3" s="372" t="s">
        <v>35</v>
      </c>
    </row>
    <row r="4" spans="1:15" ht="23.25" customHeight="1" x14ac:dyDescent="0.55000000000000004">
      <c r="A4" s="7">
        <v>1</v>
      </c>
      <c r="B4" s="8" t="s">
        <v>3176</v>
      </c>
      <c r="C4" s="378">
        <v>4</v>
      </c>
      <c r="D4" s="377">
        <v>4</v>
      </c>
      <c r="E4" s="377">
        <v>0</v>
      </c>
      <c r="F4" s="376">
        <v>11828540.18</v>
      </c>
      <c r="G4" s="9">
        <v>8727611.1400000006</v>
      </c>
      <c r="H4" s="10"/>
      <c r="I4" s="10"/>
    </row>
    <row r="5" spans="1:15" ht="23.25" customHeight="1" x14ac:dyDescent="0.55000000000000004">
      <c r="A5" s="7">
        <v>2</v>
      </c>
      <c r="B5" s="8" t="s">
        <v>10</v>
      </c>
      <c r="C5" s="378">
        <v>3</v>
      </c>
      <c r="D5" s="377">
        <v>2</v>
      </c>
      <c r="E5" s="378">
        <v>1</v>
      </c>
      <c r="F5" s="376">
        <v>21772140</v>
      </c>
      <c r="G5" s="9">
        <v>18385241.609999999</v>
      </c>
      <c r="H5" s="10"/>
      <c r="I5" s="10"/>
      <c r="N5" s="39"/>
      <c r="O5" s="39"/>
    </row>
    <row r="6" spans="1:15" ht="23.25" customHeight="1" x14ac:dyDescent="0.55000000000000004">
      <c r="A6" s="7">
        <v>3</v>
      </c>
      <c r="B6" s="8" t="s">
        <v>3177</v>
      </c>
      <c r="C6" s="378">
        <v>0</v>
      </c>
      <c r="D6" s="378">
        <v>0</v>
      </c>
      <c r="E6" s="378">
        <v>0</v>
      </c>
      <c r="F6" s="376">
        <v>0</v>
      </c>
      <c r="G6" s="9">
        <v>0</v>
      </c>
      <c r="H6" s="10"/>
      <c r="I6" s="10"/>
      <c r="N6" s="39"/>
      <c r="O6" s="39"/>
    </row>
    <row r="7" spans="1:15" ht="23.25" customHeight="1" x14ac:dyDescent="0.55000000000000004">
      <c r="A7" s="7">
        <v>4</v>
      </c>
      <c r="B7" s="8" t="s">
        <v>3178</v>
      </c>
      <c r="C7" s="378">
        <v>0</v>
      </c>
      <c r="D7" s="377">
        <v>0</v>
      </c>
      <c r="E7" s="378">
        <v>0</v>
      </c>
      <c r="F7" s="376">
        <v>0</v>
      </c>
      <c r="G7" s="9">
        <v>0</v>
      </c>
      <c r="H7" s="10"/>
      <c r="N7" s="39"/>
      <c r="O7" s="39"/>
    </row>
    <row r="8" spans="1:15" ht="23.25" customHeight="1" x14ac:dyDescent="0.55000000000000004">
      <c r="A8" s="7">
        <v>5</v>
      </c>
      <c r="B8" s="8" t="s">
        <v>3179</v>
      </c>
      <c r="C8" s="378">
        <v>0</v>
      </c>
      <c r="D8" s="377">
        <v>0</v>
      </c>
      <c r="E8" s="378">
        <v>0</v>
      </c>
      <c r="F8" s="376">
        <v>0</v>
      </c>
      <c r="G8" s="9">
        <v>0</v>
      </c>
      <c r="I8" s="10"/>
      <c r="N8" s="39"/>
      <c r="O8" s="39"/>
    </row>
    <row r="9" spans="1:15" ht="23.25" customHeight="1" x14ac:dyDescent="0.55000000000000004">
      <c r="A9" s="7">
        <v>6</v>
      </c>
      <c r="B9" s="8" t="s">
        <v>3180</v>
      </c>
      <c r="C9" s="378">
        <v>222</v>
      </c>
      <c r="D9" s="377">
        <v>207</v>
      </c>
      <c r="E9" s="378">
        <v>15</v>
      </c>
      <c r="F9" s="376">
        <v>4181734.68</v>
      </c>
      <c r="G9" s="9">
        <v>2181355.3600000003</v>
      </c>
      <c r="H9" s="10"/>
      <c r="I9" s="10"/>
      <c r="N9" s="39"/>
      <c r="O9" s="39"/>
    </row>
    <row r="10" spans="1:15" ht="23.25" customHeight="1" x14ac:dyDescent="0.55000000000000004">
      <c r="A10" s="7">
        <v>7</v>
      </c>
      <c r="B10" s="8" t="s">
        <v>3181</v>
      </c>
      <c r="C10" s="378">
        <v>23</v>
      </c>
      <c r="D10" s="377">
        <v>14</v>
      </c>
      <c r="E10" s="378">
        <v>9</v>
      </c>
      <c r="F10" s="376">
        <v>11583459.039999999</v>
      </c>
      <c r="G10" s="9">
        <v>1848205.5299999998</v>
      </c>
      <c r="H10" s="10"/>
      <c r="I10" s="10"/>
      <c r="N10" s="39"/>
      <c r="O10" s="39"/>
    </row>
    <row r="11" spans="1:15" ht="23.25" customHeight="1" x14ac:dyDescent="0.55000000000000004">
      <c r="A11" s="7">
        <v>8</v>
      </c>
      <c r="B11" s="8" t="s">
        <v>3182</v>
      </c>
      <c r="C11" s="378">
        <v>7</v>
      </c>
      <c r="D11" s="377">
        <v>5</v>
      </c>
      <c r="E11" s="378">
        <v>2</v>
      </c>
      <c r="F11" s="376">
        <v>1252171.3</v>
      </c>
      <c r="G11" s="9">
        <v>1012622.29</v>
      </c>
      <c r="H11" s="10"/>
      <c r="I11" s="10"/>
      <c r="N11" s="39"/>
      <c r="O11" s="39"/>
    </row>
    <row r="12" spans="1:15" ht="23.25" customHeight="1" x14ac:dyDescent="0.55000000000000004">
      <c r="A12" s="7">
        <v>9</v>
      </c>
      <c r="B12" s="8" t="s">
        <v>3183</v>
      </c>
      <c r="C12" s="378">
        <v>39</v>
      </c>
      <c r="D12" s="377">
        <v>30</v>
      </c>
      <c r="E12" s="378">
        <v>9</v>
      </c>
      <c r="F12" s="376">
        <v>1494718</v>
      </c>
      <c r="G12" s="9">
        <v>726363.37</v>
      </c>
      <c r="H12" s="10"/>
      <c r="N12" s="39"/>
      <c r="O12" s="39"/>
    </row>
    <row r="13" spans="1:15" ht="23.25" customHeight="1" x14ac:dyDescent="0.55000000000000004">
      <c r="A13" s="7">
        <v>10</v>
      </c>
      <c r="B13" s="8" t="s">
        <v>3184</v>
      </c>
      <c r="C13" s="378">
        <v>0</v>
      </c>
      <c r="D13" s="377">
        <v>0</v>
      </c>
      <c r="E13" s="378">
        <v>0</v>
      </c>
      <c r="F13" s="376">
        <v>0</v>
      </c>
      <c r="G13" s="9">
        <v>0</v>
      </c>
      <c r="H13" s="10"/>
      <c r="N13" s="39"/>
      <c r="O13" s="39"/>
    </row>
    <row r="14" spans="1:15" ht="23.25" customHeight="1" x14ac:dyDescent="0.55000000000000004">
      <c r="A14" s="7">
        <v>11</v>
      </c>
      <c r="B14" s="8" t="s">
        <v>3185</v>
      </c>
      <c r="C14" s="378">
        <v>0</v>
      </c>
      <c r="D14" s="377">
        <v>0</v>
      </c>
      <c r="E14" s="378">
        <v>0</v>
      </c>
      <c r="F14" s="376">
        <v>0</v>
      </c>
      <c r="G14" s="9">
        <v>0</v>
      </c>
      <c r="N14" s="39"/>
      <c r="O14" s="39"/>
    </row>
    <row r="15" spans="1:15" ht="23.25" customHeight="1" x14ac:dyDescent="0.55000000000000004">
      <c r="A15" s="7">
        <v>12</v>
      </c>
      <c r="B15" s="8" t="s">
        <v>3186</v>
      </c>
      <c r="C15" s="378">
        <v>0</v>
      </c>
      <c r="D15" s="377">
        <v>0</v>
      </c>
      <c r="E15" s="378">
        <v>0</v>
      </c>
      <c r="F15" s="376">
        <v>0</v>
      </c>
      <c r="G15" s="9">
        <v>0</v>
      </c>
      <c r="N15" s="380"/>
      <c r="O15" s="380"/>
    </row>
    <row r="16" spans="1:15" ht="23.25" customHeight="1" x14ac:dyDescent="0.55000000000000004">
      <c r="A16" s="7">
        <v>13</v>
      </c>
      <c r="B16" s="8" t="s">
        <v>3187</v>
      </c>
      <c r="C16" s="378">
        <v>0</v>
      </c>
      <c r="D16" s="377">
        <v>0</v>
      </c>
      <c r="E16" s="378">
        <v>0</v>
      </c>
      <c r="F16" s="376">
        <v>0</v>
      </c>
      <c r="G16" s="9">
        <v>0</v>
      </c>
      <c r="I16" s="10"/>
    </row>
    <row r="17" spans="1:9" ht="23.25" customHeight="1" x14ac:dyDescent="0.55000000000000004">
      <c r="A17" s="7">
        <v>14</v>
      </c>
      <c r="B17" s="8" t="s">
        <v>3188</v>
      </c>
      <c r="C17" s="378">
        <v>198</v>
      </c>
      <c r="D17" s="377">
        <v>121</v>
      </c>
      <c r="E17" s="378">
        <v>77</v>
      </c>
      <c r="F17" s="376">
        <v>109350058.87</v>
      </c>
      <c r="G17" s="9">
        <v>69092389.999999911</v>
      </c>
      <c r="H17" s="10"/>
      <c r="I17" s="10"/>
    </row>
    <row r="18" spans="1:9" ht="23.25" customHeight="1" x14ac:dyDescent="0.55000000000000004">
      <c r="A18" s="7">
        <v>15</v>
      </c>
      <c r="B18" s="8" t="s">
        <v>27</v>
      </c>
      <c r="C18" s="378">
        <v>145</v>
      </c>
      <c r="D18" s="377">
        <v>94</v>
      </c>
      <c r="E18" s="378">
        <v>51</v>
      </c>
      <c r="F18" s="376">
        <v>17160850.199999999</v>
      </c>
      <c r="G18" s="9">
        <v>11731601.710000001</v>
      </c>
      <c r="H18" s="10"/>
    </row>
    <row r="19" spans="1:9" ht="23.25" customHeight="1" x14ac:dyDescent="0.55000000000000004">
      <c r="A19" s="7">
        <v>16</v>
      </c>
      <c r="B19" s="8" t="s">
        <v>3189</v>
      </c>
      <c r="C19" s="378">
        <v>0</v>
      </c>
      <c r="D19" s="377">
        <v>0</v>
      </c>
      <c r="E19" s="378">
        <v>0</v>
      </c>
      <c r="F19" s="376">
        <v>0</v>
      </c>
      <c r="G19" s="9">
        <v>0</v>
      </c>
    </row>
    <row r="20" spans="1:9" ht="23.25" customHeight="1" x14ac:dyDescent="0.55000000000000004">
      <c r="A20" s="7">
        <v>17</v>
      </c>
      <c r="B20" s="8" t="s">
        <v>3190</v>
      </c>
      <c r="C20" s="378">
        <v>6</v>
      </c>
      <c r="D20" s="377">
        <v>6</v>
      </c>
      <c r="E20" s="378">
        <v>0</v>
      </c>
      <c r="F20" s="376">
        <v>137881</v>
      </c>
      <c r="G20" s="9">
        <v>91355.569999999992</v>
      </c>
    </row>
    <row r="21" spans="1:9" ht="23.25" customHeight="1" x14ac:dyDescent="0.55000000000000004">
      <c r="A21" s="7">
        <v>18</v>
      </c>
      <c r="B21" s="8" t="s">
        <v>3191</v>
      </c>
      <c r="C21" s="378">
        <v>0</v>
      </c>
      <c r="D21" s="377">
        <v>0</v>
      </c>
      <c r="E21" s="378">
        <v>0</v>
      </c>
      <c r="F21" s="376">
        <v>0</v>
      </c>
      <c r="G21" s="9">
        <v>0</v>
      </c>
    </row>
    <row r="22" spans="1:9" ht="23.25" customHeight="1" x14ac:dyDescent="0.55000000000000004">
      <c r="A22" s="7">
        <v>19</v>
      </c>
      <c r="B22" s="8" t="s">
        <v>3192</v>
      </c>
      <c r="C22" s="378">
        <v>0</v>
      </c>
      <c r="D22" s="377">
        <v>0</v>
      </c>
      <c r="E22" s="378">
        <v>0</v>
      </c>
      <c r="F22" s="376">
        <v>0</v>
      </c>
      <c r="G22" s="9">
        <v>0</v>
      </c>
    </row>
    <row r="23" spans="1:9" ht="23.25" customHeight="1" x14ac:dyDescent="0.55000000000000004">
      <c r="A23" s="7">
        <v>20</v>
      </c>
      <c r="B23" s="8" t="s">
        <v>3193</v>
      </c>
      <c r="C23" s="378">
        <v>0</v>
      </c>
      <c r="D23" s="377">
        <v>0</v>
      </c>
      <c r="E23" s="378">
        <v>0</v>
      </c>
      <c r="F23" s="376">
        <v>0</v>
      </c>
      <c r="G23" s="9">
        <v>0</v>
      </c>
    </row>
    <row r="24" spans="1:9" ht="23.25" customHeight="1" x14ac:dyDescent="0.55000000000000004">
      <c r="A24" s="7">
        <v>21</v>
      </c>
      <c r="B24" s="8" t="s">
        <v>32</v>
      </c>
      <c r="C24" s="378">
        <v>8</v>
      </c>
      <c r="D24" s="377">
        <v>8</v>
      </c>
      <c r="E24" s="378">
        <v>0</v>
      </c>
      <c r="F24" s="376">
        <v>3665100</v>
      </c>
      <c r="G24" s="9">
        <v>2131302.7000000002</v>
      </c>
    </row>
    <row r="25" spans="1:9" ht="23.25" customHeight="1" x14ac:dyDescent="0.55000000000000004">
      <c r="A25" s="7">
        <v>22</v>
      </c>
      <c r="B25" s="8" t="s">
        <v>36</v>
      </c>
      <c r="C25" s="378">
        <v>0</v>
      </c>
      <c r="D25" s="377">
        <v>0</v>
      </c>
      <c r="E25" s="378">
        <v>0</v>
      </c>
      <c r="F25" s="376">
        <v>0</v>
      </c>
      <c r="G25" s="9">
        <v>0</v>
      </c>
    </row>
    <row r="26" spans="1:9" ht="23.25" customHeight="1" x14ac:dyDescent="0.55000000000000004">
      <c r="A26" s="7">
        <v>23</v>
      </c>
      <c r="B26" s="8" t="s">
        <v>3194</v>
      </c>
      <c r="C26" s="378">
        <v>0</v>
      </c>
      <c r="D26" s="377">
        <v>0</v>
      </c>
      <c r="E26" s="378">
        <v>0</v>
      </c>
      <c r="F26" s="376">
        <v>0</v>
      </c>
      <c r="G26" s="9">
        <v>0</v>
      </c>
    </row>
    <row r="27" spans="1:9" ht="23.25" customHeight="1" x14ac:dyDescent="0.55000000000000004">
      <c r="A27" s="429" t="s">
        <v>3195</v>
      </c>
      <c r="B27" s="430"/>
      <c r="C27" s="430"/>
      <c r="D27" s="430"/>
      <c r="E27" s="431"/>
      <c r="F27" s="11">
        <f>SUM(F4:F26)</f>
        <v>182426653.26999998</v>
      </c>
      <c r="G27" s="11">
        <f>SUM(G4:G26)</f>
        <v>115928049.2799999</v>
      </c>
    </row>
    <row r="28" spans="1:9" ht="23.25" customHeight="1" x14ac:dyDescent="0.55000000000000004">
      <c r="C28" s="379"/>
      <c r="D28" s="379"/>
      <c r="E28" s="379"/>
      <c r="F28" s="10"/>
      <c r="G28" s="10"/>
    </row>
    <row r="29" spans="1:9" ht="24" x14ac:dyDescent="0.55000000000000004">
      <c r="A29" s="3" t="s">
        <v>3207</v>
      </c>
      <c r="B29" s="3" t="s">
        <v>3208</v>
      </c>
      <c r="C29" s="3"/>
      <c r="D29" s="3"/>
      <c r="E29" s="3"/>
      <c r="G29" s="39"/>
      <c r="H29" s="39"/>
    </row>
    <row r="30" spans="1:9" ht="24" x14ac:dyDescent="0.55000000000000004">
      <c r="B30" s="3" t="s">
        <v>3209</v>
      </c>
      <c r="C30" s="3"/>
      <c r="D30" s="400"/>
      <c r="E30" s="3"/>
      <c r="G30" s="39"/>
      <c r="H30" s="39"/>
    </row>
    <row r="31" spans="1:9" ht="24" x14ac:dyDescent="0.55000000000000004">
      <c r="C31" s="39"/>
      <c r="D31" s="3"/>
      <c r="E31" s="3"/>
      <c r="G31" s="39"/>
      <c r="H31" s="39"/>
    </row>
    <row r="32" spans="1:9" ht="23.25" customHeight="1" x14ac:dyDescent="0.55000000000000004">
      <c r="F32" s="39"/>
      <c r="G32" s="39"/>
    </row>
  </sheetData>
  <mergeCells count="2">
    <mergeCell ref="A1:G1"/>
    <mergeCell ref="A27:E27"/>
  </mergeCells>
  <pageMargins left="0.39370078740157483" right="0" top="0.39370078740157483" bottom="0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752"/>
  <sheetViews>
    <sheetView workbookViewId="0">
      <selection activeCell="I27" sqref="I27"/>
    </sheetView>
  </sheetViews>
  <sheetFormatPr defaultRowHeight="24" x14ac:dyDescent="0.55000000000000004"/>
  <cols>
    <col min="1" max="1" width="6.125" style="3" customWidth="1"/>
    <col min="2" max="2" width="14.75" style="132" customWidth="1"/>
    <col min="3" max="3" width="4.75" style="132" bestFit="1" customWidth="1"/>
    <col min="4" max="4" width="12.625" style="6" customWidth="1"/>
    <col min="5" max="5" width="43.75" style="3" bestFit="1" customWidth="1"/>
    <col min="6" max="6" width="14.25" style="3" bestFit="1" customWidth="1"/>
    <col min="7" max="7" width="15" style="3" bestFit="1" customWidth="1"/>
    <col min="8" max="8" width="15.75" style="3" bestFit="1" customWidth="1"/>
    <col min="9" max="9" width="9" style="112"/>
  </cols>
  <sheetData>
    <row r="1" spans="1:9" x14ac:dyDescent="0.55000000000000004">
      <c r="A1" s="401" t="s">
        <v>2256</v>
      </c>
      <c r="B1" s="401"/>
      <c r="C1" s="401"/>
      <c r="D1" s="401"/>
      <c r="E1" s="401"/>
      <c r="F1" s="401"/>
      <c r="G1" s="401"/>
      <c r="H1" s="401"/>
    </row>
    <row r="2" spans="1:9" x14ac:dyDescent="0.55000000000000004">
      <c r="A2" s="50" t="s">
        <v>0</v>
      </c>
      <c r="B2" s="50"/>
      <c r="C2" s="50"/>
      <c r="D2" s="2"/>
      <c r="E2" s="2"/>
      <c r="F2" s="2"/>
      <c r="G2" s="432" t="s">
        <v>1778</v>
      </c>
      <c r="H2" s="432"/>
    </row>
    <row r="3" spans="1:9" x14ac:dyDescent="0.55000000000000004">
      <c r="A3" s="124" t="s">
        <v>1</v>
      </c>
      <c r="B3" s="125" t="s">
        <v>2</v>
      </c>
      <c r="C3" s="125" t="s">
        <v>3</v>
      </c>
      <c r="D3" s="124" t="s">
        <v>373</v>
      </c>
      <c r="E3" s="124" t="s">
        <v>5</v>
      </c>
      <c r="F3" s="124" t="s">
        <v>1779</v>
      </c>
      <c r="G3" s="124" t="s">
        <v>1780</v>
      </c>
      <c r="H3" s="124" t="s">
        <v>35</v>
      </c>
    </row>
    <row r="4" spans="1:9" x14ac:dyDescent="0.55000000000000004">
      <c r="A4" s="7">
        <v>1</v>
      </c>
      <c r="B4" s="46">
        <v>100000180539</v>
      </c>
      <c r="C4" s="46">
        <v>0</v>
      </c>
      <c r="D4" s="7" t="s">
        <v>1781</v>
      </c>
      <c r="E4" s="8" t="s">
        <v>1782</v>
      </c>
      <c r="F4" s="45">
        <v>1586222.22</v>
      </c>
      <c r="G4" s="45">
        <v>-353581.36</v>
      </c>
      <c r="H4" s="45">
        <v>1232640.8600000001</v>
      </c>
    </row>
    <row r="5" spans="1:9" x14ac:dyDescent="0.55000000000000004">
      <c r="A5" s="7"/>
      <c r="B5" s="46">
        <v>100000180539</v>
      </c>
      <c r="C5" s="46">
        <v>1</v>
      </c>
      <c r="D5" s="7" t="s">
        <v>1781</v>
      </c>
      <c r="E5" s="8" t="s">
        <v>1782</v>
      </c>
      <c r="F5" s="45">
        <v>627111.11</v>
      </c>
      <c r="G5" s="45">
        <v>-627110.11</v>
      </c>
      <c r="H5" s="45">
        <v>1</v>
      </c>
    </row>
    <row r="6" spans="1:9" x14ac:dyDescent="0.55000000000000004">
      <c r="A6" s="7">
        <v>2</v>
      </c>
      <c r="B6" s="46">
        <v>100000180540</v>
      </c>
      <c r="C6" s="46">
        <v>0</v>
      </c>
      <c r="D6" s="7" t="s">
        <v>1781</v>
      </c>
      <c r="E6" s="8" t="s">
        <v>1782</v>
      </c>
      <c r="F6" s="45">
        <v>1586222.22</v>
      </c>
      <c r="G6" s="45">
        <v>-353581.36</v>
      </c>
      <c r="H6" s="45">
        <v>1232640.8600000001</v>
      </c>
    </row>
    <row r="7" spans="1:9" x14ac:dyDescent="0.55000000000000004">
      <c r="A7" s="7"/>
      <c r="B7" s="46">
        <v>100000180540</v>
      </c>
      <c r="C7" s="46">
        <v>1</v>
      </c>
      <c r="D7" s="7" t="s">
        <v>1781</v>
      </c>
      <c r="E7" s="8" t="s">
        <v>1782</v>
      </c>
      <c r="F7" s="45">
        <v>627111.11</v>
      </c>
      <c r="G7" s="45">
        <v>-627110.11</v>
      </c>
      <c r="H7" s="45">
        <v>1</v>
      </c>
    </row>
    <row r="8" spans="1:9" x14ac:dyDescent="0.55000000000000004">
      <c r="A8" s="7">
        <v>3</v>
      </c>
      <c r="B8" s="46">
        <v>100000180541</v>
      </c>
      <c r="C8" s="46">
        <v>0</v>
      </c>
      <c r="D8" s="7" t="s">
        <v>1781</v>
      </c>
      <c r="E8" s="8" t="s">
        <v>1782</v>
      </c>
      <c r="F8" s="45">
        <v>1586222.23</v>
      </c>
      <c r="G8" s="45">
        <v>-353581.37</v>
      </c>
      <c r="H8" s="45">
        <v>1232640.8600000001</v>
      </c>
    </row>
    <row r="9" spans="1:9" x14ac:dyDescent="0.55000000000000004">
      <c r="A9" s="7"/>
      <c r="B9" s="46">
        <v>100000180541</v>
      </c>
      <c r="C9" s="46">
        <v>1</v>
      </c>
      <c r="D9" s="7" t="s">
        <v>1781</v>
      </c>
      <c r="E9" s="8" t="s">
        <v>1782</v>
      </c>
      <c r="F9" s="45">
        <v>627111.11</v>
      </c>
      <c r="G9" s="45">
        <v>-627110.11</v>
      </c>
      <c r="H9" s="45">
        <v>1</v>
      </c>
    </row>
    <row r="10" spans="1:9" x14ac:dyDescent="0.55000000000000004">
      <c r="A10" s="7">
        <v>4</v>
      </c>
      <c r="B10" s="46">
        <v>100000447891</v>
      </c>
      <c r="C10" s="46">
        <v>0</v>
      </c>
      <c r="D10" s="7" t="s">
        <v>1783</v>
      </c>
      <c r="E10" s="8" t="s">
        <v>1784</v>
      </c>
      <c r="F10" s="45">
        <v>5188540.18</v>
      </c>
      <c r="G10" s="45">
        <v>-158854.62</v>
      </c>
      <c r="H10" s="45">
        <v>5029685.5599999996</v>
      </c>
    </row>
    <row r="11" spans="1:9" x14ac:dyDescent="0.55000000000000004">
      <c r="A11" s="433" t="s">
        <v>0</v>
      </c>
      <c r="B11" s="434"/>
      <c r="C11" s="434"/>
      <c r="D11" s="434"/>
      <c r="E11" s="435"/>
      <c r="F11" s="5">
        <f>SUM(F4:F10)</f>
        <v>11828540.18</v>
      </c>
      <c r="G11" s="5">
        <f>SUM(G4:G10)</f>
        <v>-3100929.04</v>
      </c>
      <c r="H11" s="5">
        <f>SUM(H4:H10)</f>
        <v>8727611.1400000006</v>
      </c>
      <c r="I11" s="112" t="s">
        <v>1486</v>
      </c>
    </row>
    <row r="12" spans="1:9" x14ac:dyDescent="0.55000000000000004">
      <c r="A12" s="123"/>
      <c r="B12" s="123"/>
      <c r="C12" s="123"/>
      <c r="D12" s="123"/>
      <c r="E12" s="123"/>
      <c r="F12" s="35"/>
      <c r="G12" s="35"/>
      <c r="H12" s="35"/>
    </row>
    <row r="13" spans="1:9" x14ac:dyDescent="0.55000000000000004">
      <c r="A13" s="50" t="s">
        <v>9</v>
      </c>
      <c r="B13" s="50"/>
      <c r="C13" s="50"/>
      <c r="D13" s="2"/>
      <c r="E13" s="2"/>
      <c r="F13" s="2"/>
      <c r="G13" s="432" t="s">
        <v>1778</v>
      </c>
      <c r="H13" s="432"/>
    </row>
    <row r="14" spans="1:9" x14ac:dyDescent="0.55000000000000004">
      <c r="A14" s="124" t="s">
        <v>1</v>
      </c>
      <c r="B14" s="125" t="s">
        <v>2</v>
      </c>
      <c r="C14" s="125" t="s">
        <v>3</v>
      </c>
      <c r="D14" s="124" t="s">
        <v>373</v>
      </c>
      <c r="E14" s="124" t="s">
        <v>5</v>
      </c>
      <c r="F14" s="124" t="s">
        <v>1779</v>
      </c>
      <c r="G14" s="124" t="s">
        <v>1780</v>
      </c>
      <c r="H14" s="124" t="s">
        <v>35</v>
      </c>
    </row>
    <row r="15" spans="1:9" x14ac:dyDescent="0.55000000000000004">
      <c r="A15" s="7">
        <v>1</v>
      </c>
      <c r="B15" s="46">
        <v>100000264957</v>
      </c>
      <c r="C15" s="46">
        <v>0</v>
      </c>
      <c r="D15" s="7" t="s">
        <v>1113</v>
      </c>
      <c r="E15" s="8" t="s">
        <v>1785</v>
      </c>
      <c r="F15" s="45">
        <v>10490000</v>
      </c>
      <c r="G15" s="45">
        <v>-1026726.72</v>
      </c>
      <c r="H15" s="45">
        <v>9463273.2799999993</v>
      </c>
    </row>
    <row r="16" spans="1:9" x14ac:dyDescent="0.55000000000000004">
      <c r="A16" s="7">
        <v>2</v>
      </c>
      <c r="B16" s="46">
        <v>100000292284</v>
      </c>
      <c r="C16" s="46">
        <v>0</v>
      </c>
      <c r="D16" s="7" t="s">
        <v>1786</v>
      </c>
      <c r="E16" s="8" t="s">
        <v>1787</v>
      </c>
      <c r="F16" s="45">
        <v>9842140</v>
      </c>
      <c r="G16" s="45">
        <v>-920172.67</v>
      </c>
      <c r="H16" s="45">
        <v>8921967.3300000001</v>
      </c>
    </row>
    <row r="17" spans="1:9" x14ac:dyDescent="0.55000000000000004">
      <c r="A17" s="429" t="s">
        <v>9</v>
      </c>
      <c r="B17" s="430"/>
      <c r="C17" s="430"/>
      <c r="D17" s="430"/>
      <c r="E17" s="431"/>
      <c r="F17" s="11">
        <f>SUM(F15:F16)</f>
        <v>20332140</v>
      </c>
      <c r="G17" s="11">
        <f>SUM(G15:G16)</f>
        <v>-1946899.3900000001</v>
      </c>
      <c r="H17" s="11">
        <f>SUM(H15:H16)</f>
        <v>18385240.609999999</v>
      </c>
    </row>
    <row r="19" spans="1:9" x14ac:dyDescent="0.55000000000000004">
      <c r="A19" s="50" t="s">
        <v>1788</v>
      </c>
      <c r="B19" s="131"/>
      <c r="C19" s="131"/>
      <c r="D19" s="3"/>
      <c r="G19" s="432" t="s">
        <v>1778</v>
      </c>
      <c r="H19" s="432"/>
    </row>
    <row r="20" spans="1:9" x14ac:dyDescent="0.55000000000000004">
      <c r="A20" s="124" t="s">
        <v>1</v>
      </c>
      <c r="B20" s="125" t="s">
        <v>2</v>
      </c>
      <c r="C20" s="125" t="s">
        <v>3</v>
      </c>
      <c r="D20" s="124" t="s">
        <v>373</v>
      </c>
      <c r="E20" s="124" t="s">
        <v>5</v>
      </c>
      <c r="F20" s="124" t="s">
        <v>1779</v>
      </c>
      <c r="G20" s="124" t="s">
        <v>1780</v>
      </c>
      <c r="H20" s="124" t="s">
        <v>35</v>
      </c>
    </row>
    <row r="21" spans="1:9" x14ac:dyDescent="0.55000000000000004">
      <c r="A21" s="7">
        <v>1</v>
      </c>
      <c r="B21" s="46">
        <v>100000453175</v>
      </c>
      <c r="C21" s="46">
        <v>0</v>
      </c>
      <c r="D21" s="7" t="s">
        <v>918</v>
      </c>
      <c r="E21" s="8" t="s">
        <v>1789</v>
      </c>
      <c r="F21" s="45">
        <v>1440000</v>
      </c>
      <c r="G21" s="45">
        <v>-1439999</v>
      </c>
      <c r="H21" s="45">
        <v>1</v>
      </c>
    </row>
    <row r="22" spans="1:9" x14ac:dyDescent="0.55000000000000004">
      <c r="A22" s="429" t="s">
        <v>1788</v>
      </c>
      <c r="B22" s="430"/>
      <c r="C22" s="430"/>
      <c r="D22" s="430"/>
      <c r="E22" s="431"/>
      <c r="F22" s="11">
        <f>SUM(F21:F21)</f>
        <v>1440000</v>
      </c>
      <c r="G22" s="11">
        <f>SUM(G21:G21)</f>
        <v>-1439999</v>
      </c>
      <c r="H22" s="11">
        <f>SUM(H21:H21)</f>
        <v>1</v>
      </c>
    </row>
    <row r="23" spans="1:9" x14ac:dyDescent="0.55000000000000004">
      <c r="A23" s="436" t="s">
        <v>1790</v>
      </c>
      <c r="B23" s="436"/>
      <c r="C23" s="436"/>
      <c r="D23" s="436"/>
      <c r="E23" s="436"/>
      <c r="F23" s="5">
        <f>F17+F22</f>
        <v>21772140</v>
      </c>
      <c r="G23" s="5">
        <f>G17+G22</f>
        <v>-3386898.39</v>
      </c>
      <c r="H23" s="5">
        <f>H17+H22</f>
        <v>18385241.609999999</v>
      </c>
      <c r="I23" s="112" t="s">
        <v>1486</v>
      </c>
    </row>
    <row r="24" spans="1:9" x14ac:dyDescent="0.55000000000000004">
      <c r="A24" s="123"/>
      <c r="B24" s="123"/>
      <c r="C24" s="123"/>
      <c r="D24" s="123"/>
      <c r="E24" s="123"/>
      <c r="F24" s="35"/>
      <c r="G24" s="35"/>
      <c r="H24" s="35"/>
    </row>
    <row r="25" spans="1:9" x14ac:dyDescent="0.55000000000000004">
      <c r="A25" s="50" t="s">
        <v>1791</v>
      </c>
      <c r="B25" s="50"/>
      <c r="C25" s="50"/>
      <c r="D25" s="2"/>
      <c r="E25" s="2"/>
      <c r="F25" s="2"/>
      <c r="G25" s="432" t="s">
        <v>1778</v>
      </c>
      <c r="H25" s="432"/>
    </row>
    <row r="26" spans="1:9" x14ac:dyDescent="0.55000000000000004">
      <c r="A26" s="124" t="s">
        <v>1</v>
      </c>
      <c r="B26" s="125" t="s">
        <v>2</v>
      </c>
      <c r="C26" s="125" t="s">
        <v>3</v>
      </c>
      <c r="D26" s="124" t="s">
        <v>373</v>
      </c>
      <c r="E26" s="124" t="s">
        <v>5</v>
      </c>
      <c r="F26" s="124" t="s">
        <v>1779</v>
      </c>
      <c r="G26" s="124" t="s">
        <v>1780</v>
      </c>
      <c r="H26" s="124" t="s">
        <v>35</v>
      </c>
    </row>
    <row r="27" spans="1:9" x14ac:dyDescent="0.55000000000000004">
      <c r="A27" s="7">
        <v>1</v>
      </c>
      <c r="B27" s="46">
        <v>100000171502</v>
      </c>
      <c r="C27" s="46">
        <v>0</v>
      </c>
      <c r="D27" s="7" t="s">
        <v>1792</v>
      </c>
      <c r="E27" s="8" t="s">
        <v>1793</v>
      </c>
      <c r="F27" s="45">
        <v>52000</v>
      </c>
      <c r="G27" s="45">
        <v>-45375.34</v>
      </c>
      <c r="H27" s="45">
        <v>6624.66</v>
      </c>
    </row>
    <row r="28" spans="1:9" x14ac:dyDescent="0.55000000000000004">
      <c r="A28" s="7">
        <v>2</v>
      </c>
      <c r="B28" s="46">
        <v>100000172067</v>
      </c>
      <c r="C28" s="46">
        <v>0</v>
      </c>
      <c r="D28" s="7" t="s">
        <v>1794</v>
      </c>
      <c r="E28" s="8" t="s">
        <v>1795</v>
      </c>
      <c r="F28" s="45">
        <v>34989</v>
      </c>
      <c r="G28" s="45">
        <v>-31094.68</v>
      </c>
      <c r="H28" s="45">
        <v>3894.32</v>
      </c>
    </row>
    <row r="29" spans="1:9" x14ac:dyDescent="0.55000000000000004">
      <c r="A29" s="7">
        <v>3</v>
      </c>
      <c r="B29" s="46">
        <v>100000213009</v>
      </c>
      <c r="C29" s="46">
        <v>0</v>
      </c>
      <c r="D29" s="7" t="s">
        <v>67</v>
      </c>
      <c r="E29" s="8" t="s">
        <v>1796</v>
      </c>
      <c r="F29" s="45">
        <v>31993</v>
      </c>
      <c r="G29" s="45">
        <v>-20696.84</v>
      </c>
      <c r="H29" s="45">
        <v>11296.16</v>
      </c>
    </row>
    <row r="30" spans="1:9" x14ac:dyDescent="0.55000000000000004">
      <c r="A30" s="7">
        <v>4</v>
      </c>
      <c r="B30" s="46">
        <v>100000213017</v>
      </c>
      <c r="C30" s="46">
        <v>0</v>
      </c>
      <c r="D30" s="7" t="s">
        <v>67</v>
      </c>
      <c r="E30" s="8" t="s">
        <v>1797</v>
      </c>
      <c r="F30" s="45">
        <v>31993</v>
      </c>
      <c r="G30" s="45">
        <v>-20696.84</v>
      </c>
      <c r="H30" s="45">
        <v>11296.16</v>
      </c>
    </row>
    <row r="31" spans="1:9" x14ac:dyDescent="0.55000000000000004">
      <c r="A31" s="7">
        <v>5</v>
      </c>
      <c r="B31" s="46">
        <v>100000291937</v>
      </c>
      <c r="C31" s="46">
        <v>0</v>
      </c>
      <c r="D31" s="7" t="s">
        <v>1786</v>
      </c>
      <c r="E31" s="8" t="s">
        <v>1798</v>
      </c>
      <c r="F31" s="45">
        <v>29500</v>
      </c>
      <c r="G31" s="45">
        <v>-13790.24</v>
      </c>
      <c r="H31" s="45">
        <v>15709.76</v>
      </c>
    </row>
    <row r="32" spans="1:9" x14ac:dyDescent="0.55000000000000004">
      <c r="A32" s="7">
        <v>6</v>
      </c>
      <c r="B32" s="46">
        <v>100000291938</v>
      </c>
      <c r="C32" s="46">
        <v>0</v>
      </c>
      <c r="D32" s="7" t="s">
        <v>1786</v>
      </c>
      <c r="E32" s="8" t="s">
        <v>1798</v>
      </c>
      <c r="F32" s="45">
        <v>29500</v>
      </c>
      <c r="G32" s="45">
        <v>-13790.24</v>
      </c>
      <c r="H32" s="45">
        <v>15709.76</v>
      </c>
    </row>
    <row r="33" spans="1:8" x14ac:dyDescent="0.55000000000000004">
      <c r="A33" s="7">
        <v>7</v>
      </c>
      <c r="B33" s="46">
        <v>100000291952</v>
      </c>
      <c r="C33" s="46">
        <v>0</v>
      </c>
      <c r="D33" s="7" t="s">
        <v>1786</v>
      </c>
      <c r="E33" s="8" t="s">
        <v>1799</v>
      </c>
      <c r="F33" s="45">
        <v>31900</v>
      </c>
      <c r="G33" s="45">
        <v>-14912.16</v>
      </c>
      <c r="H33" s="45">
        <v>16987.84</v>
      </c>
    </row>
    <row r="34" spans="1:8" x14ac:dyDescent="0.55000000000000004">
      <c r="A34" s="7">
        <v>8</v>
      </c>
      <c r="B34" s="46">
        <v>100000291953</v>
      </c>
      <c r="C34" s="46">
        <v>0</v>
      </c>
      <c r="D34" s="7" t="s">
        <v>1786</v>
      </c>
      <c r="E34" s="8" t="s">
        <v>1799</v>
      </c>
      <c r="F34" s="45">
        <v>31900</v>
      </c>
      <c r="G34" s="45">
        <v>-14912.16</v>
      </c>
      <c r="H34" s="45">
        <v>16987.84</v>
      </c>
    </row>
    <row r="35" spans="1:8" x14ac:dyDescent="0.55000000000000004">
      <c r="A35" s="7">
        <v>9</v>
      </c>
      <c r="B35" s="46">
        <v>100000291955</v>
      </c>
      <c r="C35" s="46">
        <v>0</v>
      </c>
      <c r="D35" s="7" t="s">
        <v>1786</v>
      </c>
      <c r="E35" s="8" t="s">
        <v>1800</v>
      </c>
      <c r="F35" s="45">
        <v>33900</v>
      </c>
      <c r="G35" s="45">
        <v>-15847.09</v>
      </c>
      <c r="H35" s="45">
        <v>18052.91</v>
      </c>
    </row>
    <row r="36" spans="1:8" x14ac:dyDescent="0.55000000000000004">
      <c r="A36" s="7">
        <v>10</v>
      </c>
      <c r="B36" s="46">
        <v>100000291956</v>
      </c>
      <c r="C36" s="46">
        <v>0</v>
      </c>
      <c r="D36" s="7" t="s">
        <v>1786</v>
      </c>
      <c r="E36" s="8" t="s">
        <v>1800</v>
      </c>
      <c r="F36" s="45">
        <v>33900</v>
      </c>
      <c r="G36" s="45">
        <v>-15847.09</v>
      </c>
      <c r="H36" s="45">
        <v>18052.91</v>
      </c>
    </row>
    <row r="37" spans="1:8" x14ac:dyDescent="0.55000000000000004">
      <c r="A37" s="7">
        <v>11</v>
      </c>
      <c r="B37" s="46">
        <v>100000291959</v>
      </c>
      <c r="C37" s="46">
        <v>0</v>
      </c>
      <c r="D37" s="7" t="s">
        <v>1786</v>
      </c>
      <c r="E37" s="8" t="s">
        <v>1801</v>
      </c>
      <c r="F37" s="45">
        <v>46400</v>
      </c>
      <c r="G37" s="45">
        <v>-21690.41</v>
      </c>
      <c r="H37" s="45">
        <v>24709.59</v>
      </c>
    </row>
    <row r="38" spans="1:8" x14ac:dyDescent="0.55000000000000004">
      <c r="A38" s="7">
        <v>12</v>
      </c>
      <c r="B38" s="46">
        <v>100000291981</v>
      </c>
      <c r="C38" s="46">
        <v>0</v>
      </c>
      <c r="D38" s="7" t="s">
        <v>1786</v>
      </c>
      <c r="E38" s="8" t="s">
        <v>1802</v>
      </c>
      <c r="F38" s="45">
        <v>48500</v>
      </c>
      <c r="G38" s="45">
        <v>-22672.09</v>
      </c>
      <c r="H38" s="45">
        <v>25827.91</v>
      </c>
    </row>
    <row r="39" spans="1:8" x14ac:dyDescent="0.55000000000000004">
      <c r="A39" s="7">
        <v>13</v>
      </c>
      <c r="B39" s="46">
        <v>100000291982</v>
      </c>
      <c r="C39" s="46">
        <v>0</v>
      </c>
      <c r="D39" s="7" t="s">
        <v>1786</v>
      </c>
      <c r="E39" s="8" t="s">
        <v>1802</v>
      </c>
      <c r="F39" s="45">
        <v>48500</v>
      </c>
      <c r="G39" s="45">
        <v>-22672.09</v>
      </c>
      <c r="H39" s="45">
        <v>25827.91</v>
      </c>
    </row>
    <row r="40" spans="1:8" x14ac:dyDescent="0.55000000000000004">
      <c r="A40" s="7">
        <v>14</v>
      </c>
      <c r="B40" s="46">
        <v>100000291983</v>
      </c>
      <c r="C40" s="46">
        <v>0</v>
      </c>
      <c r="D40" s="7" t="s">
        <v>1786</v>
      </c>
      <c r="E40" s="8" t="s">
        <v>1802</v>
      </c>
      <c r="F40" s="45">
        <v>48500</v>
      </c>
      <c r="G40" s="45">
        <v>-22672.09</v>
      </c>
      <c r="H40" s="45">
        <v>25827.91</v>
      </c>
    </row>
    <row r="41" spans="1:8" x14ac:dyDescent="0.55000000000000004">
      <c r="A41" s="7">
        <v>15</v>
      </c>
      <c r="B41" s="46">
        <v>100000292042</v>
      </c>
      <c r="C41" s="46">
        <v>0</v>
      </c>
      <c r="D41" s="7" t="s">
        <v>1786</v>
      </c>
      <c r="E41" s="8" t="s">
        <v>1803</v>
      </c>
      <c r="F41" s="45">
        <v>57000</v>
      </c>
      <c r="G41" s="45">
        <v>-26645.55</v>
      </c>
      <c r="H41" s="45">
        <v>30354.45</v>
      </c>
    </row>
    <row r="42" spans="1:8" x14ac:dyDescent="0.55000000000000004">
      <c r="A42" s="7">
        <v>16</v>
      </c>
      <c r="B42" s="46">
        <v>100000292046</v>
      </c>
      <c r="C42" s="46">
        <v>0</v>
      </c>
      <c r="D42" s="7" t="s">
        <v>1786</v>
      </c>
      <c r="E42" s="8" t="s">
        <v>1804</v>
      </c>
      <c r="F42" s="45">
        <v>8850</v>
      </c>
      <c r="G42" s="45">
        <v>-3309.66</v>
      </c>
      <c r="H42" s="45">
        <v>5540.34</v>
      </c>
    </row>
    <row r="43" spans="1:8" x14ac:dyDescent="0.55000000000000004">
      <c r="A43" s="7">
        <v>17</v>
      </c>
      <c r="B43" s="46">
        <v>100000292047</v>
      </c>
      <c r="C43" s="46">
        <v>0</v>
      </c>
      <c r="D43" s="7" t="s">
        <v>1786</v>
      </c>
      <c r="E43" s="8" t="s">
        <v>1804</v>
      </c>
      <c r="F43" s="45">
        <v>8850</v>
      </c>
      <c r="G43" s="45">
        <v>-3309.66</v>
      </c>
      <c r="H43" s="45">
        <v>5540.34</v>
      </c>
    </row>
    <row r="44" spans="1:8" x14ac:dyDescent="0.55000000000000004">
      <c r="A44" s="7">
        <v>18</v>
      </c>
      <c r="B44" s="46">
        <v>100000292055</v>
      </c>
      <c r="C44" s="46">
        <v>0</v>
      </c>
      <c r="D44" s="7" t="s">
        <v>1786</v>
      </c>
      <c r="E44" s="8" t="s">
        <v>1805</v>
      </c>
      <c r="F44" s="45">
        <v>7640</v>
      </c>
      <c r="G44" s="45">
        <v>-5714.3</v>
      </c>
      <c r="H44" s="45">
        <v>1925.7</v>
      </c>
    </row>
    <row r="45" spans="1:8" x14ac:dyDescent="0.55000000000000004">
      <c r="A45" s="7">
        <v>19</v>
      </c>
      <c r="B45" s="46">
        <v>100000292056</v>
      </c>
      <c r="C45" s="46">
        <v>0</v>
      </c>
      <c r="D45" s="7" t="s">
        <v>1786</v>
      </c>
      <c r="E45" s="8" t="s">
        <v>1805</v>
      </c>
      <c r="F45" s="45">
        <v>7640</v>
      </c>
      <c r="G45" s="45">
        <v>-5714.3</v>
      </c>
      <c r="H45" s="45">
        <v>1925.7</v>
      </c>
    </row>
    <row r="46" spans="1:8" x14ac:dyDescent="0.55000000000000004">
      <c r="A46" s="7">
        <v>20</v>
      </c>
      <c r="B46" s="46">
        <v>100000292057</v>
      </c>
      <c r="C46" s="46">
        <v>0</v>
      </c>
      <c r="D46" s="7" t="s">
        <v>1786</v>
      </c>
      <c r="E46" s="8" t="s">
        <v>1806</v>
      </c>
      <c r="F46" s="45">
        <v>5780</v>
      </c>
      <c r="G46" s="45">
        <v>-2161.56</v>
      </c>
      <c r="H46" s="45">
        <v>3618.44</v>
      </c>
    </row>
    <row r="47" spans="1:8" x14ac:dyDescent="0.55000000000000004">
      <c r="A47" s="7">
        <v>21</v>
      </c>
      <c r="B47" s="46">
        <v>100000292058</v>
      </c>
      <c r="C47" s="46">
        <v>0</v>
      </c>
      <c r="D47" s="7" t="s">
        <v>1786</v>
      </c>
      <c r="E47" s="8" t="s">
        <v>1806</v>
      </c>
      <c r="F47" s="45">
        <v>5780</v>
      </c>
      <c r="G47" s="45">
        <v>-2161.56</v>
      </c>
      <c r="H47" s="45">
        <v>3618.44</v>
      </c>
    </row>
    <row r="48" spans="1:8" x14ac:dyDescent="0.55000000000000004">
      <c r="A48" s="7">
        <v>22</v>
      </c>
      <c r="B48" s="46">
        <v>100000292059</v>
      </c>
      <c r="C48" s="46">
        <v>0</v>
      </c>
      <c r="D48" s="7" t="s">
        <v>1786</v>
      </c>
      <c r="E48" s="8" t="s">
        <v>1806</v>
      </c>
      <c r="F48" s="45">
        <v>5780</v>
      </c>
      <c r="G48" s="45">
        <v>-2161.56</v>
      </c>
      <c r="H48" s="45">
        <v>3618.44</v>
      </c>
    </row>
    <row r="49" spans="1:8" x14ac:dyDescent="0.55000000000000004">
      <c r="A49" s="7">
        <v>23</v>
      </c>
      <c r="B49" s="46">
        <v>100000292060</v>
      </c>
      <c r="C49" s="46">
        <v>0</v>
      </c>
      <c r="D49" s="7" t="s">
        <v>1786</v>
      </c>
      <c r="E49" s="8" t="s">
        <v>1806</v>
      </c>
      <c r="F49" s="45">
        <v>5780</v>
      </c>
      <c r="G49" s="45">
        <v>-2161.56</v>
      </c>
      <c r="H49" s="45">
        <v>3618.44</v>
      </c>
    </row>
    <row r="50" spans="1:8" x14ac:dyDescent="0.55000000000000004">
      <c r="A50" s="7">
        <v>24</v>
      </c>
      <c r="B50" s="46">
        <v>100000292061</v>
      </c>
      <c r="C50" s="46">
        <v>0</v>
      </c>
      <c r="D50" s="7" t="s">
        <v>1786</v>
      </c>
      <c r="E50" s="8" t="s">
        <v>1806</v>
      </c>
      <c r="F50" s="45">
        <v>5780</v>
      </c>
      <c r="G50" s="45">
        <v>-2161.56</v>
      </c>
      <c r="H50" s="45">
        <v>3618.44</v>
      </c>
    </row>
    <row r="51" spans="1:8" x14ac:dyDescent="0.55000000000000004">
      <c r="A51" s="7">
        <v>25</v>
      </c>
      <c r="B51" s="46">
        <v>100000292062</v>
      </c>
      <c r="C51" s="46">
        <v>0</v>
      </c>
      <c r="D51" s="7" t="s">
        <v>1786</v>
      </c>
      <c r="E51" s="8" t="s">
        <v>1806</v>
      </c>
      <c r="F51" s="45">
        <v>5780</v>
      </c>
      <c r="G51" s="45">
        <v>-2161.56</v>
      </c>
      <c r="H51" s="45">
        <v>3618.44</v>
      </c>
    </row>
    <row r="52" spans="1:8" x14ac:dyDescent="0.55000000000000004">
      <c r="A52" s="7">
        <v>26</v>
      </c>
      <c r="B52" s="46">
        <v>100000292063</v>
      </c>
      <c r="C52" s="46">
        <v>0</v>
      </c>
      <c r="D52" s="7" t="s">
        <v>1786</v>
      </c>
      <c r="E52" s="8" t="s">
        <v>1806</v>
      </c>
      <c r="F52" s="45">
        <v>5780</v>
      </c>
      <c r="G52" s="45">
        <v>-2161.56</v>
      </c>
      <c r="H52" s="45">
        <v>3618.44</v>
      </c>
    </row>
    <row r="53" spans="1:8" x14ac:dyDescent="0.55000000000000004">
      <c r="A53" s="7">
        <v>27</v>
      </c>
      <c r="B53" s="46">
        <v>100000292064</v>
      </c>
      <c r="C53" s="46">
        <v>0</v>
      </c>
      <c r="D53" s="7" t="s">
        <v>1786</v>
      </c>
      <c r="E53" s="8" t="s">
        <v>1806</v>
      </c>
      <c r="F53" s="45">
        <v>5780</v>
      </c>
      <c r="G53" s="45">
        <v>-2161.56</v>
      </c>
      <c r="H53" s="45">
        <v>3618.44</v>
      </c>
    </row>
    <row r="54" spans="1:8" x14ac:dyDescent="0.55000000000000004">
      <c r="A54" s="7">
        <v>28</v>
      </c>
      <c r="B54" s="46">
        <v>100000292065</v>
      </c>
      <c r="C54" s="46">
        <v>0</v>
      </c>
      <c r="D54" s="7" t="s">
        <v>1786</v>
      </c>
      <c r="E54" s="8" t="s">
        <v>1806</v>
      </c>
      <c r="F54" s="45">
        <v>5780</v>
      </c>
      <c r="G54" s="45">
        <v>-2161.56</v>
      </c>
      <c r="H54" s="45">
        <v>3618.44</v>
      </c>
    </row>
    <row r="55" spans="1:8" x14ac:dyDescent="0.55000000000000004">
      <c r="A55" s="7">
        <v>29</v>
      </c>
      <c r="B55" s="46">
        <v>100000292066</v>
      </c>
      <c r="C55" s="46">
        <v>0</v>
      </c>
      <c r="D55" s="7" t="s">
        <v>1786</v>
      </c>
      <c r="E55" s="8" t="s">
        <v>1806</v>
      </c>
      <c r="F55" s="45">
        <v>5780</v>
      </c>
      <c r="G55" s="45">
        <v>-2161.56</v>
      </c>
      <c r="H55" s="45">
        <v>3618.44</v>
      </c>
    </row>
    <row r="56" spans="1:8" x14ac:dyDescent="0.55000000000000004">
      <c r="A56" s="7">
        <v>30</v>
      </c>
      <c r="B56" s="46">
        <v>100000292079</v>
      </c>
      <c r="C56" s="46">
        <v>0</v>
      </c>
      <c r="D56" s="7" t="s">
        <v>1786</v>
      </c>
      <c r="E56" s="8" t="s">
        <v>1807</v>
      </c>
      <c r="F56" s="45">
        <v>5780</v>
      </c>
      <c r="G56" s="45">
        <v>-2161.56</v>
      </c>
      <c r="H56" s="45">
        <v>3618.44</v>
      </c>
    </row>
    <row r="57" spans="1:8" x14ac:dyDescent="0.55000000000000004">
      <c r="A57" s="7">
        <v>31</v>
      </c>
      <c r="B57" s="46">
        <v>100000292080</v>
      </c>
      <c r="C57" s="46">
        <v>0</v>
      </c>
      <c r="D57" s="7" t="s">
        <v>1786</v>
      </c>
      <c r="E57" s="8" t="s">
        <v>1807</v>
      </c>
      <c r="F57" s="45">
        <v>5780</v>
      </c>
      <c r="G57" s="45">
        <v>-2161.56</v>
      </c>
      <c r="H57" s="45">
        <v>3618.44</v>
      </c>
    </row>
    <row r="58" spans="1:8" x14ac:dyDescent="0.55000000000000004">
      <c r="A58" s="7">
        <v>32</v>
      </c>
      <c r="B58" s="46">
        <v>100000292081</v>
      </c>
      <c r="C58" s="46">
        <v>0</v>
      </c>
      <c r="D58" s="7" t="s">
        <v>1786</v>
      </c>
      <c r="E58" s="8" t="s">
        <v>1807</v>
      </c>
      <c r="F58" s="45">
        <v>5780</v>
      </c>
      <c r="G58" s="45">
        <v>-2161.56</v>
      </c>
      <c r="H58" s="45">
        <v>3618.44</v>
      </c>
    </row>
    <row r="59" spans="1:8" x14ac:dyDescent="0.55000000000000004">
      <c r="A59" s="7">
        <v>33</v>
      </c>
      <c r="B59" s="46">
        <v>100000292082</v>
      </c>
      <c r="C59" s="46">
        <v>0</v>
      </c>
      <c r="D59" s="7" t="s">
        <v>1786</v>
      </c>
      <c r="E59" s="8" t="s">
        <v>1807</v>
      </c>
      <c r="F59" s="45">
        <v>5780</v>
      </c>
      <c r="G59" s="45">
        <v>-2161.56</v>
      </c>
      <c r="H59" s="45">
        <v>3618.44</v>
      </c>
    </row>
    <row r="60" spans="1:8" x14ac:dyDescent="0.55000000000000004">
      <c r="A60" s="7">
        <v>34</v>
      </c>
      <c r="B60" s="46">
        <v>100000292083</v>
      </c>
      <c r="C60" s="46">
        <v>0</v>
      </c>
      <c r="D60" s="7" t="s">
        <v>1786</v>
      </c>
      <c r="E60" s="8" t="s">
        <v>1808</v>
      </c>
      <c r="F60" s="45">
        <v>5780</v>
      </c>
      <c r="G60" s="45">
        <v>-2161.56</v>
      </c>
      <c r="H60" s="45">
        <v>3618.44</v>
      </c>
    </row>
    <row r="61" spans="1:8" x14ac:dyDescent="0.55000000000000004">
      <c r="A61" s="7">
        <v>35</v>
      </c>
      <c r="B61" s="46">
        <v>100000292084</v>
      </c>
      <c r="C61" s="46">
        <v>0</v>
      </c>
      <c r="D61" s="7" t="s">
        <v>1786</v>
      </c>
      <c r="E61" s="8" t="s">
        <v>1808</v>
      </c>
      <c r="F61" s="45">
        <v>5780</v>
      </c>
      <c r="G61" s="45">
        <v>-2161.56</v>
      </c>
      <c r="H61" s="45">
        <v>3618.44</v>
      </c>
    </row>
    <row r="62" spans="1:8" x14ac:dyDescent="0.55000000000000004">
      <c r="A62" s="7">
        <v>36</v>
      </c>
      <c r="B62" s="46">
        <v>100000292085</v>
      </c>
      <c r="C62" s="46">
        <v>0</v>
      </c>
      <c r="D62" s="7" t="s">
        <v>1786</v>
      </c>
      <c r="E62" s="8" t="s">
        <v>1808</v>
      </c>
      <c r="F62" s="45">
        <v>5780</v>
      </c>
      <c r="G62" s="45">
        <v>-2161.56</v>
      </c>
      <c r="H62" s="45">
        <v>3618.44</v>
      </c>
    </row>
    <row r="63" spans="1:8" x14ac:dyDescent="0.55000000000000004">
      <c r="A63" s="7">
        <v>37</v>
      </c>
      <c r="B63" s="46">
        <v>100000292086</v>
      </c>
      <c r="C63" s="46">
        <v>0</v>
      </c>
      <c r="D63" s="7" t="s">
        <v>1786</v>
      </c>
      <c r="E63" s="8" t="s">
        <v>1808</v>
      </c>
      <c r="F63" s="45">
        <v>5780</v>
      </c>
      <c r="G63" s="45">
        <v>-2161.56</v>
      </c>
      <c r="H63" s="45">
        <v>3618.44</v>
      </c>
    </row>
    <row r="64" spans="1:8" x14ac:dyDescent="0.55000000000000004">
      <c r="A64" s="7">
        <v>38</v>
      </c>
      <c r="B64" s="46">
        <v>100000292087</v>
      </c>
      <c r="C64" s="46">
        <v>0</v>
      </c>
      <c r="D64" s="7" t="s">
        <v>1786</v>
      </c>
      <c r="E64" s="8" t="s">
        <v>1808</v>
      </c>
      <c r="F64" s="45">
        <v>5780</v>
      </c>
      <c r="G64" s="45">
        <v>-2161.56</v>
      </c>
      <c r="H64" s="45">
        <v>3618.44</v>
      </c>
    </row>
    <row r="65" spans="1:8" x14ac:dyDescent="0.55000000000000004">
      <c r="A65" s="7">
        <v>39</v>
      </c>
      <c r="B65" s="46">
        <v>100000292088</v>
      </c>
      <c r="C65" s="46">
        <v>0</v>
      </c>
      <c r="D65" s="7" t="s">
        <v>1786</v>
      </c>
      <c r="E65" s="8" t="s">
        <v>1808</v>
      </c>
      <c r="F65" s="45">
        <v>5780</v>
      </c>
      <c r="G65" s="45">
        <v>-2161.56</v>
      </c>
      <c r="H65" s="45">
        <v>3618.44</v>
      </c>
    </row>
    <row r="66" spans="1:8" x14ac:dyDescent="0.55000000000000004">
      <c r="A66" s="7">
        <v>40</v>
      </c>
      <c r="B66" s="46">
        <v>100000292089</v>
      </c>
      <c r="C66" s="46">
        <v>0</v>
      </c>
      <c r="D66" s="7" t="s">
        <v>1786</v>
      </c>
      <c r="E66" s="8" t="s">
        <v>1808</v>
      </c>
      <c r="F66" s="45">
        <v>5780</v>
      </c>
      <c r="G66" s="45">
        <v>-2161.56</v>
      </c>
      <c r="H66" s="45">
        <v>3618.44</v>
      </c>
    </row>
    <row r="67" spans="1:8" x14ac:dyDescent="0.55000000000000004">
      <c r="A67" s="7">
        <v>41</v>
      </c>
      <c r="B67" s="46">
        <v>100000292090</v>
      </c>
      <c r="C67" s="46">
        <v>0</v>
      </c>
      <c r="D67" s="7" t="s">
        <v>1786</v>
      </c>
      <c r="E67" s="8" t="s">
        <v>1808</v>
      </c>
      <c r="F67" s="45">
        <v>5780</v>
      </c>
      <c r="G67" s="45">
        <v>-2161.56</v>
      </c>
      <c r="H67" s="45">
        <v>3618.44</v>
      </c>
    </row>
    <row r="68" spans="1:8" x14ac:dyDescent="0.55000000000000004">
      <c r="A68" s="7">
        <v>42</v>
      </c>
      <c r="B68" s="46">
        <v>100000292091</v>
      </c>
      <c r="C68" s="46">
        <v>0</v>
      </c>
      <c r="D68" s="7" t="s">
        <v>1786</v>
      </c>
      <c r="E68" s="8" t="s">
        <v>1808</v>
      </c>
      <c r="F68" s="45">
        <v>5780</v>
      </c>
      <c r="G68" s="45">
        <v>-2161.56</v>
      </c>
      <c r="H68" s="45">
        <v>3618.44</v>
      </c>
    </row>
    <row r="69" spans="1:8" x14ac:dyDescent="0.55000000000000004">
      <c r="A69" s="7">
        <v>43</v>
      </c>
      <c r="B69" s="46">
        <v>100000292092</v>
      </c>
      <c r="C69" s="46">
        <v>0</v>
      </c>
      <c r="D69" s="7" t="s">
        <v>1786</v>
      </c>
      <c r="E69" s="8" t="s">
        <v>1808</v>
      </c>
      <c r="F69" s="45">
        <v>5780</v>
      </c>
      <c r="G69" s="45">
        <v>-2161.56</v>
      </c>
      <c r="H69" s="45">
        <v>3618.44</v>
      </c>
    </row>
    <row r="70" spans="1:8" x14ac:dyDescent="0.55000000000000004">
      <c r="A70" s="7">
        <v>44</v>
      </c>
      <c r="B70" s="46">
        <v>100000292093</v>
      </c>
      <c r="C70" s="46">
        <v>0</v>
      </c>
      <c r="D70" s="7" t="s">
        <v>1786</v>
      </c>
      <c r="E70" s="8" t="s">
        <v>1808</v>
      </c>
      <c r="F70" s="45">
        <v>5780</v>
      </c>
      <c r="G70" s="45">
        <v>-2161.56</v>
      </c>
      <c r="H70" s="45">
        <v>3618.44</v>
      </c>
    </row>
    <row r="71" spans="1:8" x14ac:dyDescent="0.55000000000000004">
      <c r="A71" s="7">
        <v>45</v>
      </c>
      <c r="B71" s="46">
        <v>100000292094</v>
      </c>
      <c r="C71" s="46">
        <v>0</v>
      </c>
      <c r="D71" s="7" t="s">
        <v>1786</v>
      </c>
      <c r="E71" s="8" t="s">
        <v>1808</v>
      </c>
      <c r="F71" s="45">
        <v>5780</v>
      </c>
      <c r="G71" s="45">
        <v>-2161.56</v>
      </c>
      <c r="H71" s="45">
        <v>3618.44</v>
      </c>
    </row>
    <row r="72" spans="1:8" x14ac:dyDescent="0.55000000000000004">
      <c r="A72" s="7">
        <v>46</v>
      </c>
      <c r="B72" s="46">
        <v>100000292125</v>
      </c>
      <c r="C72" s="46">
        <v>0</v>
      </c>
      <c r="D72" s="7" t="s">
        <v>1786</v>
      </c>
      <c r="E72" s="8" t="s">
        <v>1809</v>
      </c>
      <c r="F72" s="45">
        <v>6500</v>
      </c>
      <c r="G72" s="45">
        <v>-3038.53</v>
      </c>
      <c r="H72" s="45">
        <v>3461.47</v>
      </c>
    </row>
    <row r="73" spans="1:8" x14ac:dyDescent="0.55000000000000004">
      <c r="A73" s="7">
        <v>47</v>
      </c>
      <c r="B73" s="46">
        <v>100000292126</v>
      </c>
      <c r="C73" s="46">
        <v>0</v>
      </c>
      <c r="D73" s="7" t="s">
        <v>1786</v>
      </c>
      <c r="E73" s="8" t="s">
        <v>1809</v>
      </c>
      <c r="F73" s="45">
        <v>6500</v>
      </c>
      <c r="G73" s="45">
        <v>-3038.53</v>
      </c>
      <c r="H73" s="45">
        <v>3461.47</v>
      </c>
    </row>
    <row r="74" spans="1:8" x14ac:dyDescent="0.55000000000000004">
      <c r="A74" s="7">
        <v>48</v>
      </c>
      <c r="B74" s="46">
        <v>100000292127</v>
      </c>
      <c r="C74" s="46">
        <v>0</v>
      </c>
      <c r="D74" s="7" t="s">
        <v>1786</v>
      </c>
      <c r="E74" s="8" t="s">
        <v>327</v>
      </c>
      <c r="F74" s="45">
        <v>5500</v>
      </c>
      <c r="G74" s="45">
        <v>-4113.7</v>
      </c>
      <c r="H74" s="45">
        <v>1386.3</v>
      </c>
    </row>
    <row r="75" spans="1:8" x14ac:dyDescent="0.55000000000000004">
      <c r="A75" s="7">
        <v>49</v>
      </c>
      <c r="B75" s="46">
        <v>100000292128</v>
      </c>
      <c r="C75" s="46">
        <v>0</v>
      </c>
      <c r="D75" s="7" t="s">
        <v>1786</v>
      </c>
      <c r="E75" s="8" t="s">
        <v>1810</v>
      </c>
      <c r="F75" s="45">
        <v>9900</v>
      </c>
      <c r="G75" s="45">
        <v>-3702.33</v>
      </c>
      <c r="H75" s="45">
        <v>6197.67</v>
      </c>
    </row>
    <row r="76" spans="1:8" x14ac:dyDescent="0.55000000000000004">
      <c r="A76" s="7">
        <v>50</v>
      </c>
      <c r="B76" s="46">
        <v>100000292129</v>
      </c>
      <c r="C76" s="46">
        <v>0</v>
      </c>
      <c r="D76" s="7" t="s">
        <v>1786</v>
      </c>
      <c r="E76" s="8" t="s">
        <v>1810</v>
      </c>
      <c r="F76" s="45">
        <v>9900</v>
      </c>
      <c r="G76" s="45">
        <v>-3702.33</v>
      </c>
      <c r="H76" s="45">
        <v>6197.67</v>
      </c>
    </row>
    <row r="77" spans="1:8" x14ac:dyDescent="0.55000000000000004">
      <c r="A77" s="7">
        <v>51</v>
      </c>
      <c r="B77" s="46">
        <v>100000292132</v>
      </c>
      <c r="C77" s="46">
        <v>0</v>
      </c>
      <c r="D77" s="7" t="s">
        <v>1786</v>
      </c>
      <c r="E77" s="8" t="s">
        <v>1811</v>
      </c>
      <c r="F77" s="45">
        <v>5780</v>
      </c>
      <c r="G77" s="45">
        <v>-4323.12</v>
      </c>
      <c r="H77" s="45">
        <v>1456.88</v>
      </c>
    </row>
    <row r="78" spans="1:8" x14ac:dyDescent="0.55000000000000004">
      <c r="A78" s="7">
        <v>52</v>
      </c>
      <c r="B78" s="46">
        <v>100000292133</v>
      </c>
      <c r="C78" s="46">
        <v>0</v>
      </c>
      <c r="D78" s="7" t="s">
        <v>1786</v>
      </c>
      <c r="E78" s="8" t="s">
        <v>1811</v>
      </c>
      <c r="F78" s="45">
        <v>5780</v>
      </c>
      <c r="G78" s="45">
        <v>-4323.12</v>
      </c>
      <c r="H78" s="45">
        <v>1456.88</v>
      </c>
    </row>
    <row r="79" spans="1:8" x14ac:dyDescent="0.55000000000000004">
      <c r="A79" s="7">
        <v>53</v>
      </c>
      <c r="B79" s="46">
        <v>100000292134</v>
      </c>
      <c r="C79" s="46">
        <v>0</v>
      </c>
      <c r="D79" s="7" t="s">
        <v>1786</v>
      </c>
      <c r="E79" s="8" t="s">
        <v>1811</v>
      </c>
      <c r="F79" s="45">
        <v>5780</v>
      </c>
      <c r="G79" s="45">
        <v>-4323.12</v>
      </c>
      <c r="H79" s="45">
        <v>1456.88</v>
      </c>
    </row>
    <row r="80" spans="1:8" x14ac:dyDescent="0.55000000000000004">
      <c r="A80" s="7">
        <v>54</v>
      </c>
      <c r="B80" s="46">
        <v>100000292135</v>
      </c>
      <c r="C80" s="46">
        <v>0</v>
      </c>
      <c r="D80" s="7" t="s">
        <v>1786</v>
      </c>
      <c r="E80" s="8" t="s">
        <v>1811</v>
      </c>
      <c r="F80" s="45">
        <v>5780</v>
      </c>
      <c r="G80" s="45">
        <v>-4323.12</v>
      </c>
      <c r="H80" s="45">
        <v>1456.88</v>
      </c>
    </row>
    <row r="81" spans="1:8" x14ac:dyDescent="0.55000000000000004">
      <c r="A81" s="7">
        <v>55</v>
      </c>
      <c r="B81" s="46">
        <v>100000292136</v>
      </c>
      <c r="C81" s="46">
        <v>0</v>
      </c>
      <c r="D81" s="7" t="s">
        <v>1786</v>
      </c>
      <c r="E81" s="8" t="s">
        <v>1811</v>
      </c>
      <c r="F81" s="45">
        <v>5780</v>
      </c>
      <c r="G81" s="45">
        <v>-4323.12</v>
      </c>
      <c r="H81" s="45">
        <v>1456.88</v>
      </c>
    </row>
    <row r="82" spans="1:8" x14ac:dyDescent="0.55000000000000004">
      <c r="A82" s="7">
        <v>56</v>
      </c>
      <c r="B82" s="46">
        <v>100000292137</v>
      </c>
      <c r="C82" s="46">
        <v>0</v>
      </c>
      <c r="D82" s="7" t="s">
        <v>1786</v>
      </c>
      <c r="E82" s="8" t="s">
        <v>1811</v>
      </c>
      <c r="F82" s="45">
        <v>5780</v>
      </c>
      <c r="G82" s="45">
        <v>-4323.12</v>
      </c>
      <c r="H82" s="45">
        <v>1456.88</v>
      </c>
    </row>
    <row r="83" spans="1:8" x14ac:dyDescent="0.55000000000000004">
      <c r="A83" s="7">
        <v>57</v>
      </c>
      <c r="B83" s="46">
        <v>100000292138</v>
      </c>
      <c r="C83" s="46">
        <v>0</v>
      </c>
      <c r="D83" s="7" t="s">
        <v>1786</v>
      </c>
      <c r="E83" s="8" t="s">
        <v>1811</v>
      </c>
      <c r="F83" s="45">
        <v>5780</v>
      </c>
      <c r="G83" s="45">
        <v>-4323.12</v>
      </c>
      <c r="H83" s="45">
        <v>1456.88</v>
      </c>
    </row>
    <row r="84" spans="1:8" x14ac:dyDescent="0.55000000000000004">
      <c r="A84" s="7">
        <v>58</v>
      </c>
      <c r="B84" s="46">
        <v>100000292139</v>
      </c>
      <c r="C84" s="46">
        <v>0</v>
      </c>
      <c r="D84" s="7" t="s">
        <v>1786</v>
      </c>
      <c r="E84" s="8" t="s">
        <v>1811</v>
      </c>
      <c r="F84" s="45">
        <v>5780</v>
      </c>
      <c r="G84" s="45">
        <v>-4323.12</v>
      </c>
      <c r="H84" s="45">
        <v>1456.88</v>
      </c>
    </row>
    <row r="85" spans="1:8" x14ac:dyDescent="0.55000000000000004">
      <c r="A85" s="7">
        <v>59</v>
      </c>
      <c r="B85" s="46">
        <v>100000292140</v>
      </c>
      <c r="C85" s="46">
        <v>0</v>
      </c>
      <c r="D85" s="7" t="s">
        <v>1786</v>
      </c>
      <c r="E85" s="8" t="s">
        <v>1811</v>
      </c>
      <c r="F85" s="45">
        <v>5780</v>
      </c>
      <c r="G85" s="45">
        <v>-4323.12</v>
      </c>
      <c r="H85" s="45">
        <v>1456.88</v>
      </c>
    </row>
    <row r="86" spans="1:8" x14ac:dyDescent="0.55000000000000004">
      <c r="A86" s="7">
        <v>60</v>
      </c>
      <c r="B86" s="46">
        <v>100000292141</v>
      </c>
      <c r="C86" s="46">
        <v>0</v>
      </c>
      <c r="D86" s="7" t="s">
        <v>1786</v>
      </c>
      <c r="E86" s="8" t="s">
        <v>1811</v>
      </c>
      <c r="F86" s="45">
        <v>5780</v>
      </c>
      <c r="G86" s="45">
        <v>-4323.12</v>
      </c>
      <c r="H86" s="45">
        <v>1456.88</v>
      </c>
    </row>
    <row r="87" spans="1:8" x14ac:dyDescent="0.55000000000000004">
      <c r="A87" s="7">
        <v>61</v>
      </c>
      <c r="B87" s="46">
        <v>100000292142</v>
      </c>
      <c r="C87" s="46">
        <v>0</v>
      </c>
      <c r="D87" s="7" t="s">
        <v>1786</v>
      </c>
      <c r="E87" s="8" t="s">
        <v>1811</v>
      </c>
      <c r="F87" s="45">
        <v>5780</v>
      </c>
      <c r="G87" s="45">
        <v>-4323.12</v>
      </c>
      <c r="H87" s="45">
        <v>1456.88</v>
      </c>
    </row>
    <row r="88" spans="1:8" x14ac:dyDescent="0.55000000000000004">
      <c r="A88" s="7">
        <v>62</v>
      </c>
      <c r="B88" s="46">
        <v>100000292143</v>
      </c>
      <c r="C88" s="46">
        <v>0</v>
      </c>
      <c r="D88" s="7" t="s">
        <v>1786</v>
      </c>
      <c r="E88" s="8" t="s">
        <v>1811</v>
      </c>
      <c r="F88" s="45">
        <v>5780</v>
      </c>
      <c r="G88" s="45">
        <v>-4323.12</v>
      </c>
      <c r="H88" s="45">
        <v>1456.88</v>
      </c>
    </row>
    <row r="89" spans="1:8" x14ac:dyDescent="0.55000000000000004">
      <c r="A89" s="7">
        <v>63</v>
      </c>
      <c r="B89" s="46">
        <v>100000292144</v>
      </c>
      <c r="C89" s="46">
        <v>0</v>
      </c>
      <c r="D89" s="7" t="s">
        <v>1786</v>
      </c>
      <c r="E89" s="8" t="s">
        <v>1811</v>
      </c>
      <c r="F89" s="45">
        <v>5780</v>
      </c>
      <c r="G89" s="45">
        <v>-4323.12</v>
      </c>
      <c r="H89" s="45">
        <v>1456.88</v>
      </c>
    </row>
    <row r="90" spans="1:8" x14ac:dyDescent="0.55000000000000004">
      <c r="A90" s="7">
        <v>64</v>
      </c>
      <c r="B90" s="46">
        <v>100000292145</v>
      </c>
      <c r="C90" s="46">
        <v>0</v>
      </c>
      <c r="D90" s="7" t="s">
        <v>1786</v>
      </c>
      <c r="E90" s="8" t="s">
        <v>1811</v>
      </c>
      <c r="F90" s="45">
        <v>5780</v>
      </c>
      <c r="G90" s="45">
        <v>-4323.12</v>
      </c>
      <c r="H90" s="45">
        <v>1456.88</v>
      </c>
    </row>
    <row r="91" spans="1:8" x14ac:dyDescent="0.55000000000000004">
      <c r="A91" s="7">
        <v>65</v>
      </c>
      <c r="B91" s="46">
        <v>100000292146</v>
      </c>
      <c r="C91" s="46">
        <v>0</v>
      </c>
      <c r="D91" s="7" t="s">
        <v>1786</v>
      </c>
      <c r="E91" s="8" t="s">
        <v>1811</v>
      </c>
      <c r="F91" s="45">
        <v>5780</v>
      </c>
      <c r="G91" s="45">
        <v>-4323.12</v>
      </c>
      <c r="H91" s="45">
        <v>1456.88</v>
      </c>
    </row>
    <row r="92" spans="1:8" x14ac:dyDescent="0.55000000000000004">
      <c r="A92" s="7">
        <v>66</v>
      </c>
      <c r="B92" s="46">
        <v>100000292147</v>
      </c>
      <c r="C92" s="46">
        <v>0</v>
      </c>
      <c r="D92" s="7" t="s">
        <v>1786</v>
      </c>
      <c r="E92" s="8" t="s">
        <v>1811</v>
      </c>
      <c r="F92" s="45">
        <v>5780</v>
      </c>
      <c r="G92" s="45">
        <v>-4323.12</v>
      </c>
      <c r="H92" s="45">
        <v>1456.88</v>
      </c>
    </row>
    <row r="93" spans="1:8" x14ac:dyDescent="0.55000000000000004">
      <c r="A93" s="7">
        <v>67</v>
      </c>
      <c r="B93" s="46">
        <v>100000292148</v>
      </c>
      <c r="C93" s="46">
        <v>0</v>
      </c>
      <c r="D93" s="7" t="s">
        <v>1786</v>
      </c>
      <c r="E93" s="8" t="s">
        <v>1811</v>
      </c>
      <c r="F93" s="45">
        <v>5780</v>
      </c>
      <c r="G93" s="45">
        <v>-4323.12</v>
      </c>
      <c r="H93" s="45">
        <v>1456.88</v>
      </c>
    </row>
    <row r="94" spans="1:8" x14ac:dyDescent="0.55000000000000004">
      <c r="A94" s="7">
        <v>68</v>
      </c>
      <c r="B94" s="46">
        <v>100000292150</v>
      </c>
      <c r="C94" s="46">
        <v>0</v>
      </c>
      <c r="D94" s="7" t="s">
        <v>1786</v>
      </c>
      <c r="E94" s="8" t="s">
        <v>1811</v>
      </c>
      <c r="F94" s="45">
        <v>5780</v>
      </c>
      <c r="G94" s="45">
        <v>-4323.12</v>
      </c>
      <c r="H94" s="45">
        <v>1456.88</v>
      </c>
    </row>
    <row r="95" spans="1:8" x14ac:dyDescent="0.55000000000000004">
      <c r="A95" s="7">
        <v>69</v>
      </c>
      <c r="B95" s="46">
        <v>100000292151</v>
      </c>
      <c r="C95" s="46">
        <v>0</v>
      </c>
      <c r="D95" s="7" t="s">
        <v>1786</v>
      </c>
      <c r="E95" s="8" t="s">
        <v>1811</v>
      </c>
      <c r="F95" s="45">
        <v>5780</v>
      </c>
      <c r="G95" s="45">
        <v>-4323.12</v>
      </c>
      <c r="H95" s="45">
        <v>1456.88</v>
      </c>
    </row>
    <row r="96" spans="1:8" x14ac:dyDescent="0.55000000000000004">
      <c r="A96" s="7">
        <v>70</v>
      </c>
      <c r="B96" s="46">
        <v>100000292152</v>
      </c>
      <c r="C96" s="46">
        <v>0</v>
      </c>
      <c r="D96" s="7" t="s">
        <v>1786</v>
      </c>
      <c r="E96" s="8" t="s">
        <v>1811</v>
      </c>
      <c r="F96" s="45">
        <v>5780</v>
      </c>
      <c r="G96" s="45">
        <v>-4323.12</v>
      </c>
      <c r="H96" s="45">
        <v>1456.88</v>
      </c>
    </row>
    <row r="97" spans="1:8" x14ac:dyDescent="0.55000000000000004">
      <c r="A97" s="7">
        <v>71</v>
      </c>
      <c r="B97" s="46">
        <v>100000292153</v>
      </c>
      <c r="C97" s="46">
        <v>0</v>
      </c>
      <c r="D97" s="7" t="s">
        <v>1786</v>
      </c>
      <c r="E97" s="8" t="s">
        <v>1811</v>
      </c>
      <c r="F97" s="45">
        <v>5780</v>
      </c>
      <c r="G97" s="45">
        <v>-4323.12</v>
      </c>
      <c r="H97" s="45">
        <v>1456.88</v>
      </c>
    </row>
    <row r="98" spans="1:8" x14ac:dyDescent="0.55000000000000004">
      <c r="A98" s="7">
        <v>72</v>
      </c>
      <c r="B98" s="46">
        <v>100000292154</v>
      </c>
      <c r="C98" s="46">
        <v>0</v>
      </c>
      <c r="D98" s="7" t="s">
        <v>1786</v>
      </c>
      <c r="E98" s="8" t="s">
        <v>1811</v>
      </c>
      <c r="F98" s="45">
        <v>5780</v>
      </c>
      <c r="G98" s="45">
        <v>-4323.12</v>
      </c>
      <c r="H98" s="45">
        <v>1456.88</v>
      </c>
    </row>
    <row r="99" spans="1:8" x14ac:dyDescent="0.55000000000000004">
      <c r="A99" s="7">
        <v>73</v>
      </c>
      <c r="B99" s="46">
        <v>100000292155</v>
      </c>
      <c r="C99" s="46">
        <v>0</v>
      </c>
      <c r="D99" s="7" t="s">
        <v>1786</v>
      </c>
      <c r="E99" s="8" t="s">
        <v>1811</v>
      </c>
      <c r="F99" s="45">
        <v>5780</v>
      </c>
      <c r="G99" s="45">
        <v>-4323.12</v>
      </c>
      <c r="H99" s="45">
        <v>1456.88</v>
      </c>
    </row>
    <row r="100" spans="1:8" x14ac:dyDescent="0.55000000000000004">
      <c r="A100" s="7">
        <v>74</v>
      </c>
      <c r="B100" s="46">
        <v>100000292156</v>
      </c>
      <c r="C100" s="46">
        <v>0</v>
      </c>
      <c r="D100" s="7" t="s">
        <v>1786</v>
      </c>
      <c r="E100" s="8" t="s">
        <v>1811</v>
      </c>
      <c r="F100" s="45">
        <v>5780</v>
      </c>
      <c r="G100" s="45">
        <v>-4323.12</v>
      </c>
      <c r="H100" s="45">
        <v>1456.88</v>
      </c>
    </row>
    <row r="101" spans="1:8" x14ac:dyDescent="0.55000000000000004">
      <c r="A101" s="7">
        <v>75</v>
      </c>
      <c r="B101" s="46">
        <v>100000292157</v>
      </c>
      <c r="C101" s="46">
        <v>0</v>
      </c>
      <c r="D101" s="7" t="s">
        <v>1786</v>
      </c>
      <c r="E101" s="8" t="s">
        <v>1811</v>
      </c>
      <c r="F101" s="45">
        <v>5780</v>
      </c>
      <c r="G101" s="45">
        <v>-4323.12</v>
      </c>
      <c r="H101" s="45">
        <v>1456.88</v>
      </c>
    </row>
    <row r="102" spans="1:8" x14ac:dyDescent="0.55000000000000004">
      <c r="A102" s="7">
        <v>76</v>
      </c>
      <c r="B102" s="46">
        <v>100000292158</v>
      </c>
      <c r="C102" s="46">
        <v>0</v>
      </c>
      <c r="D102" s="7" t="s">
        <v>1786</v>
      </c>
      <c r="E102" s="8" t="s">
        <v>1811</v>
      </c>
      <c r="F102" s="45">
        <v>5780</v>
      </c>
      <c r="G102" s="45">
        <v>-4323.12</v>
      </c>
      <c r="H102" s="45">
        <v>1456.88</v>
      </c>
    </row>
    <row r="103" spans="1:8" x14ac:dyDescent="0.55000000000000004">
      <c r="A103" s="7">
        <v>77</v>
      </c>
      <c r="B103" s="46">
        <v>100000292159</v>
      </c>
      <c r="C103" s="46">
        <v>0</v>
      </c>
      <c r="D103" s="7" t="s">
        <v>1786</v>
      </c>
      <c r="E103" s="8" t="s">
        <v>1811</v>
      </c>
      <c r="F103" s="45">
        <v>5780</v>
      </c>
      <c r="G103" s="45">
        <v>-4323.12</v>
      </c>
      <c r="H103" s="45">
        <v>1456.88</v>
      </c>
    </row>
    <row r="104" spans="1:8" x14ac:dyDescent="0.55000000000000004">
      <c r="A104" s="7">
        <v>78</v>
      </c>
      <c r="B104" s="46">
        <v>100000292160</v>
      </c>
      <c r="C104" s="46">
        <v>0</v>
      </c>
      <c r="D104" s="7" t="s">
        <v>1786</v>
      </c>
      <c r="E104" s="8" t="s">
        <v>1811</v>
      </c>
      <c r="F104" s="45">
        <v>5780</v>
      </c>
      <c r="G104" s="45">
        <v>-4323.12</v>
      </c>
      <c r="H104" s="45">
        <v>1456.88</v>
      </c>
    </row>
    <row r="105" spans="1:8" x14ac:dyDescent="0.55000000000000004">
      <c r="A105" s="7">
        <v>79</v>
      </c>
      <c r="B105" s="46">
        <v>100000292161</v>
      </c>
      <c r="C105" s="46">
        <v>0</v>
      </c>
      <c r="D105" s="7" t="s">
        <v>1786</v>
      </c>
      <c r="E105" s="8" t="s">
        <v>1811</v>
      </c>
      <c r="F105" s="45">
        <v>5780</v>
      </c>
      <c r="G105" s="45">
        <v>-4323.12</v>
      </c>
      <c r="H105" s="45">
        <v>1456.88</v>
      </c>
    </row>
    <row r="106" spans="1:8" x14ac:dyDescent="0.55000000000000004">
      <c r="A106" s="7">
        <v>80</v>
      </c>
      <c r="B106" s="46">
        <v>100000292162</v>
      </c>
      <c r="C106" s="46">
        <v>0</v>
      </c>
      <c r="D106" s="7" t="s">
        <v>1786</v>
      </c>
      <c r="E106" s="8" t="s">
        <v>1811</v>
      </c>
      <c r="F106" s="45">
        <v>5780</v>
      </c>
      <c r="G106" s="45">
        <v>-4323.12</v>
      </c>
      <c r="H106" s="45">
        <v>1456.88</v>
      </c>
    </row>
    <row r="107" spans="1:8" x14ac:dyDescent="0.55000000000000004">
      <c r="A107" s="7">
        <v>81</v>
      </c>
      <c r="B107" s="46">
        <v>100000292163</v>
      </c>
      <c r="C107" s="46">
        <v>0</v>
      </c>
      <c r="D107" s="7" t="s">
        <v>1786</v>
      </c>
      <c r="E107" s="8" t="s">
        <v>1811</v>
      </c>
      <c r="F107" s="45">
        <v>5780</v>
      </c>
      <c r="G107" s="45">
        <v>-4323.12</v>
      </c>
      <c r="H107" s="45">
        <v>1456.88</v>
      </c>
    </row>
    <row r="108" spans="1:8" x14ac:dyDescent="0.55000000000000004">
      <c r="A108" s="7">
        <v>82</v>
      </c>
      <c r="B108" s="46">
        <v>100000292164</v>
      </c>
      <c r="C108" s="46">
        <v>0</v>
      </c>
      <c r="D108" s="7" t="s">
        <v>1786</v>
      </c>
      <c r="E108" s="8" t="s">
        <v>1811</v>
      </c>
      <c r="F108" s="45">
        <v>5780</v>
      </c>
      <c r="G108" s="45">
        <v>-4323.12</v>
      </c>
      <c r="H108" s="45">
        <v>1456.88</v>
      </c>
    </row>
    <row r="109" spans="1:8" x14ac:dyDescent="0.55000000000000004">
      <c r="A109" s="7">
        <v>83</v>
      </c>
      <c r="B109" s="46">
        <v>100000292165</v>
      </c>
      <c r="C109" s="46">
        <v>0</v>
      </c>
      <c r="D109" s="7" t="s">
        <v>1786</v>
      </c>
      <c r="E109" s="8" t="s">
        <v>1811</v>
      </c>
      <c r="F109" s="45">
        <v>5780</v>
      </c>
      <c r="G109" s="45">
        <v>-4323.12</v>
      </c>
      <c r="H109" s="45">
        <v>1456.88</v>
      </c>
    </row>
    <row r="110" spans="1:8" x14ac:dyDescent="0.55000000000000004">
      <c r="A110" s="7">
        <v>84</v>
      </c>
      <c r="B110" s="46">
        <v>100000292167</v>
      </c>
      <c r="C110" s="46">
        <v>0</v>
      </c>
      <c r="D110" s="7" t="s">
        <v>1786</v>
      </c>
      <c r="E110" s="8" t="s">
        <v>1812</v>
      </c>
      <c r="F110" s="45">
        <v>6320</v>
      </c>
      <c r="G110" s="45">
        <v>-4727.01</v>
      </c>
      <c r="H110" s="45">
        <v>1592.99</v>
      </c>
    </row>
    <row r="111" spans="1:8" x14ac:dyDescent="0.55000000000000004">
      <c r="A111" s="7">
        <v>85</v>
      </c>
      <c r="B111" s="46">
        <v>100000292168</v>
      </c>
      <c r="C111" s="46">
        <v>0</v>
      </c>
      <c r="D111" s="7" t="s">
        <v>1786</v>
      </c>
      <c r="E111" s="8" t="s">
        <v>1812</v>
      </c>
      <c r="F111" s="45">
        <v>6320</v>
      </c>
      <c r="G111" s="45">
        <v>-4727.01</v>
      </c>
      <c r="H111" s="45">
        <v>1592.99</v>
      </c>
    </row>
    <row r="112" spans="1:8" x14ac:dyDescent="0.55000000000000004">
      <c r="A112" s="7">
        <v>86</v>
      </c>
      <c r="B112" s="46">
        <v>100000292169</v>
      </c>
      <c r="C112" s="46">
        <v>0</v>
      </c>
      <c r="D112" s="7" t="s">
        <v>1786</v>
      </c>
      <c r="E112" s="8" t="s">
        <v>1812</v>
      </c>
      <c r="F112" s="45">
        <v>6320</v>
      </c>
      <c r="G112" s="45">
        <v>-4727.01</v>
      </c>
      <c r="H112" s="45">
        <v>1592.99</v>
      </c>
    </row>
    <row r="113" spans="1:8" x14ac:dyDescent="0.55000000000000004">
      <c r="A113" s="7">
        <v>87</v>
      </c>
      <c r="B113" s="46">
        <v>100000292170</v>
      </c>
      <c r="C113" s="46">
        <v>0</v>
      </c>
      <c r="D113" s="7" t="s">
        <v>1786</v>
      </c>
      <c r="E113" s="8" t="s">
        <v>1812</v>
      </c>
      <c r="F113" s="45">
        <v>6320</v>
      </c>
      <c r="G113" s="45">
        <v>-4727.01</v>
      </c>
      <c r="H113" s="45">
        <v>1592.99</v>
      </c>
    </row>
    <row r="114" spans="1:8" x14ac:dyDescent="0.55000000000000004">
      <c r="A114" s="7">
        <v>88</v>
      </c>
      <c r="B114" s="46">
        <v>100000292171</v>
      </c>
      <c r="C114" s="46">
        <v>0</v>
      </c>
      <c r="D114" s="7" t="s">
        <v>1786</v>
      </c>
      <c r="E114" s="8" t="s">
        <v>1812</v>
      </c>
      <c r="F114" s="45">
        <v>6320</v>
      </c>
      <c r="G114" s="45">
        <v>-4727.01</v>
      </c>
      <c r="H114" s="45">
        <v>1592.99</v>
      </c>
    </row>
    <row r="115" spans="1:8" x14ac:dyDescent="0.55000000000000004">
      <c r="A115" s="7">
        <v>89</v>
      </c>
      <c r="B115" s="46">
        <v>100000292172</v>
      </c>
      <c r="C115" s="46">
        <v>0</v>
      </c>
      <c r="D115" s="7" t="s">
        <v>1786</v>
      </c>
      <c r="E115" s="8" t="s">
        <v>1812</v>
      </c>
      <c r="F115" s="45">
        <v>6320</v>
      </c>
      <c r="G115" s="45">
        <v>-4727.01</v>
      </c>
      <c r="H115" s="45">
        <v>1592.99</v>
      </c>
    </row>
    <row r="116" spans="1:8" x14ac:dyDescent="0.55000000000000004">
      <c r="A116" s="7">
        <v>90</v>
      </c>
      <c r="B116" s="46">
        <v>100000292173</v>
      </c>
      <c r="C116" s="46">
        <v>0</v>
      </c>
      <c r="D116" s="7" t="s">
        <v>1786</v>
      </c>
      <c r="E116" s="8" t="s">
        <v>1812</v>
      </c>
      <c r="F116" s="45">
        <v>6320</v>
      </c>
      <c r="G116" s="45">
        <v>-4727.01</v>
      </c>
      <c r="H116" s="45">
        <v>1592.99</v>
      </c>
    </row>
    <row r="117" spans="1:8" x14ac:dyDescent="0.55000000000000004">
      <c r="A117" s="7">
        <v>91</v>
      </c>
      <c r="B117" s="46">
        <v>100000292174</v>
      </c>
      <c r="C117" s="46">
        <v>0</v>
      </c>
      <c r="D117" s="7" t="s">
        <v>1786</v>
      </c>
      <c r="E117" s="8" t="s">
        <v>1812</v>
      </c>
      <c r="F117" s="45">
        <v>6320</v>
      </c>
      <c r="G117" s="45">
        <v>-4727.01</v>
      </c>
      <c r="H117" s="45">
        <v>1592.99</v>
      </c>
    </row>
    <row r="118" spans="1:8" x14ac:dyDescent="0.55000000000000004">
      <c r="A118" s="7">
        <v>92</v>
      </c>
      <c r="B118" s="46">
        <v>100000292175</v>
      </c>
      <c r="C118" s="46">
        <v>0</v>
      </c>
      <c r="D118" s="7" t="s">
        <v>1786</v>
      </c>
      <c r="E118" s="8" t="s">
        <v>1812</v>
      </c>
      <c r="F118" s="45">
        <v>6320</v>
      </c>
      <c r="G118" s="45">
        <v>-4727.01</v>
      </c>
      <c r="H118" s="45">
        <v>1592.99</v>
      </c>
    </row>
    <row r="119" spans="1:8" x14ac:dyDescent="0.55000000000000004">
      <c r="A119" s="7">
        <v>93</v>
      </c>
      <c r="B119" s="46">
        <v>100000292176</v>
      </c>
      <c r="C119" s="46">
        <v>0</v>
      </c>
      <c r="D119" s="7" t="s">
        <v>1786</v>
      </c>
      <c r="E119" s="8" t="s">
        <v>1812</v>
      </c>
      <c r="F119" s="45">
        <v>6320</v>
      </c>
      <c r="G119" s="45">
        <v>-4727.01</v>
      </c>
      <c r="H119" s="45">
        <v>1592.99</v>
      </c>
    </row>
    <row r="120" spans="1:8" x14ac:dyDescent="0.55000000000000004">
      <c r="A120" s="7">
        <v>94</v>
      </c>
      <c r="B120" s="46">
        <v>100000292177</v>
      </c>
      <c r="C120" s="46">
        <v>0</v>
      </c>
      <c r="D120" s="7" t="s">
        <v>1786</v>
      </c>
      <c r="E120" s="8" t="s">
        <v>1812</v>
      </c>
      <c r="F120" s="45">
        <v>6320</v>
      </c>
      <c r="G120" s="45">
        <v>-4727.01</v>
      </c>
      <c r="H120" s="45">
        <v>1592.99</v>
      </c>
    </row>
    <row r="121" spans="1:8" x14ac:dyDescent="0.55000000000000004">
      <c r="A121" s="7">
        <v>95</v>
      </c>
      <c r="B121" s="46">
        <v>100000292178</v>
      </c>
      <c r="C121" s="46">
        <v>0</v>
      </c>
      <c r="D121" s="7" t="s">
        <v>1786</v>
      </c>
      <c r="E121" s="8" t="s">
        <v>1812</v>
      </c>
      <c r="F121" s="45">
        <v>6320</v>
      </c>
      <c r="G121" s="45">
        <v>-4727.01</v>
      </c>
      <c r="H121" s="45">
        <v>1592.99</v>
      </c>
    </row>
    <row r="122" spans="1:8" x14ac:dyDescent="0.55000000000000004">
      <c r="A122" s="7">
        <v>96</v>
      </c>
      <c r="B122" s="46">
        <v>100000292179</v>
      </c>
      <c r="C122" s="46">
        <v>0</v>
      </c>
      <c r="D122" s="7" t="s">
        <v>1786</v>
      </c>
      <c r="E122" s="8" t="s">
        <v>1812</v>
      </c>
      <c r="F122" s="45">
        <v>6320</v>
      </c>
      <c r="G122" s="45">
        <v>-4727.01</v>
      </c>
      <c r="H122" s="45">
        <v>1592.99</v>
      </c>
    </row>
    <row r="123" spans="1:8" x14ac:dyDescent="0.55000000000000004">
      <c r="A123" s="7">
        <v>97</v>
      </c>
      <c r="B123" s="46">
        <v>100000292180</v>
      </c>
      <c r="C123" s="46">
        <v>0</v>
      </c>
      <c r="D123" s="7" t="s">
        <v>1786</v>
      </c>
      <c r="E123" s="8" t="s">
        <v>1812</v>
      </c>
      <c r="F123" s="45">
        <v>6320</v>
      </c>
      <c r="G123" s="45">
        <v>-4727.01</v>
      </c>
      <c r="H123" s="45">
        <v>1592.99</v>
      </c>
    </row>
    <row r="124" spans="1:8" x14ac:dyDescent="0.55000000000000004">
      <c r="A124" s="7">
        <v>98</v>
      </c>
      <c r="B124" s="46">
        <v>100000292181</v>
      </c>
      <c r="C124" s="46">
        <v>0</v>
      </c>
      <c r="D124" s="7" t="s">
        <v>1786</v>
      </c>
      <c r="E124" s="8" t="s">
        <v>1812</v>
      </c>
      <c r="F124" s="45">
        <v>6320</v>
      </c>
      <c r="G124" s="45">
        <v>-4727.01</v>
      </c>
      <c r="H124" s="45">
        <v>1592.99</v>
      </c>
    </row>
    <row r="125" spans="1:8" x14ac:dyDescent="0.55000000000000004">
      <c r="A125" s="7">
        <v>99</v>
      </c>
      <c r="B125" s="46">
        <v>100000292182</v>
      </c>
      <c r="C125" s="46">
        <v>0</v>
      </c>
      <c r="D125" s="7" t="s">
        <v>1786</v>
      </c>
      <c r="E125" s="8" t="s">
        <v>1812</v>
      </c>
      <c r="F125" s="45">
        <v>6320</v>
      </c>
      <c r="G125" s="45">
        <v>-4727.01</v>
      </c>
      <c r="H125" s="45">
        <v>1592.99</v>
      </c>
    </row>
    <row r="126" spans="1:8" x14ac:dyDescent="0.55000000000000004">
      <c r="A126" s="7">
        <v>100</v>
      </c>
      <c r="B126" s="46">
        <v>100000292183</v>
      </c>
      <c r="C126" s="46">
        <v>0</v>
      </c>
      <c r="D126" s="7" t="s">
        <v>1786</v>
      </c>
      <c r="E126" s="8" t="s">
        <v>1812</v>
      </c>
      <c r="F126" s="45">
        <v>6320</v>
      </c>
      <c r="G126" s="45">
        <v>-4727.01</v>
      </c>
      <c r="H126" s="45">
        <v>1592.99</v>
      </c>
    </row>
    <row r="127" spans="1:8" x14ac:dyDescent="0.55000000000000004">
      <c r="A127" s="7">
        <v>101</v>
      </c>
      <c r="B127" s="46">
        <v>100000292184</v>
      </c>
      <c r="C127" s="46">
        <v>0</v>
      </c>
      <c r="D127" s="7" t="s">
        <v>1786</v>
      </c>
      <c r="E127" s="8" t="s">
        <v>1812</v>
      </c>
      <c r="F127" s="45">
        <v>6320</v>
      </c>
      <c r="G127" s="45">
        <v>-4727.01</v>
      </c>
      <c r="H127" s="45">
        <v>1592.99</v>
      </c>
    </row>
    <row r="128" spans="1:8" x14ac:dyDescent="0.55000000000000004">
      <c r="A128" s="7">
        <v>102</v>
      </c>
      <c r="B128" s="46">
        <v>100000292185</v>
      </c>
      <c r="C128" s="46">
        <v>0</v>
      </c>
      <c r="D128" s="7" t="s">
        <v>1786</v>
      </c>
      <c r="E128" s="8" t="s">
        <v>1812</v>
      </c>
      <c r="F128" s="45">
        <v>6320</v>
      </c>
      <c r="G128" s="45">
        <v>-4727.01</v>
      </c>
      <c r="H128" s="45">
        <v>1592.99</v>
      </c>
    </row>
    <row r="129" spans="1:8" x14ac:dyDescent="0.55000000000000004">
      <c r="A129" s="7">
        <v>103</v>
      </c>
      <c r="B129" s="46">
        <v>100000292186</v>
      </c>
      <c r="C129" s="46">
        <v>0</v>
      </c>
      <c r="D129" s="7" t="s">
        <v>1786</v>
      </c>
      <c r="E129" s="8" t="s">
        <v>1812</v>
      </c>
      <c r="F129" s="45">
        <v>6320</v>
      </c>
      <c r="G129" s="45">
        <v>-4727.01</v>
      </c>
      <c r="H129" s="45">
        <v>1592.99</v>
      </c>
    </row>
    <row r="130" spans="1:8" x14ac:dyDescent="0.55000000000000004">
      <c r="A130" s="7">
        <v>104</v>
      </c>
      <c r="B130" s="46">
        <v>100000292187</v>
      </c>
      <c r="C130" s="46">
        <v>0</v>
      </c>
      <c r="D130" s="7" t="s">
        <v>1786</v>
      </c>
      <c r="E130" s="8" t="s">
        <v>1812</v>
      </c>
      <c r="F130" s="45">
        <v>6320</v>
      </c>
      <c r="G130" s="45">
        <v>-4727.01</v>
      </c>
      <c r="H130" s="45">
        <v>1592.99</v>
      </c>
    </row>
    <row r="131" spans="1:8" x14ac:dyDescent="0.55000000000000004">
      <c r="A131" s="7">
        <v>105</v>
      </c>
      <c r="B131" s="46">
        <v>100000292188</v>
      </c>
      <c r="C131" s="46">
        <v>0</v>
      </c>
      <c r="D131" s="7" t="s">
        <v>1786</v>
      </c>
      <c r="E131" s="8" t="s">
        <v>1812</v>
      </c>
      <c r="F131" s="45">
        <v>6320</v>
      </c>
      <c r="G131" s="45">
        <v>-4727.01</v>
      </c>
      <c r="H131" s="45">
        <v>1592.99</v>
      </c>
    </row>
    <row r="132" spans="1:8" x14ac:dyDescent="0.55000000000000004">
      <c r="A132" s="7">
        <v>106</v>
      </c>
      <c r="B132" s="46">
        <v>100000292189</v>
      </c>
      <c r="C132" s="46">
        <v>0</v>
      </c>
      <c r="D132" s="7" t="s">
        <v>1786</v>
      </c>
      <c r="E132" s="8" t="s">
        <v>1812</v>
      </c>
      <c r="F132" s="45">
        <v>6320</v>
      </c>
      <c r="G132" s="45">
        <v>-4727.01</v>
      </c>
      <c r="H132" s="45">
        <v>1592.99</v>
      </c>
    </row>
    <row r="133" spans="1:8" x14ac:dyDescent="0.55000000000000004">
      <c r="A133" s="7">
        <v>107</v>
      </c>
      <c r="B133" s="46">
        <v>100000292190</v>
      </c>
      <c r="C133" s="46">
        <v>0</v>
      </c>
      <c r="D133" s="7" t="s">
        <v>1786</v>
      </c>
      <c r="E133" s="8" t="s">
        <v>1812</v>
      </c>
      <c r="F133" s="45">
        <v>6320</v>
      </c>
      <c r="G133" s="45">
        <v>-4727.01</v>
      </c>
      <c r="H133" s="45">
        <v>1592.99</v>
      </c>
    </row>
    <row r="134" spans="1:8" x14ac:dyDescent="0.55000000000000004">
      <c r="A134" s="7">
        <v>108</v>
      </c>
      <c r="B134" s="46">
        <v>100000292191</v>
      </c>
      <c r="C134" s="46">
        <v>0</v>
      </c>
      <c r="D134" s="7" t="s">
        <v>1786</v>
      </c>
      <c r="E134" s="8" t="s">
        <v>1812</v>
      </c>
      <c r="F134" s="45">
        <v>6320</v>
      </c>
      <c r="G134" s="45">
        <v>-4727.01</v>
      </c>
      <c r="H134" s="45">
        <v>1592.99</v>
      </c>
    </row>
    <row r="135" spans="1:8" x14ac:dyDescent="0.55000000000000004">
      <c r="A135" s="7">
        <v>109</v>
      </c>
      <c r="B135" s="46">
        <v>100000292192</v>
      </c>
      <c r="C135" s="46">
        <v>0</v>
      </c>
      <c r="D135" s="7" t="s">
        <v>1786</v>
      </c>
      <c r="E135" s="8" t="s">
        <v>1813</v>
      </c>
      <c r="F135" s="45">
        <v>120000</v>
      </c>
      <c r="G135" s="45">
        <v>-44876.71</v>
      </c>
      <c r="H135" s="45">
        <v>75123.289999999994</v>
      </c>
    </row>
    <row r="136" spans="1:8" x14ac:dyDescent="0.55000000000000004">
      <c r="A136" s="7">
        <v>110</v>
      </c>
      <c r="B136" s="46">
        <v>100000292193</v>
      </c>
      <c r="C136" s="46">
        <v>0</v>
      </c>
      <c r="D136" s="7" t="s">
        <v>1786</v>
      </c>
      <c r="E136" s="8" t="s">
        <v>1813</v>
      </c>
      <c r="F136" s="45">
        <v>76000</v>
      </c>
      <c r="G136" s="45">
        <v>-28421.919999999998</v>
      </c>
      <c r="H136" s="45">
        <v>47578.080000000002</v>
      </c>
    </row>
    <row r="137" spans="1:8" x14ac:dyDescent="0.55000000000000004">
      <c r="A137" s="7">
        <v>111</v>
      </c>
      <c r="B137" s="46">
        <v>100000292194</v>
      </c>
      <c r="C137" s="46">
        <v>0</v>
      </c>
      <c r="D137" s="7" t="s">
        <v>1786</v>
      </c>
      <c r="E137" s="8" t="s">
        <v>1814</v>
      </c>
      <c r="F137" s="45">
        <v>230000</v>
      </c>
      <c r="G137" s="45">
        <v>-172027.4</v>
      </c>
      <c r="H137" s="45">
        <v>57972.6</v>
      </c>
    </row>
    <row r="138" spans="1:8" x14ac:dyDescent="0.55000000000000004">
      <c r="A138" s="7">
        <v>112</v>
      </c>
      <c r="B138" s="46">
        <v>100000292198</v>
      </c>
      <c r="C138" s="46">
        <v>0</v>
      </c>
      <c r="D138" s="7" t="s">
        <v>1786</v>
      </c>
      <c r="E138" s="8" t="s">
        <v>1815</v>
      </c>
      <c r="F138" s="45">
        <v>77000</v>
      </c>
      <c r="G138" s="45">
        <v>-28795.89</v>
      </c>
      <c r="H138" s="45">
        <v>48204.11</v>
      </c>
    </row>
    <row r="139" spans="1:8" x14ac:dyDescent="0.55000000000000004">
      <c r="A139" s="7">
        <v>113</v>
      </c>
      <c r="B139" s="46">
        <v>100000292199</v>
      </c>
      <c r="C139" s="46">
        <v>0</v>
      </c>
      <c r="D139" s="7" t="s">
        <v>1786</v>
      </c>
      <c r="E139" s="8" t="s">
        <v>1816</v>
      </c>
      <c r="F139" s="45">
        <v>76000</v>
      </c>
      <c r="G139" s="45">
        <v>-56843.839999999997</v>
      </c>
      <c r="H139" s="45">
        <v>19156.16</v>
      </c>
    </row>
    <row r="140" spans="1:8" x14ac:dyDescent="0.55000000000000004">
      <c r="A140" s="7">
        <v>114</v>
      </c>
      <c r="B140" s="46">
        <v>100000292200</v>
      </c>
      <c r="C140" s="46">
        <v>0</v>
      </c>
      <c r="D140" s="7" t="s">
        <v>1786</v>
      </c>
      <c r="E140" s="8" t="s">
        <v>1817</v>
      </c>
      <c r="F140" s="45">
        <v>25730</v>
      </c>
      <c r="G140" s="45">
        <v>-19244.63</v>
      </c>
      <c r="H140" s="45">
        <v>6485.37</v>
      </c>
    </row>
    <row r="141" spans="1:8" x14ac:dyDescent="0.55000000000000004">
      <c r="A141" s="7">
        <v>115</v>
      </c>
      <c r="B141" s="46">
        <v>100000292201</v>
      </c>
      <c r="C141" s="46">
        <v>0</v>
      </c>
      <c r="D141" s="7" t="s">
        <v>1786</v>
      </c>
      <c r="E141" s="8" t="s">
        <v>1818</v>
      </c>
      <c r="F141" s="45">
        <v>13700</v>
      </c>
      <c r="G141" s="45">
        <v>-10246.85</v>
      </c>
      <c r="H141" s="45">
        <v>3453.15</v>
      </c>
    </row>
    <row r="142" spans="1:8" x14ac:dyDescent="0.55000000000000004">
      <c r="A142" s="7">
        <v>116</v>
      </c>
      <c r="B142" s="46">
        <v>100000292202</v>
      </c>
      <c r="C142" s="46">
        <v>0</v>
      </c>
      <c r="D142" s="7" t="s">
        <v>1786</v>
      </c>
      <c r="E142" s="8" t="s">
        <v>1819</v>
      </c>
      <c r="F142" s="45">
        <v>12600</v>
      </c>
      <c r="G142" s="45">
        <v>-9424.11</v>
      </c>
      <c r="H142" s="45">
        <v>3175.89</v>
      </c>
    </row>
    <row r="143" spans="1:8" x14ac:dyDescent="0.55000000000000004">
      <c r="A143" s="7">
        <v>117</v>
      </c>
      <c r="B143" s="46">
        <v>100000292203</v>
      </c>
      <c r="C143" s="46">
        <v>0</v>
      </c>
      <c r="D143" s="7" t="s">
        <v>1786</v>
      </c>
      <c r="E143" s="8" t="s">
        <v>1819</v>
      </c>
      <c r="F143" s="45">
        <v>12600</v>
      </c>
      <c r="G143" s="45">
        <v>-9424.11</v>
      </c>
      <c r="H143" s="45">
        <v>3175.89</v>
      </c>
    </row>
    <row r="144" spans="1:8" x14ac:dyDescent="0.55000000000000004">
      <c r="A144" s="7">
        <v>118</v>
      </c>
      <c r="B144" s="46">
        <v>100000292204</v>
      </c>
      <c r="C144" s="46">
        <v>0</v>
      </c>
      <c r="D144" s="7" t="s">
        <v>1786</v>
      </c>
      <c r="E144" s="8" t="s">
        <v>1819</v>
      </c>
      <c r="F144" s="45">
        <v>12600</v>
      </c>
      <c r="G144" s="45">
        <v>-9424.11</v>
      </c>
      <c r="H144" s="45">
        <v>3175.89</v>
      </c>
    </row>
    <row r="145" spans="1:8" x14ac:dyDescent="0.55000000000000004">
      <c r="A145" s="7">
        <v>119</v>
      </c>
      <c r="B145" s="46">
        <v>100000292205</v>
      </c>
      <c r="C145" s="46">
        <v>0</v>
      </c>
      <c r="D145" s="7" t="s">
        <v>1786</v>
      </c>
      <c r="E145" s="8" t="s">
        <v>1819</v>
      </c>
      <c r="F145" s="45">
        <v>12600</v>
      </c>
      <c r="G145" s="45">
        <v>-9424.11</v>
      </c>
      <c r="H145" s="45">
        <v>3175.89</v>
      </c>
    </row>
    <row r="146" spans="1:8" x14ac:dyDescent="0.55000000000000004">
      <c r="A146" s="7">
        <v>120</v>
      </c>
      <c r="B146" s="46">
        <v>100000292206</v>
      </c>
      <c r="C146" s="46">
        <v>0</v>
      </c>
      <c r="D146" s="7" t="s">
        <v>1786</v>
      </c>
      <c r="E146" s="8" t="s">
        <v>1819</v>
      </c>
      <c r="F146" s="45">
        <v>12600</v>
      </c>
      <c r="G146" s="45">
        <v>-9424.11</v>
      </c>
      <c r="H146" s="45">
        <v>3175.89</v>
      </c>
    </row>
    <row r="147" spans="1:8" x14ac:dyDescent="0.55000000000000004">
      <c r="A147" s="7">
        <v>121</v>
      </c>
      <c r="B147" s="46">
        <v>100000292207</v>
      </c>
      <c r="C147" s="46">
        <v>0</v>
      </c>
      <c r="D147" s="7" t="s">
        <v>1786</v>
      </c>
      <c r="E147" s="8" t="s">
        <v>1819</v>
      </c>
      <c r="F147" s="45">
        <v>12600</v>
      </c>
      <c r="G147" s="45">
        <v>-9424.11</v>
      </c>
      <c r="H147" s="45">
        <v>3175.89</v>
      </c>
    </row>
    <row r="148" spans="1:8" x14ac:dyDescent="0.55000000000000004">
      <c r="A148" s="7">
        <v>122</v>
      </c>
      <c r="B148" s="46">
        <v>100000292208</v>
      </c>
      <c r="C148" s="46">
        <v>0</v>
      </c>
      <c r="D148" s="7" t="s">
        <v>1786</v>
      </c>
      <c r="E148" s="8" t="s">
        <v>1819</v>
      </c>
      <c r="F148" s="45">
        <v>12600</v>
      </c>
      <c r="G148" s="45">
        <v>-9424.11</v>
      </c>
      <c r="H148" s="45">
        <v>3175.89</v>
      </c>
    </row>
    <row r="149" spans="1:8" x14ac:dyDescent="0.55000000000000004">
      <c r="A149" s="7">
        <v>123</v>
      </c>
      <c r="B149" s="46">
        <v>100000292209</v>
      </c>
      <c r="C149" s="46">
        <v>0</v>
      </c>
      <c r="D149" s="7" t="s">
        <v>1786</v>
      </c>
      <c r="E149" s="8" t="s">
        <v>1819</v>
      </c>
      <c r="F149" s="45">
        <v>12600</v>
      </c>
      <c r="G149" s="45">
        <v>-9424.11</v>
      </c>
      <c r="H149" s="45">
        <v>3175.89</v>
      </c>
    </row>
    <row r="150" spans="1:8" x14ac:dyDescent="0.55000000000000004">
      <c r="A150" s="7">
        <v>124</v>
      </c>
      <c r="B150" s="46">
        <v>100000292210</v>
      </c>
      <c r="C150" s="46">
        <v>0</v>
      </c>
      <c r="D150" s="7" t="s">
        <v>1786</v>
      </c>
      <c r="E150" s="8" t="s">
        <v>1819</v>
      </c>
      <c r="F150" s="45">
        <v>12600</v>
      </c>
      <c r="G150" s="45">
        <v>-9424.11</v>
      </c>
      <c r="H150" s="45">
        <v>3175.89</v>
      </c>
    </row>
    <row r="151" spans="1:8" x14ac:dyDescent="0.55000000000000004">
      <c r="A151" s="7">
        <v>125</v>
      </c>
      <c r="B151" s="46">
        <v>100000292211</v>
      </c>
      <c r="C151" s="46">
        <v>0</v>
      </c>
      <c r="D151" s="7" t="s">
        <v>1786</v>
      </c>
      <c r="E151" s="8" t="s">
        <v>1819</v>
      </c>
      <c r="F151" s="45">
        <v>12600</v>
      </c>
      <c r="G151" s="45">
        <v>-9424.11</v>
      </c>
      <c r="H151" s="45">
        <v>3175.89</v>
      </c>
    </row>
    <row r="152" spans="1:8" x14ac:dyDescent="0.55000000000000004">
      <c r="A152" s="7">
        <v>126</v>
      </c>
      <c r="B152" s="46">
        <v>100000292212</v>
      </c>
      <c r="C152" s="46">
        <v>0</v>
      </c>
      <c r="D152" s="7" t="s">
        <v>1786</v>
      </c>
      <c r="E152" s="8" t="s">
        <v>1819</v>
      </c>
      <c r="F152" s="45">
        <v>12600</v>
      </c>
      <c r="G152" s="45">
        <v>-9424.11</v>
      </c>
      <c r="H152" s="45">
        <v>3175.89</v>
      </c>
    </row>
    <row r="153" spans="1:8" x14ac:dyDescent="0.55000000000000004">
      <c r="A153" s="7">
        <v>127</v>
      </c>
      <c r="B153" s="46">
        <v>100000292213</v>
      </c>
      <c r="C153" s="46">
        <v>0</v>
      </c>
      <c r="D153" s="7" t="s">
        <v>1786</v>
      </c>
      <c r="E153" s="8" t="s">
        <v>1819</v>
      </c>
      <c r="F153" s="45">
        <v>12600</v>
      </c>
      <c r="G153" s="45">
        <v>-9424.11</v>
      </c>
      <c r="H153" s="45">
        <v>3175.89</v>
      </c>
    </row>
    <row r="154" spans="1:8" x14ac:dyDescent="0.55000000000000004">
      <c r="A154" s="7">
        <v>128</v>
      </c>
      <c r="B154" s="46">
        <v>100000292214</v>
      </c>
      <c r="C154" s="46">
        <v>0</v>
      </c>
      <c r="D154" s="7" t="s">
        <v>1786</v>
      </c>
      <c r="E154" s="8" t="s">
        <v>1819</v>
      </c>
      <c r="F154" s="45">
        <v>12600</v>
      </c>
      <c r="G154" s="45">
        <v>-9424.11</v>
      </c>
      <c r="H154" s="45">
        <v>3175.89</v>
      </c>
    </row>
    <row r="155" spans="1:8" x14ac:dyDescent="0.55000000000000004">
      <c r="A155" s="7">
        <v>129</v>
      </c>
      <c r="B155" s="46">
        <v>100000292215</v>
      </c>
      <c r="C155" s="46">
        <v>0</v>
      </c>
      <c r="D155" s="7" t="s">
        <v>1786</v>
      </c>
      <c r="E155" s="8" t="s">
        <v>1819</v>
      </c>
      <c r="F155" s="45">
        <v>12600</v>
      </c>
      <c r="G155" s="45">
        <v>-9424.11</v>
      </c>
      <c r="H155" s="45">
        <v>3175.89</v>
      </c>
    </row>
    <row r="156" spans="1:8" x14ac:dyDescent="0.55000000000000004">
      <c r="A156" s="7">
        <v>130</v>
      </c>
      <c r="B156" s="46">
        <v>100000292216</v>
      </c>
      <c r="C156" s="46">
        <v>0</v>
      </c>
      <c r="D156" s="7" t="s">
        <v>1786</v>
      </c>
      <c r="E156" s="8" t="s">
        <v>1819</v>
      </c>
      <c r="F156" s="45">
        <v>12600</v>
      </c>
      <c r="G156" s="45">
        <v>-9424.11</v>
      </c>
      <c r="H156" s="45">
        <v>3175.89</v>
      </c>
    </row>
    <row r="157" spans="1:8" x14ac:dyDescent="0.55000000000000004">
      <c r="A157" s="7">
        <v>131</v>
      </c>
      <c r="B157" s="46">
        <v>100000292217</v>
      </c>
      <c r="C157" s="46">
        <v>0</v>
      </c>
      <c r="D157" s="7" t="s">
        <v>1786</v>
      </c>
      <c r="E157" s="8" t="s">
        <v>1820</v>
      </c>
      <c r="F157" s="45">
        <v>9040</v>
      </c>
      <c r="G157" s="45">
        <v>-3380.71</v>
      </c>
      <c r="H157" s="45">
        <v>5659.29</v>
      </c>
    </row>
    <row r="158" spans="1:8" x14ac:dyDescent="0.55000000000000004">
      <c r="A158" s="7">
        <v>132</v>
      </c>
      <c r="B158" s="46">
        <v>100000292218</v>
      </c>
      <c r="C158" s="46">
        <v>0</v>
      </c>
      <c r="D158" s="7" t="s">
        <v>1786</v>
      </c>
      <c r="E158" s="8" t="s">
        <v>1821</v>
      </c>
      <c r="F158" s="45">
        <v>14270</v>
      </c>
      <c r="G158" s="45">
        <v>-5336.59</v>
      </c>
      <c r="H158" s="45">
        <v>8933.41</v>
      </c>
    </row>
    <row r="159" spans="1:8" x14ac:dyDescent="0.55000000000000004">
      <c r="A159" s="7">
        <v>133</v>
      </c>
      <c r="B159" s="46">
        <v>100000292224</v>
      </c>
      <c r="C159" s="46">
        <v>0</v>
      </c>
      <c r="D159" s="7" t="s">
        <v>1786</v>
      </c>
      <c r="E159" s="8" t="s">
        <v>1822</v>
      </c>
      <c r="F159" s="45">
        <v>6400</v>
      </c>
      <c r="G159" s="45">
        <v>-4786.8500000000004</v>
      </c>
      <c r="H159" s="45">
        <v>1613.15</v>
      </c>
    </row>
    <row r="160" spans="1:8" x14ac:dyDescent="0.55000000000000004">
      <c r="A160" s="7">
        <v>134</v>
      </c>
      <c r="B160" s="46">
        <v>100000292225</v>
      </c>
      <c r="C160" s="46">
        <v>0</v>
      </c>
      <c r="D160" s="7" t="s">
        <v>1786</v>
      </c>
      <c r="E160" s="8" t="s">
        <v>1822</v>
      </c>
      <c r="F160" s="45">
        <v>6400</v>
      </c>
      <c r="G160" s="45">
        <v>-4786.8500000000004</v>
      </c>
      <c r="H160" s="45">
        <v>1613.15</v>
      </c>
    </row>
    <row r="161" spans="1:8" x14ac:dyDescent="0.55000000000000004">
      <c r="A161" s="7">
        <v>135</v>
      </c>
      <c r="B161" s="46">
        <v>100000301777</v>
      </c>
      <c r="C161" s="46">
        <v>0</v>
      </c>
      <c r="D161" s="7" t="s">
        <v>1823</v>
      </c>
      <c r="E161" s="8" t="s">
        <v>1824</v>
      </c>
      <c r="F161" s="45">
        <v>29800</v>
      </c>
      <c r="G161" s="45">
        <v>-13307.95</v>
      </c>
      <c r="H161" s="45">
        <v>16492.05</v>
      </c>
    </row>
    <row r="162" spans="1:8" x14ac:dyDescent="0.55000000000000004">
      <c r="A162" s="7">
        <v>136</v>
      </c>
      <c r="B162" s="46">
        <v>100000301778</v>
      </c>
      <c r="C162" s="46">
        <v>0</v>
      </c>
      <c r="D162" s="7" t="s">
        <v>1825</v>
      </c>
      <c r="E162" s="8" t="s">
        <v>1826</v>
      </c>
      <c r="F162" s="45">
        <v>48150</v>
      </c>
      <c r="G162" s="45">
        <v>-21321.22</v>
      </c>
      <c r="H162" s="45">
        <v>26828.78</v>
      </c>
    </row>
    <row r="163" spans="1:8" x14ac:dyDescent="0.55000000000000004">
      <c r="A163" s="7">
        <v>137</v>
      </c>
      <c r="B163" s="46">
        <v>100000301779</v>
      </c>
      <c r="C163" s="46">
        <v>0</v>
      </c>
      <c r="D163" s="7" t="s">
        <v>1825</v>
      </c>
      <c r="E163" s="8" t="s">
        <v>1827</v>
      </c>
      <c r="F163" s="45">
        <v>29425</v>
      </c>
      <c r="G163" s="45">
        <v>-13029.63</v>
      </c>
      <c r="H163" s="45">
        <v>16395.37</v>
      </c>
    </row>
    <row r="164" spans="1:8" x14ac:dyDescent="0.55000000000000004">
      <c r="A164" s="7">
        <v>138</v>
      </c>
      <c r="B164" s="46">
        <v>100000301780</v>
      </c>
      <c r="C164" s="46">
        <v>0</v>
      </c>
      <c r="D164" s="7" t="s">
        <v>1825</v>
      </c>
      <c r="E164" s="8" t="s">
        <v>1827</v>
      </c>
      <c r="F164" s="45">
        <v>29425</v>
      </c>
      <c r="G164" s="45">
        <v>-13029.63</v>
      </c>
      <c r="H164" s="45">
        <v>16395.37</v>
      </c>
    </row>
    <row r="165" spans="1:8" x14ac:dyDescent="0.55000000000000004">
      <c r="A165" s="7">
        <v>139</v>
      </c>
      <c r="B165" s="46">
        <v>100000301781</v>
      </c>
      <c r="C165" s="46">
        <v>0</v>
      </c>
      <c r="D165" s="7" t="s">
        <v>1825</v>
      </c>
      <c r="E165" s="8" t="s">
        <v>1828</v>
      </c>
      <c r="F165" s="45">
        <v>35845</v>
      </c>
      <c r="G165" s="45">
        <v>-15872.46</v>
      </c>
      <c r="H165" s="45">
        <v>19972.54</v>
      </c>
    </row>
    <row r="166" spans="1:8" x14ac:dyDescent="0.55000000000000004">
      <c r="A166" s="7">
        <v>140</v>
      </c>
      <c r="B166" s="46">
        <v>100000301782</v>
      </c>
      <c r="C166" s="46">
        <v>0</v>
      </c>
      <c r="D166" s="7" t="s">
        <v>1825</v>
      </c>
      <c r="E166" s="8" t="s">
        <v>1828</v>
      </c>
      <c r="F166" s="45">
        <v>35845</v>
      </c>
      <c r="G166" s="45">
        <v>-15872.46</v>
      </c>
      <c r="H166" s="45">
        <v>19972.54</v>
      </c>
    </row>
    <row r="167" spans="1:8" x14ac:dyDescent="0.55000000000000004">
      <c r="A167" s="7">
        <v>141</v>
      </c>
      <c r="B167" s="46">
        <v>100000301783</v>
      </c>
      <c r="C167" s="46">
        <v>0</v>
      </c>
      <c r="D167" s="7" t="s">
        <v>1825</v>
      </c>
      <c r="E167" s="8" t="s">
        <v>1829</v>
      </c>
      <c r="F167" s="45">
        <v>35845</v>
      </c>
      <c r="G167" s="45">
        <v>-15872.46</v>
      </c>
      <c r="H167" s="45">
        <v>19972.54</v>
      </c>
    </row>
    <row r="168" spans="1:8" x14ac:dyDescent="0.55000000000000004">
      <c r="A168" s="7">
        <v>142</v>
      </c>
      <c r="B168" s="46">
        <v>100000301784</v>
      </c>
      <c r="C168" s="46">
        <v>0</v>
      </c>
      <c r="D168" s="7" t="s">
        <v>1825</v>
      </c>
      <c r="E168" s="8" t="s">
        <v>1830</v>
      </c>
      <c r="F168" s="45">
        <v>35845</v>
      </c>
      <c r="G168" s="45">
        <v>-15872.46</v>
      </c>
      <c r="H168" s="45">
        <v>19972.54</v>
      </c>
    </row>
    <row r="169" spans="1:8" x14ac:dyDescent="0.55000000000000004">
      <c r="A169" s="7">
        <v>143</v>
      </c>
      <c r="B169" s="46">
        <v>100000397057</v>
      </c>
      <c r="C169" s="46">
        <v>0</v>
      </c>
      <c r="D169" s="7" t="s">
        <v>328</v>
      </c>
      <c r="E169" s="8" t="s">
        <v>1831</v>
      </c>
      <c r="F169" s="45">
        <v>20339.54</v>
      </c>
      <c r="G169" s="45">
        <v>-6198.1</v>
      </c>
      <c r="H169" s="45">
        <v>14141.44</v>
      </c>
    </row>
    <row r="170" spans="1:8" x14ac:dyDescent="0.55000000000000004">
      <c r="A170" s="7"/>
      <c r="B170" s="46">
        <v>100000397057</v>
      </c>
      <c r="C170" s="46">
        <v>1</v>
      </c>
      <c r="D170" s="7" t="s">
        <v>328</v>
      </c>
      <c r="E170" s="8" t="s">
        <v>1831</v>
      </c>
      <c r="F170" s="45">
        <v>3560.46</v>
      </c>
      <c r="G170" s="45">
        <v>-3559.46</v>
      </c>
      <c r="H170" s="45">
        <v>1</v>
      </c>
    </row>
    <row r="171" spans="1:8" x14ac:dyDescent="0.55000000000000004">
      <c r="A171" s="7">
        <v>144</v>
      </c>
      <c r="B171" s="46">
        <v>100000397058</v>
      </c>
      <c r="C171" s="46">
        <v>0</v>
      </c>
      <c r="D171" s="7" t="s">
        <v>328</v>
      </c>
      <c r="E171" s="8" t="s">
        <v>1832</v>
      </c>
      <c r="F171" s="45">
        <v>22041.599999999999</v>
      </c>
      <c r="G171" s="45">
        <v>-6716.77</v>
      </c>
      <c r="H171" s="45">
        <v>15324.83</v>
      </c>
    </row>
    <row r="172" spans="1:8" x14ac:dyDescent="0.55000000000000004">
      <c r="A172" s="7"/>
      <c r="B172" s="46">
        <v>100000397058</v>
      </c>
      <c r="C172" s="46">
        <v>1</v>
      </c>
      <c r="D172" s="7" t="s">
        <v>328</v>
      </c>
      <c r="E172" s="8" t="s">
        <v>1832</v>
      </c>
      <c r="F172" s="45">
        <v>3858.4</v>
      </c>
      <c r="G172" s="45">
        <v>-3857.4</v>
      </c>
      <c r="H172" s="45">
        <v>1</v>
      </c>
    </row>
    <row r="173" spans="1:8" x14ac:dyDescent="0.55000000000000004">
      <c r="A173" s="7">
        <v>145</v>
      </c>
      <c r="B173" s="46">
        <v>100000397116</v>
      </c>
      <c r="C173" s="46">
        <v>0</v>
      </c>
      <c r="D173" s="7" t="s">
        <v>1833</v>
      </c>
      <c r="E173" s="8" t="s">
        <v>1834</v>
      </c>
      <c r="F173" s="45">
        <v>26119.79</v>
      </c>
      <c r="G173" s="45">
        <v>-7527.75</v>
      </c>
      <c r="H173" s="45">
        <v>18592.04</v>
      </c>
    </row>
    <row r="174" spans="1:8" x14ac:dyDescent="0.55000000000000004">
      <c r="A174" s="7"/>
      <c r="B174" s="46">
        <v>100000397116</v>
      </c>
      <c r="C174" s="46">
        <v>1</v>
      </c>
      <c r="D174" s="7" t="s">
        <v>1833</v>
      </c>
      <c r="E174" s="8" t="s">
        <v>1834</v>
      </c>
      <c r="F174" s="45">
        <v>3380.21</v>
      </c>
      <c r="G174" s="45">
        <v>-3379.21</v>
      </c>
      <c r="H174" s="45">
        <v>1</v>
      </c>
    </row>
    <row r="175" spans="1:8" x14ac:dyDescent="0.55000000000000004">
      <c r="A175" s="7">
        <v>146</v>
      </c>
      <c r="B175" s="46">
        <v>100000403059</v>
      </c>
      <c r="C175" s="46">
        <v>0</v>
      </c>
      <c r="D175" s="7" t="s">
        <v>1835</v>
      </c>
      <c r="E175" s="8" t="s">
        <v>1836</v>
      </c>
      <c r="F175" s="45">
        <v>7604.17</v>
      </c>
      <c r="G175" s="45">
        <v>-2291.5300000000002</v>
      </c>
      <c r="H175" s="45">
        <v>5312.64</v>
      </c>
    </row>
    <row r="176" spans="1:8" x14ac:dyDescent="0.55000000000000004">
      <c r="A176" s="7"/>
      <c r="B176" s="46">
        <v>100000403059</v>
      </c>
      <c r="C176" s="46">
        <v>1</v>
      </c>
      <c r="D176" s="7" t="s">
        <v>1835</v>
      </c>
      <c r="E176" s="8" t="s">
        <v>1836</v>
      </c>
      <c r="F176" s="45">
        <v>2395.83</v>
      </c>
      <c r="G176" s="45">
        <v>-2394.83</v>
      </c>
      <c r="H176" s="45">
        <v>1</v>
      </c>
    </row>
    <row r="177" spans="1:8" x14ac:dyDescent="0.55000000000000004">
      <c r="A177" s="7">
        <v>147</v>
      </c>
      <c r="B177" s="46">
        <v>100000403077</v>
      </c>
      <c r="C177" s="46">
        <v>0</v>
      </c>
      <c r="D177" s="7" t="s">
        <v>1835</v>
      </c>
      <c r="E177" s="8" t="s">
        <v>1837</v>
      </c>
      <c r="F177" s="45">
        <v>4714.58</v>
      </c>
      <c r="G177" s="45">
        <v>-1420.74</v>
      </c>
      <c r="H177" s="45">
        <v>3293.84</v>
      </c>
    </row>
    <row r="178" spans="1:8" x14ac:dyDescent="0.55000000000000004">
      <c r="A178" s="7"/>
      <c r="B178" s="46">
        <v>100000403077</v>
      </c>
      <c r="C178" s="46">
        <v>1</v>
      </c>
      <c r="D178" s="7" t="s">
        <v>1835</v>
      </c>
      <c r="E178" s="8" t="s">
        <v>1837</v>
      </c>
      <c r="F178" s="45">
        <v>1485.42</v>
      </c>
      <c r="G178" s="45">
        <v>-1484.42</v>
      </c>
      <c r="H178" s="45">
        <v>1</v>
      </c>
    </row>
    <row r="179" spans="1:8" x14ac:dyDescent="0.55000000000000004">
      <c r="A179" s="7">
        <v>148</v>
      </c>
      <c r="B179" s="46">
        <v>100000403078</v>
      </c>
      <c r="C179" s="46">
        <v>0</v>
      </c>
      <c r="D179" s="7" t="s">
        <v>1835</v>
      </c>
      <c r="E179" s="8" t="s">
        <v>1837</v>
      </c>
      <c r="F179" s="45">
        <v>4714.58</v>
      </c>
      <c r="G179" s="45">
        <v>-1420.74</v>
      </c>
      <c r="H179" s="45">
        <v>3293.84</v>
      </c>
    </row>
    <row r="180" spans="1:8" x14ac:dyDescent="0.55000000000000004">
      <c r="A180" s="7"/>
      <c r="B180" s="46">
        <v>100000403078</v>
      </c>
      <c r="C180" s="46">
        <v>1</v>
      </c>
      <c r="D180" s="7" t="s">
        <v>1835</v>
      </c>
      <c r="E180" s="8" t="s">
        <v>1837</v>
      </c>
      <c r="F180" s="45">
        <v>1485.42</v>
      </c>
      <c r="G180" s="45">
        <v>-1484.42</v>
      </c>
      <c r="H180" s="45">
        <v>1</v>
      </c>
    </row>
    <row r="181" spans="1:8" x14ac:dyDescent="0.55000000000000004">
      <c r="A181" s="7">
        <v>149</v>
      </c>
      <c r="B181" s="46">
        <v>100000403079</v>
      </c>
      <c r="C181" s="46">
        <v>0</v>
      </c>
      <c r="D181" s="7" t="s">
        <v>1835</v>
      </c>
      <c r="E181" s="8" t="s">
        <v>1837</v>
      </c>
      <c r="F181" s="45">
        <v>4714.58</v>
      </c>
      <c r="G181" s="45">
        <v>-1420.74</v>
      </c>
      <c r="H181" s="45">
        <v>3293.84</v>
      </c>
    </row>
    <row r="182" spans="1:8" x14ac:dyDescent="0.55000000000000004">
      <c r="A182" s="7"/>
      <c r="B182" s="46">
        <v>100000403079</v>
      </c>
      <c r="C182" s="46">
        <v>1</v>
      </c>
      <c r="D182" s="7" t="s">
        <v>1835</v>
      </c>
      <c r="E182" s="8" t="s">
        <v>1837</v>
      </c>
      <c r="F182" s="45">
        <v>1485.42</v>
      </c>
      <c r="G182" s="45">
        <v>-1484.42</v>
      </c>
      <c r="H182" s="45">
        <v>1</v>
      </c>
    </row>
    <row r="183" spans="1:8" x14ac:dyDescent="0.55000000000000004">
      <c r="A183" s="7">
        <v>150</v>
      </c>
      <c r="B183" s="46">
        <v>100000403080</v>
      </c>
      <c r="C183" s="46">
        <v>0</v>
      </c>
      <c r="D183" s="7" t="s">
        <v>1835</v>
      </c>
      <c r="E183" s="8" t="s">
        <v>1837</v>
      </c>
      <c r="F183" s="45">
        <v>4714.58</v>
      </c>
      <c r="G183" s="45">
        <v>-1420.74</v>
      </c>
      <c r="H183" s="45">
        <v>3293.84</v>
      </c>
    </row>
    <row r="184" spans="1:8" x14ac:dyDescent="0.55000000000000004">
      <c r="A184" s="7"/>
      <c r="B184" s="46">
        <v>100000403080</v>
      </c>
      <c r="C184" s="46">
        <v>1</v>
      </c>
      <c r="D184" s="7" t="s">
        <v>1835</v>
      </c>
      <c r="E184" s="8" t="s">
        <v>1837</v>
      </c>
      <c r="F184" s="45">
        <v>1485.42</v>
      </c>
      <c r="G184" s="45">
        <v>-1484.42</v>
      </c>
      <c r="H184" s="45">
        <v>1</v>
      </c>
    </row>
    <row r="185" spans="1:8" x14ac:dyDescent="0.55000000000000004">
      <c r="A185" s="7">
        <v>151</v>
      </c>
      <c r="B185" s="46">
        <v>100000403087</v>
      </c>
      <c r="C185" s="46">
        <v>0</v>
      </c>
      <c r="D185" s="7" t="s">
        <v>1835</v>
      </c>
      <c r="E185" s="8" t="s">
        <v>1838</v>
      </c>
      <c r="F185" s="45">
        <v>45625</v>
      </c>
      <c r="G185" s="45">
        <v>-13749.16</v>
      </c>
      <c r="H185" s="45">
        <v>31875.84</v>
      </c>
    </row>
    <row r="186" spans="1:8" x14ac:dyDescent="0.55000000000000004">
      <c r="A186" s="7"/>
      <c r="B186" s="46">
        <v>100000403087</v>
      </c>
      <c r="C186" s="46">
        <v>1</v>
      </c>
      <c r="D186" s="7" t="s">
        <v>1835</v>
      </c>
      <c r="E186" s="8" t="s">
        <v>1838</v>
      </c>
      <c r="F186" s="45">
        <v>14375</v>
      </c>
      <c r="G186" s="45">
        <v>-14374</v>
      </c>
      <c r="H186" s="45">
        <v>1</v>
      </c>
    </row>
    <row r="187" spans="1:8" x14ac:dyDescent="0.55000000000000004">
      <c r="A187" s="7">
        <v>152</v>
      </c>
      <c r="B187" s="46">
        <v>100000403088</v>
      </c>
      <c r="C187" s="46">
        <v>0</v>
      </c>
      <c r="D187" s="7" t="s">
        <v>1835</v>
      </c>
      <c r="E187" s="8" t="s">
        <v>1839</v>
      </c>
      <c r="F187" s="45">
        <v>22812.5</v>
      </c>
      <c r="G187" s="45">
        <v>-6874.57</v>
      </c>
      <c r="H187" s="45">
        <v>15937.93</v>
      </c>
    </row>
    <row r="188" spans="1:8" x14ac:dyDescent="0.55000000000000004">
      <c r="A188" s="7"/>
      <c r="B188" s="46">
        <v>100000403088</v>
      </c>
      <c r="C188" s="46">
        <v>1</v>
      </c>
      <c r="D188" s="7" t="s">
        <v>1835</v>
      </c>
      <c r="E188" s="8" t="s">
        <v>1839</v>
      </c>
      <c r="F188" s="45">
        <v>7187.5</v>
      </c>
      <c r="G188" s="45">
        <v>-7186.5</v>
      </c>
      <c r="H188" s="45">
        <v>1</v>
      </c>
    </row>
    <row r="189" spans="1:8" x14ac:dyDescent="0.55000000000000004">
      <c r="A189" s="7">
        <v>153</v>
      </c>
      <c r="B189" s="46">
        <v>100000403089</v>
      </c>
      <c r="C189" s="46">
        <v>0</v>
      </c>
      <c r="D189" s="7" t="s">
        <v>1835</v>
      </c>
      <c r="E189" s="8" t="s">
        <v>1840</v>
      </c>
      <c r="F189" s="45">
        <v>34218.75</v>
      </c>
      <c r="G189" s="45">
        <v>-10311.870000000001</v>
      </c>
      <c r="H189" s="45">
        <v>23906.880000000001</v>
      </c>
    </row>
    <row r="190" spans="1:8" x14ac:dyDescent="0.55000000000000004">
      <c r="A190" s="7"/>
      <c r="B190" s="46">
        <v>100000403089</v>
      </c>
      <c r="C190" s="46">
        <v>1</v>
      </c>
      <c r="D190" s="7" t="s">
        <v>1835</v>
      </c>
      <c r="E190" s="8" t="s">
        <v>1840</v>
      </c>
      <c r="F190" s="45">
        <v>10781.25</v>
      </c>
      <c r="G190" s="45">
        <v>-10780.25</v>
      </c>
      <c r="H190" s="45">
        <v>1</v>
      </c>
    </row>
    <row r="191" spans="1:8" x14ac:dyDescent="0.55000000000000004">
      <c r="A191" s="7">
        <v>154</v>
      </c>
      <c r="B191" s="46">
        <v>100000431778</v>
      </c>
      <c r="C191" s="46">
        <v>0</v>
      </c>
      <c r="D191" s="7" t="s">
        <v>971</v>
      </c>
      <c r="E191" s="8" t="s">
        <v>1841</v>
      </c>
      <c r="F191" s="45">
        <v>28000</v>
      </c>
      <c r="G191" s="45">
        <v>-5053.42</v>
      </c>
      <c r="H191" s="45">
        <v>22946.58</v>
      </c>
    </row>
    <row r="192" spans="1:8" x14ac:dyDescent="0.55000000000000004">
      <c r="A192" s="7">
        <v>155</v>
      </c>
      <c r="B192" s="46">
        <v>100000436686</v>
      </c>
      <c r="C192" s="46">
        <v>0</v>
      </c>
      <c r="D192" s="7" t="s">
        <v>1056</v>
      </c>
      <c r="E192" s="8" t="s">
        <v>1842</v>
      </c>
      <c r="F192" s="45">
        <v>8000</v>
      </c>
      <c r="G192" s="45">
        <v>-1386.3</v>
      </c>
      <c r="H192" s="45">
        <v>6613.7</v>
      </c>
    </row>
    <row r="193" spans="1:8" x14ac:dyDescent="0.55000000000000004">
      <c r="A193" s="7">
        <v>156</v>
      </c>
      <c r="B193" s="46">
        <v>100000436687</v>
      </c>
      <c r="C193" s="46">
        <v>0</v>
      </c>
      <c r="D193" s="7" t="s">
        <v>1056</v>
      </c>
      <c r="E193" s="8" t="s">
        <v>1842</v>
      </c>
      <c r="F193" s="45">
        <v>8000</v>
      </c>
      <c r="G193" s="45">
        <v>-1386.3</v>
      </c>
      <c r="H193" s="45">
        <v>6613.7</v>
      </c>
    </row>
    <row r="194" spans="1:8" x14ac:dyDescent="0.55000000000000004">
      <c r="A194" s="7">
        <v>157</v>
      </c>
      <c r="B194" s="46">
        <v>100000436688</v>
      </c>
      <c r="C194" s="46">
        <v>0</v>
      </c>
      <c r="D194" s="7" t="s">
        <v>1056</v>
      </c>
      <c r="E194" s="8" t="s">
        <v>1842</v>
      </c>
      <c r="F194" s="45">
        <v>8000</v>
      </c>
      <c r="G194" s="45">
        <v>-1386.3</v>
      </c>
      <c r="H194" s="45">
        <v>6613.7</v>
      </c>
    </row>
    <row r="195" spans="1:8" x14ac:dyDescent="0.55000000000000004">
      <c r="A195" s="7">
        <v>158</v>
      </c>
      <c r="B195" s="46">
        <v>100000436689</v>
      </c>
      <c r="C195" s="46">
        <v>0</v>
      </c>
      <c r="D195" s="7" t="s">
        <v>1056</v>
      </c>
      <c r="E195" s="8" t="s">
        <v>1842</v>
      </c>
      <c r="F195" s="45">
        <v>8000</v>
      </c>
      <c r="G195" s="45">
        <v>-1386.3</v>
      </c>
      <c r="H195" s="45">
        <v>6613.7</v>
      </c>
    </row>
    <row r="196" spans="1:8" x14ac:dyDescent="0.55000000000000004">
      <c r="A196" s="7">
        <v>159</v>
      </c>
      <c r="B196" s="46">
        <v>100000436690</v>
      </c>
      <c r="C196" s="46">
        <v>0</v>
      </c>
      <c r="D196" s="7" t="s">
        <v>1056</v>
      </c>
      <c r="E196" s="8" t="s">
        <v>1842</v>
      </c>
      <c r="F196" s="45">
        <v>8000</v>
      </c>
      <c r="G196" s="45">
        <v>-1386.3</v>
      </c>
      <c r="H196" s="45">
        <v>6613.7</v>
      </c>
    </row>
    <row r="197" spans="1:8" x14ac:dyDescent="0.55000000000000004">
      <c r="A197" s="7">
        <v>160</v>
      </c>
      <c r="B197" s="46">
        <v>100000436691</v>
      </c>
      <c r="C197" s="46">
        <v>0</v>
      </c>
      <c r="D197" s="7" t="s">
        <v>1056</v>
      </c>
      <c r="E197" s="8" t="s">
        <v>1842</v>
      </c>
      <c r="F197" s="45">
        <v>8000</v>
      </c>
      <c r="G197" s="45">
        <v>-1386.3</v>
      </c>
      <c r="H197" s="45">
        <v>6613.7</v>
      </c>
    </row>
    <row r="198" spans="1:8" x14ac:dyDescent="0.55000000000000004">
      <c r="A198" s="7">
        <v>161</v>
      </c>
      <c r="B198" s="46">
        <v>100000436692</v>
      </c>
      <c r="C198" s="46">
        <v>0</v>
      </c>
      <c r="D198" s="7" t="s">
        <v>1056</v>
      </c>
      <c r="E198" s="8" t="s">
        <v>1842</v>
      </c>
      <c r="F198" s="45">
        <v>8000</v>
      </c>
      <c r="G198" s="45">
        <v>-1386.3</v>
      </c>
      <c r="H198" s="45">
        <v>6613.7</v>
      </c>
    </row>
    <row r="199" spans="1:8" x14ac:dyDescent="0.55000000000000004">
      <c r="A199" s="7">
        <v>162</v>
      </c>
      <c r="B199" s="46">
        <v>100000436693</v>
      </c>
      <c r="C199" s="46">
        <v>0</v>
      </c>
      <c r="D199" s="7" t="s">
        <v>1056</v>
      </c>
      <c r="E199" s="8" t="s">
        <v>1842</v>
      </c>
      <c r="F199" s="45">
        <v>8000</v>
      </c>
      <c r="G199" s="45">
        <v>-1386.3</v>
      </c>
      <c r="H199" s="45">
        <v>6613.7</v>
      </c>
    </row>
    <row r="200" spans="1:8" x14ac:dyDescent="0.55000000000000004">
      <c r="A200" s="7">
        <v>163</v>
      </c>
      <c r="B200" s="46">
        <v>100000436694</v>
      </c>
      <c r="C200" s="46">
        <v>0</v>
      </c>
      <c r="D200" s="7" t="s">
        <v>1056</v>
      </c>
      <c r="E200" s="8" t="s">
        <v>1842</v>
      </c>
      <c r="F200" s="45">
        <v>8000</v>
      </c>
      <c r="G200" s="45">
        <v>-1386.3</v>
      </c>
      <c r="H200" s="45">
        <v>6613.7</v>
      </c>
    </row>
    <row r="201" spans="1:8" x14ac:dyDescent="0.55000000000000004">
      <c r="A201" s="7">
        <v>164</v>
      </c>
      <c r="B201" s="46">
        <v>100000436695</v>
      </c>
      <c r="C201" s="46">
        <v>0</v>
      </c>
      <c r="D201" s="7" t="s">
        <v>1056</v>
      </c>
      <c r="E201" s="8" t="s">
        <v>1842</v>
      </c>
      <c r="F201" s="45">
        <v>8000</v>
      </c>
      <c r="G201" s="45">
        <v>-1386.3</v>
      </c>
      <c r="H201" s="45">
        <v>6613.7</v>
      </c>
    </row>
    <row r="202" spans="1:8" x14ac:dyDescent="0.55000000000000004">
      <c r="A202" s="7">
        <v>165</v>
      </c>
      <c r="B202" s="46">
        <v>100000436696</v>
      </c>
      <c r="C202" s="46">
        <v>0</v>
      </c>
      <c r="D202" s="7" t="s">
        <v>1056</v>
      </c>
      <c r="E202" s="8" t="s">
        <v>1842</v>
      </c>
      <c r="F202" s="45">
        <v>8000</v>
      </c>
      <c r="G202" s="45">
        <v>-1386.3</v>
      </c>
      <c r="H202" s="45">
        <v>6613.7</v>
      </c>
    </row>
    <row r="203" spans="1:8" x14ac:dyDescent="0.55000000000000004">
      <c r="A203" s="7">
        <v>166</v>
      </c>
      <c r="B203" s="46">
        <v>100000453732</v>
      </c>
      <c r="C203" s="46">
        <v>0</v>
      </c>
      <c r="D203" s="7" t="s">
        <v>1843</v>
      </c>
      <c r="E203" s="8" t="s">
        <v>1844</v>
      </c>
      <c r="F203" s="45">
        <v>6955</v>
      </c>
      <c r="G203" s="45">
        <v>-950.36</v>
      </c>
      <c r="H203" s="45">
        <v>6004.64</v>
      </c>
    </row>
    <row r="204" spans="1:8" x14ac:dyDescent="0.55000000000000004">
      <c r="A204" s="7">
        <v>167</v>
      </c>
      <c r="B204" s="46">
        <v>100000453733</v>
      </c>
      <c r="C204" s="46">
        <v>0</v>
      </c>
      <c r="D204" s="7" t="s">
        <v>1843</v>
      </c>
      <c r="E204" s="8" t="s">
        <v>1844</v>
      </c>
      <c r="F204" s="45">
        <v>6955</v>
      </c>
      <c r="G204" s="45">
        <v>-950.36</v>
      </c>
      <c r="H204" s="45">
        <v>6004.64</v>
      </c>
    </row>
    <row r="205" spans="1:8" x14ac:dyDescent="0.55000000000000004">
      <c r="A205" s="7">
        <v>168</v>
      </c>
      <c r="B205" s="46">
        <v>100000453734</v>
      </c>
      <c r="C205" s="46">
        <v>0</v>
      </c>
      <c r="D205" s="7" t="s">
        <v>1843</v>
      </c>
      <c r="E205" s="8" t="s">
        <v>1844</v>
      </c>
      <c r="F205" s="45">
        <v>6955</v>
      </c>
      <c r="G205" s="45">
        <v>-950.36</v>
      </c>
      <c r="H205" s="45">
        <v>6004.64</v>
      </c>
    </row>
    <row r="206" spans="1:8" x14ac:dyDescent="0.55000000000000004">
      <c r="A206" s="7">
        <v>169</v>
      </c>
      <c r="B206" s="46">
        <v>100000453735</v>
      </c>
      <c r="C206" s="46">
        <v>0</v>
      </c>
      <c r="D206" s="7" t="s">
        <v>1843</v>
      </c>
      <c r="E206" s="8" t="s">
        <v>1844</v>
      </c>
      <c r="F206" s="45">
        <v>6955</v>
      </c>
      <c r="G206" s="45">
        <v>-950.36</v>
      </c>
      <c r="H206" s="45">
        <v>6004.64</v>
      </c>
    </row>
    <row r="207" spans="1:8" x14ac:dyDescent="0.55000000000000004">
      <c r="A207" s="7">
        <v>170</v>
      </c>
      <c r="B207" s="46">
        <v>100000453736</v>
      </c>
      <c r="C207" s="46">
        <v>0</v>
      </c>
      <c r="D207" s="7" t="s">
        <v>1843</v>
      </c>
      <c r="E207" s="8" t="s">
        <v>1844</v>
      </c>
      <c r="F207" s="45">
        <v>6955</v>
      </c>
      <c r="G207" s="45">
        <v>-950.36</v>
      </c>
      <c r="H207" s="45">
        <v>6004.64</v>
      </c>
    </row>
    <row r="208" spans="1:8" x14ac:dyDescent="0.55000000000000004">
      <c r="A208" s="7">
        <v>171</v>
      </c>
      <c r="B208" s="46">
        <v>100000461621</v>
      </c>
      <c r="C208" s="46">
        <v>0</v>
      </c>
      <c r="D208" s="7" t="s">
        <v>1845</v>
      </c>
      <c r="E208" s="8" t="s">
        <v>1846</v>
      </c>
      <c r="F208" s="45">
        <v>38000</v>
      </c>
      <c r="G208" s="45">
        <v>-5036.3</v>
      </c>
      <c r="H208" s="45">
        <v>32963.699999999997</v>
      </c>
    </row>
    <row r="209" spans="1:8" x14ac:dyDescent="0.55000000000000004">
      <c r="A209" s="7">
        <v>172</v>
      </c>
      <c r="B209" s="46">
        <v>100000461624</v>
      </c>
      <c r="C209" s="46">
        <v>0</v>
      </c>
      <c r="D209" s="7" t="s">
        <v>1845</v>
      </c>
      <c r="E209" s="8" t="s">
        <v>1847</v>
      </c>
      <c r="F209" s="45">
        <v>28000</v>
      </c>
      <c r="G209" s="45">
        <v>-3710.96</v>
      </c>
      <c r="H209" s="45">
        <v>24289.040000000001</v>
      </c>
    </row>
    <row r="210" spans="1:8" x14ac:dyDescent="0.55000000000000004">
      <c r="A210" s="7">
        <v>173</v>
      </c>
      <c r="B210" s="46">
        <v>100000461635</v>
      </c>
      <c r="C210" s="46">
        <v>0</v>
      </c>
      <c r="D210" s="7" t="s">
        <v>1845</v>
      </c>
      <c r="E210" s="8" t="s">
        <v>1848</v>
      </c>
      <c r="F210" s="45">
        <v>28000</v>
      </c>
      <c r="G210" s="45">
        <v>-3710.96</v>
      </c>
      <c r="H210" s="45">
        <v>24289.040000000001</v>
      </c>
    </row>
    <row r="211" spans="1:8" x14ac:dyDescent="0.55000000000000004">
      <c r="A211" s="7">
        <v>174</v>
      </c>
      <c r="B211" s="46">
        <v>100000461636</v>
      </c>
      <c r="C211" s="46">
        <v>0</v>
      </c>
      <c r="D211" s="7" t="s">
        <v>1845</v>
      </c>
      <c r="E211" s="8" t="s">
        <v>1848</v>
      </c>
      <c r="F211" s="45">
        <v>28000</v>
      </c>
      <c r="G211" s="45">
        <v>-3710.96</v>
      </c>
      <c r="H211" s="45">
        <v>24289.040000000001</v>
      </c>
    </row>
    <row r="212" spans="1:8" x14ac:dyDescent="0.55000000000000004">
      <c r="A212" s="7">
        <v>175</v>
      </c>
      <c r="B212" s="46">
        <v>100000461640</v>
      </c>
      <c r="C212" s="46">
        <v>0</v>
      </c>
      <c r="D212" s="7" t="s">
        <v>1845</v>
      </c>
      <c r="E212" s="8" t="s">
        <v>1849</v>
      </c>
      <c r="F212" s="45">
        <v>21500</v>
      </c>
      <c r="G212" s="45">
        <v>-2849.49</v>
      </c>
      <c r="H212" s="45">
        <v>18650.509999999998</v>
      </c>
    </row>
    <row r="213" spans="1:8" x14ac:dyDescent="0.55000000000000004">
      <c r="A213" s="7">
        <v>176</v>
      </c>
      <c r="B213" s="46">
        <v>100000461641</v>
      </c>
      <c r="C213" s="46">
        <v>0</v>
      </c>
      <c r="D213" s="7" t="s">
        <v>1845</v>
      </c>
      <c r="E213" s="8" t="s">
        <v>1850</v>
      </c>
      <c r="F213" s="45">
        <v>28000</v>
      </c>
      <c r="G213" s="45">
        <v>-3710.96</v>
      </c>
      <c r="H213" s="45">
        <v>24289.040000000001</v>
      </c>
    </row>
    <row r="214" spans="1:8" x14ac:dyDescent="0.55000000000000004">
      <c r="A214" s="7">
        <v>177</v>
      </c>
      <c r="B214" s="46">
        <v>100000461642</v>
      </c>
      <c r="C214" s="46">
        <v>0</v>
      </c>
      <c r="D214" s="7" t="s">
        <v>1845</v>
      </c>
      <c r="E214" s="8" t="s">
        <v>1850</v>
      </c>
      <c r="F214" s="45">
        <v>28000</v>
      </c>
      <c r="G214" s="45">
        <v>-3710.96</v>
      </c>
      <c r="H214" s="45">
        <v>24289.040000000001</v>
      </c>
    </row>
    <row r="215" spans="1:8" x14ac:dyDescent="0.55000000000000004">
      <c r="A215" s="7">
        <v>178</v>
      </c>
      <c r="B215" s="46">
        <v>100000461643</v>
      </c>
      <c r="C215" s="46">
        <v>0</v>
      </c>
      <c r="D215" s="7" t="s">
        <v>1845</v>
      </c>
      <c r="E215" s="8" t="s">
        <v>1851</v>
      </c>
      <c r="F215" s="45">
        <v>17200</v>
      </c>
      <c r="G215" s="45">
        <v>-2279.59</v>
      </c>
      <c r="H215" s="45">
        <v>14920.41</v>
      </c>
    </row>
    <row r="216" spans="1:8" x14ac:dyDescent="0.55000000000000004">
      <c r="A216" s="7">
        <v>179</v>
      </c>
      <c r="B216" s="46">
        <v>100000461645</v>
      </c>
      <c r="C216" s="46">
        <v>0</v>
      </c>
      <c r="D216" s="7" t="s">
        <v>1845</v>
      </c>
      <c r="E216" s="8" t="s">
        <v>1852</v>
      </c>
      <c r="F216" s="45">
        <v>21500</v>
      </c>
      <c r="G216" s="45">
        <v>-2849.49</v>
      </c>
      <c r="H216" s="45">
        <v>18650.509999999998</v>
      </c>
    </row>
    <row r="217" spans="1:8" x14ac:dyDescent="0.55000000000000004">
      <c r="A217" s="7">
        <v>180</v>
      </c>
      <c r="B217" s="46">
        <v>100000461646</v>
      </c>
      <c r="C217" s="46">
        <v>0</v>
      </c>
      <c r="D217" s="7" t="s">
        <v>1845</v>
      </c>
      <c r="E217" s="8" t="s">
        <v>1853</v>
      </c>
      <c r="F217" s="45">
        <v>21500</v>
      </c>
      <c r="G217" s="45">
        <v>-2849.49</v>
      </c>
      <c r="H217" s="45">
        <v>18650.509999999998</v>
      </c>
    </row>
    <row r="218" spans="1:8" x14ac:dyDescent="0.55000000000000004">
      <c r="A218" s="7">
        <v>181</v>
      </c>
      <c r="B218" s="46">
        <v>100000461649</v>
      </c>
      <c r="C218" s="46">
        <v>0</v>
      </c>
      <c r="D218" s="7" t="s">
        <v>1845</v>
      </c>
      <c r="E218" s="8" t="s">
        <v>1854</v>
      </c>
      <c r="F218" s="45">
        <v>28000</v>
      </c>
      <c r="G218" s="45">
        <v>-3710.96</v>
      </c>
      <c r="H218" s="45">
        <v>24289.040000000001</v>
      </c>
    </row>
    <row r="219" spans="1:8" x14ac:dyDescent="0.55000000000000004">
      <c r="A219" s="7">
        <v>182</v>
      </c>
      <c r="B219" s="46">
        <v>100000493037</v>
      </c>
      <c r="C219" s="46">
        <v>0</v>
      </c>
      <c r="D219" s="7" t="s">
        <v>1855</v>
      </c>
      <c r="E219" s="8" t="s">
        <v>1856</v>
      </c>
      <c r="F219" s="45">
        <v>16000</v>
      </c>
      <c r="G219" s="45">
        <v>-1349.73</v>
      </c>
      <c r="H219" s="45">
        <v>14650.27</v>
      </c>
    </row>
    <row r="220" spans="1:8" x14ac:dyDescent="0.55000000000000004">
      <c r="A220" s="7">
        <v>183</v>
      </c>
      <c r="B220" s="46">
        <v>100000493051</v>
      </c>
      <c r="C220" s="46">
        <v>0</v>
      </c>
      <c r="D220" s="7" t="s">
        <v>1855</v>
      </c>
      <c r="E220" s="8" t="s">
        <v>1857</v>
      </c>
      <c r="F220" s="45">
        <v>32000</v>
      </c>
      <c r="G220" s="45">
        <v>-2699.45</v>
      </c>
      <c r="H220" s="45">
        <v>29300.55</v>
      </c>
    </row>
    <row r="221" spans="1:8" x14ac:dyDescent="0.55000000000000004">
      <c r="A221" s="7">
        <v>184</v>
      </c>
      <c r="B221" s="46">
        <v>100000493053</v>
      </c>
      <c r="C221" s="46">
        <v>0</v>
      </c>
      <c r="D221" s="7" t="s">
        <v>1855</v>
      </c>
      <c r="E221" s="8" t="s">
        <v>1858</v>
      </c>
      <c r="F221" s="45">
        <v>36000</v>
      </c>
      <c r="G221" s="45">
        <v>-3036.89</v>
      </c>
      <c r="H221" s="45">
        <v>32963.11</v>
      </c>
    </row>
    <row r="222" spans="1:8" x14ac:dyDescent="0.55000000000000004">
      <c r="A222" s="7">
        <v>185</v>
      </c>
      <c r="B222" s="46">
        <v>100000493054</v>
      </c>
      <c r="C222" s="46">
        <v>0</v>
      </c>
      <c r="D222" s="7" t="s">
        <v>1855</v>
      </c>
      <c r="E222" s="8" t="s">
        <v>1858</v>
      </c>
      <c r="F222" s="45">
        <v>36000</v>
      </c>
      <c r="G222" s="45">
        <v>-3036.89</v>
      </c>
      <c r="H222" s="45">
        <v>32963.11</v>
      </c>
    </row>
    <row r="223" spans="1:8" x14ac:dyDescent="0.55000000000000004">
      <c r="A223" s="7">
        <v>186</v>
      </c>
      <c r="B223" s="46">
        <v>100000493055</v>
      </c>
      <c r="C223" s="46">
        <v>0</v>
      </c>
      <c r="D223" s="7" t="s">
        <v>1855</v>
      </c>
      <c r="E223" s="8" t="s">
        <v>1858</v>
      </c>
      <c r="F223" s="45">
        <v>36000</v>
      </c>
      <c r="G223" s="45">
        <v>-3036.89</v>
      </c>
      <c r="H223" s="45">
        <v>32963.11</v>
      </c>
    </row>
    <row r="224" spans="1:8" x14ac:dyDescent="0.55000000000000004">
      <c r="A224" s="7">
        <v>187</v>
      </c>
      <c r="B224" s="46">
        <v>100000493056</v>
      </c>
      <c r="C224" s="46">
        <v>0</v>
      </c>
      <c r="D224" s="7" t="s">
        <v>1855</v>
      </c>
      <c r="E224" s="8" t="s">
        <v>1858</v>
      </c>
      <c r="F224" s="45">
        <v>36000</v>
      </c>
      <c r="G224" s="45">
        <v>-3036.89</v>
      </c>
      <c r="H224" s="45">
        <v>32963.11</v>
      </c>
    </row>
    <row r="225" spans="1:8" x14ac:dyDescent="0.55000000000000004">
      <c r="A225" s="7">
        <v>188</v>
      </c>
      <c r="B225" s="46">
        <v>100000493057</v>
      </c>
      <c r="C225" s="46">
        <v>0</v>
      </c>
      <c r="D225" s="7" t="s">
        <v>1855</v>
      </c>
      <c r="E225" s="8" t="s">
        <v>1858</v>
      </c>
      <c r="F225" s="45">
        <v>36000</v>
      </c>
      <c r="G225" s="45">
        <v>-3036.89</v>
      </c>
      <c r="H225" s="45">
        <v>32963.11</v>
      </c>
    </row>
    <row r="226" spans="1:8" x14ac:dyDescent="0.55000000000000004">
      <c r="A226" s="7">
        <v>189</v>
      </c>
      <c r="B226" s="46">
        <v>100000493058</v>
      </c>
      <c r="C226" s="46">
        <v>0</v>
      </c>
      <c r="D226" s="7" t="s">
        <v>1855</v>
      </c>
      <c r="E226" s="8" t="s">
        <v>1858</v>
      </c>
      <c r="F226" s="45">
        <v>36000</v>
      </c>
      <c r="G226" s="45">
        <v>-3036.89</v>
      </c>
      <c r="H226" s="45">
        <v>32963.11</v>
      </c>
    </row>
    <row r="227" spans="1:8" x14ac:dyDescent="0.55000000000000004">
      <c r="A227" s="7">
        <v>190</v>
      </c>
      <c r="B227" s="46">
        <v>100000493061</v>
      </c>
      <c r="C227" s="46">
        <v>0</v>
      </c>
      <c r="D227" s="7" t="s">
        <v>1855</v>
      </c>
      <c r="E227" s="8" t="s">
        <v>1859</v>
      </c>
      <c r="F227" s="45">
        <v>39000</v>
      </c>
      <c r="G227" s="45">
        <v>-3289.96</v>
      </c>
      <c r="H227" s="45">
        <v>35710.04</v>
      </c>
    </row>
    <row r="228" spans="1:8" x14ac:dyDescent="0.55000000000000004">
      <c r="A228" s="7">
        <v>191</v>
      </c>
      <c r="B228" s="46">
        <v>100000493064</v>
      </c>
      <c r="C228" s="46">
        <v>0</v>
      </c>
      <c r="D228" s="7" t="s">
        <v>1855</v>
      </c>
      <c r="E228" s="8" t="s">
        <v>1860</v>
      </c>
      <c r="F228" s="45">
        <v>46000</v>
      </c>
      <c r="G228" s="45">
        <v>-3880.46</v>
      </c>
      <c r="H228" s="45">
        <v>42119.54</v>
      </c>
    </row>
    <row r="229" spans="1:8" x14ac:dyDescent="0.55000000000000004">
      <c r="A229" s="7">
        <v>192</v>
      </c>
      <c r="B229" s="46">
        <v>100000493065</v>
      </c>
      <c r="C229" s="46">
        <v>0</v>
      </c>
      <c r="D229" s="7" t="s">
        <v>1855</v>
      </c>
      <c r="E229" s="8" t="s">
        <v>1861</v>
      </c>
      <c r="F229" s="45">
        <v>53000</v>
      </c>
      <c r="G229" s="45">
        <v>-4470.97</v>
      </c>
      <c r="H229" s="45">
        <v>48529.03</v>
      </c>
    </row>
    <row r="230" spans="1:8" x14ac:dyDescent="0.55000000000000004">
      <c r="A230" s="7">
        <v>193</v>
      </c>
      <c r="B230" s="46">
        <v>100000493068</v>
      </c>
      <c r="C230" s="46">
        <v>0</v>
      </c>
      <c r="D230" s="7" t="s">
        <v>1855</v>
      </c>
      <c r="E230" s="8" t="s">
        <v>1862</v>
      </c>
      <c r="F230" s="45">
        <v>56000</v>
      </c>
      <c r="G230" s="45">
        <v>-4724.04</v>
      </c>
      <c r="H230" s="45">
        <v>51275.96</v>
      </c>
    </row>
    <row r="231" spans="1:8" x14ac:dyDescent="0.55000000000000004">
      <c r="A231" s="7">
        <v>194</v>
      </c>
      <c r="B231" s="46">
        <v>100000494095</v>
      </c>
      <c r="C231" s="46">
        <v>0</v>
      </c>
      <c r="D231" s="7" t="s">
        <v>1863</v>
      </c>
      <c r="E231" s="8" t="s">
        <v>1864</v>
      </c>
      <c r="F231" s="45">
        <v>25412</v>
      </c>
      <c r="G231" s="45">
        <v>-1692.4</v>
      </c>
      <c r="H231" s="45">
        <v>23719.599999999999</v>
      </c>
    </row>
    <row r="232" spans="1:8" x14ac:dyDescent="0.55000000000000004">
      <c r="A232" s="7">
        <v>195</v>
      </c>
      <c r="B232" s="46">
        <v>100000494329</v>
      </c>
      <c r="C232" s="46">
        <v>0</v>
      </c>
      <c r="D232" s="7" t="s">
        <v>1865</v>
      </c>
      <c r="E232" s="8" t="s">
        <v>1866</v>
      </c>
      <c r="F232" s="45">
        <v>32400</v>
      </c>
      <c r="G232" s="45">
        <v>-2080.33</v>
      </c>
      <c r="H232" s="45">
        <v>30319.67</v>
      </c>
    </row>
    <row r="233" spans="1:8" x14ac:dyDescent="0.55000000000000004">
      <c r="A233" s="7">
        <v>196</v>
      </c>
      <c r="B233" s="46">
        <v>100000494330</v>
      </c>
      <c r="C233" s="46">
        <v>0</v>
      </c>
      <c r="D233" s="7" t="s">
        <v>1865</v>
      </c>
      <c r="E233" s="8" t="s">
        <v>1866</v>
      </c>
      <c r="F233" s="45">
        <v>32400</v>
      </c>
      <c r="G233" s="45">
        <v>-2080.33</v>
      </c>
      <c r="H233" s="45">
        <v>30319.67</v>
      </c>
    </row>
    <row r="234" spans="1:8" x14ac:dyDescent="0.55000000000000004">
      <c r="A234" s="7">
        <v>197</v>
      </c>
      <c r="B234" s="46">
        <v>100000501779</v>
      </c>
      <c r="C234" s="46">
        <v>0</v>
      </c>
      <c r="D234" s="7" t="s">
        <v>1867</v>
      </c>
      <c r="E234" s="8" t="s">
        <v>1868</v>
      </c>
      <c r="F234" s="45">
        <v>35100</v>
      </c>
      <c r="G234" s="45">
        <v>-2181.7600000000002</v>
      </c>
      <c r="H234" s="45">
        <v>32918.239999999998</v>
      </c>
    </row>
    <row r="235" spans="1:8" x14ac:dyDescent="0.55000000000000004">
      <c r="A235" s="7">
        <v>198</v>
      </c>
      <c r="B235" s="46">
        <v>100000559439</v>
      </c>
      <c r="C235" s="46">
        <v>0</v>
      </c>
      <c r="D235" s="7" t="s">
        <v>1869</v>
      </c>
      <c r="E235" s="8" t="s">
        <v>1870</v>
      </c>
      <c r="F235" s="45">
        <v>32400</v>
      </c>
      <c r="G235" s="45">
        <v>-1006.97</v>
      </c>
      <c r="H235" s="45">
        <v>31393.03</v>
      </c>
    </row>
    <row r="236" spans="1:8" x14ac:dyDescent="0.55000000000000004">
      <c r="A236" s="7">
        <v>199</v>
      </c>
      <c r="B236" s="46">
        <v>100000565400</v>
      </c>
      <c r="C236" s="46">
        <v>0</v>
      </c>
      <c r="D236" s="7" t="s">
        <v>1871</v>
      </c>
      <c r="E236" s="8" t="s">
        <v>867</v>
      </c>
      <c r="F236" s="45">
        <v>11900</v>
      </c>
      <c r="G236" s="45">
        <v>-341.39</v>
      </c>
      <c r="H236" s="45">
        <v>11558.61</v>
      </c>
    </row>
    <row r="237" spans="1:8" x14ac:dyDescent="0.55000000000000004">
      <c r="A237" s="7">
        <v>200</v>
      </c>
      <c r="B237" s="46">
        <v>100000565401</v>
      </c>
      <c r="C237" s="46">
        <v>0</v>
      </c>
      <c r="D237" s="7" t="s">
        <v>1871</v>
      </c>
      <c r="E237" s="8" t="s">
        <v>867</v>
      </c>
      <c r="F237" s="45">
        <v>11900</v>
      </c>
      <c r="G237" s="45">
        <v>-341.39</v>
      </c>
      <c r="H237" s="45">
        <v>11558.61</v>
      </c>
    </row>
    <row r="238" spans="1:8" x14ac:dyDescent="0.55000000000000004">
      <c r="A238" s="7">
        <v>201</v>
      </c>
      <c r="B238" s="46">
        <v>100000565402</v>
      </c>
      <c r="C238" s="46">
        <v>0</v>
      </c>
      <c r="D238" s="7" t="s">
        <v>1871</v>
      </c>
      <c r="E238" s="8" t="s">
        <v>867</v>
      </c>
      <c r="F238" s="45">
        <v>11900</v>
      </c>
      <c r="G238" s="45">
        <v>-341.39</v>
      </c>
      <c r="H238" s="45">
        <v>11558.61</v>
      </c>
    </row>
    <row r="239" spans="1:8" x14ac:dyDescent="0.55000000000000004">
      <c r="A239" s="7">
        <v>202</v>
      </c>
      <c r="B239" s="46">
        <v>100000565403</v>
      </c>
      <c r="C239" s="46">
        <v>0</v>
      </c>
      <c r="D239" s="7" t="s">
        <v>1871</v>
      </c>
      <c r="E239" s="8" t="s">
        <v>867</v>
      </c>
      <c r="F239" s="45">
        <v>11900</v>
      </c>
      <c r="G239" s="45">
        <v>-341.39</v>
      </c>
      <c r="H239" s="45">
        <v>11558.61</v>
      </c>
    </row>
    <row r="240" spans="1:8" x14ac:dyDescent="0.55000000000000004">
      <c r="A240" s="7">
        <v>203</v>
      </c>
      <c r="B240" s="46">
        <v>100000565404</v>
      </c>
      <c r="C240" s="46">
        <v>0</v>
      </c>
      <c r="D240" s="7" t="s">
        <v>1871</v>
      </c>
      <c r="E240" s="8" t="s">
        <v>867</v>
      </c>
      <c r="F240" s="45">
        <v>11900</v>
      </c>
      <c r="G240" s="45">
        <v>-341.39</v>
      </c>
      <c r="H240" s="45">
        <v>11558.61</v>
      </c>
    </row>
    <row r="241" spans="1:8" x14ac:dyDescent="0.55000000000000004">
      <c r="A241" s="7">
        <v>204</v>
      </c>
      <c r="B241" s="46">
        <v>100000565405</v>
      </c>
      <c r="C241" s="46">
        <v>0</v>
      </c>
      <c r="D241" s="7" t="s">
        <v>1871</v>
      </c>
      <c r="E241" s="8" t="s">
        <v>867</v>
      </c>
      <c r="F241" s="45">
        <v>11900</v>
      </c>
      <c r="G241" s="45">
        <v>-341.39</v>
      </c>
      <c r="H241" s="45">
        <v>11558.61</v>
      </c>
    </row>
    <row r="242" spans="1:8" x14ac:dyDescent="0.55000000000000004">
      <c r="A242" s="7">
        <v>205</v>
      </c>
      <c r="B242" s="46">
        <v>100000565406</v>
      </c>
      <c r="C242" s="46">
        <v>0</v>
      </c>
      <c r="D242" s="7" t="s">
        <v>1871</v>
      </c>
      <c r="E242" s="8" t="s">
        <v>867</v>
      </c>
      <c r="F242" s="45">
        <v>11900</v>
      </c>
      <c r="G242" s="45">
        <v>-341.39</v>
      </c>
      <c r="H242" s="45">
        <v>11558.61</v>
      </c>
    </row>
    <row r="243" spans="1:8" x14ac:dyDescent="0.55000000000000004">
      <c r="A243" s="7">
        <v>206</v>
      </c>
      <c r="B243" s="46">
        <v>100000565407</v>
      </c>
      <c r="C243" s="46">
        <v>0</v>
      </c>
      <c r="D243" s="7" t="s">
        <v>1871</v>
      </c>
      <c r="E243" s="8" t="s">
        <v>867</v>
      </c>
      <c r="F243" s="45">
        <v>11900</v>
      </c>
      <c r="G243" s="45">
        <v>-341.39</v>
      </c>
      <c r="H243" s="45">
        <v>11558.61</v>
      </c>
    </row>
    <row r="244" spans="1:8" x14ac:dyDescent="0.55000000000000004">
      <c r="A244" s="7">
        <v>207</v>
      </c>
      <c r="B244" s="46">
        <v>100000573658</v>
      </c>
      <c r="C244" s="46">
        <v>0</v>
      </c>
      <c r="D244" s="7" t="s">
        <v>1872</v>
      </c>
      <c r="E244" s="8" t="s">
        <v>1873</v>
      </c>
      <c r="F244" s="45">
        <v>43400</v>
      </c>
      <c r="G244" s="45">
        <v>-340.92</v>
      </c>
      <c r="H244" s="45">
        <v>43059.08</v>
      </c>
    </row>
    <row r="245" spans="1:8" x14ac:dyDescent="0.55000000000000004">
      <c r="A245" s="429" t="s">
        <v>1791</v>
      </c>
      <c r="B245" s="430"/>
      <c r="C245" s="430"/>
      <c r="D245" s="430"/>
      <c r="E245" s="431"/>
      <c r="F245" s="134">
        <f>SUM(F27:F244)</f>
        <v>3726382</v>
      </c>
      <c r="G245" s="134">
        <f>SUM(G27:G244)</f>
        <v>-1545041.6400000001</v>
      </c>
      <c r="H245" s="134">
        <f>SUM(H27:H244)</f>
        <v>2181340.3600000003</v>
      </c>
    </row>
    <row r="246" spans="1:8" x14ac:dyDescent="0.55000000000000004">
      <c r="A246" s="123"/>
      <c r="B246" s="123"/>
      <c r="C246" s="123"/>
      <c r="D246" s="123"/>
      <c r="E246" s="123"/>
      <c r="F246" s="35"/>
      <c r="G246" s="35"/>
      <c r="H246" s="35"/>
    </row>
    <row r="247" spans="1:8" x14ac:dyDescent="0.55000000000000004">
      <c r="A247" s="50" t="s">
        <v>1874</v>
      </c>
      <c r="B247" s="131"/>
      <c r="C247" s="131"/>
      <c r="D247" s="3"/>
      <c r="G247" s="432" t="s">
        <v>1778</v>
      </c>
      <c r="H247" s="432"/>
    </row>
    <row r="248" spans="1:8" x14ac:dyDescent="0.55000000000000004">
      <c r="A248" s="124" t="s">
        <v>1</v>
      </c>
      <c r="B248" s="125" t="s">
        <v>2</v>
      </c>
      <c r="C248" s="125" t="s">
        <v>3</v>
      </c>
      <c r="D248" s="124" t="s">
        <v>373</v>
      </c>
      <c r="E248" s="124" t="s">
        <v>5</v>
      </c>
      <c r="F248" s="124" t="s">
        <v>1779</v>
      </c>
      <c r="G248" s="124" t="s">
        <v>1780</v>
      </c>
      <c r="H248" s="124" t="s">
        <v>35</v>
      </c>
    </row>
    <row r="249" spans="1:8" x14ac:dyDescent="0.55000000000000004">
      <c r="A249" s="7">
        <v>1</v>
      </c>
      <c r="B249" s="46">
        <v>100000112799</v>
      </c>
      <c r="C249" s="46">
        <v>0</v>
      </c>
      <c r="D249" s="7" t="s">
        <v>132</v>
      </c>
      <c r="E249" s="8" t="s">
        <v>1112</v>
      </c>
      <c r="F249" s="45">
        <v>17655</v>
      </c>
      <c r="G249" s="45">
        <v>-17654</v>
      </c>
      <c r="H249" s="45">
        <v>1</v>
      </c>
    </row>
    <row r="250" spans="1:8" x14ac:dyDescent="0.55000000000000004">
      <c r="A250" s="7">
        <v>2</v>
      </c>
      <c r="B250" s="46">
        <v>100000133676</v>
      </c>
      <c r="C250" s="46">
        <v>0</v>
      </c>
      <c r="D250" s="7" t="s">
        <v>53</v>
      </c>
      <c r="E250" s="8" t="s">
        <v>54</v>
      </c>
      <c r="F250" s="45">
        <v>32558.14</v>
      </c>
      <c r="G250" s="45">
        <v>-32557.14</v>
      </c>
      <c r="H250" s="45">
        <v>1</v>
      </c>
    </row>
    <row r="251" spans="1:8" x14ac:dyDescent="0.55000000000000004">
      <c r="A251" s="7">
        <v>3</v>
      </c>
      <c r="B251" s="46">
        <v>100000133677</v>
      </c>
      <c r="C251" s="46">
        <v>0</v>
      </c>
      <c r="D251" s="7" t="s">
        <v>53</v>
      </c>
      <c r="E251" s="8" t="s">
        <v>54</v>
      </c>
      <c r="F251" s="45">
        <v>32558.14</v>
      </c>
      <c r="G251" s="45">
        <v>-32557.14</v>
      </c>
      <c r="H251" s="45">
        <v>1</v>
      </c>
    </row>
    <row r="252" spans="1:8" x14ac:dyDescent="0.55000000000000004">
      <c r="A252" s="7">
        <v>4</v>
      </c>
      <c r="B252" s="46">
        <v>100000133678</v>
      </c>
      <c r="C252" s="46">
        <v>0</v>
      </c>
      <c r="D252" s="7" t="s">
        <v>156</v>
      </c>
      <c r="E252" s="8" t="s">
        <v>54</v>
      </c>
      <c r="F252" s="45">
        <v>32558.14</v>
      </c>
      <c r="G252" s="45">
        <v>-32557.14</v>
      </c>
      <c r="H252" s="45">
        <v>1</v>
      </c>
    </row>
    <row r="253" spans="1:8" x14ac:dyDescent="0.55000000000000004">
      <c r="A253" s="7">
        <v>5</v>
      </c>
      <c r="B253" s="46">
        <v>100000133679</v>
      </c>
      <c r="C253" s="46">
        <v>0</v>
      </c>
      <c r="D253" s="7" t="s">
        <v>156</v>
      </c>
      <c r="E253" s="8" t="s">
        <v>54</v>
      </c>
      <c r="F253" s="45">
        <v>32558.14</v>
      </c>
      <c r="G253" s="45">
        <v>-32557.14</v>
      </c>
      <c r="H253" s="45">
        <v>1</v>
      </c>
    </row>
    <row r="254" spans="1:8" x14ac:dyDescent="0.55000000000000004">
      <c r="A254" s="7">
        <v>6</v>
      </c>
      <c r="B254" s="46">
        <v>100000133680</v>
      </c>
      <c r="C254" s="46">
        <v>0</v>
      </c>
      <c r="D254" s="7" t="s">
        <v>156</v>
      </c>
      <c r="E254" s="8" t="s">
        <v>54</v>
      </c>
      <c r="F254" s="45">
        <v>32558.14</v>
      </c>
      <c r="G254" s="45">
        <v>-32557.14</v>
      </c>
      <c r="H254" s="45">
        <v>1</v>
      </c>
    </row>
    <row r="255" spans="1:8" x14ac:dyDescent="0.55000000000000004">
      <c r="A255" s="7">
        <v>7</v>
      </c>
      <c r="B255" s="46">
        <v>100000133681</v>
      </c>
      <c r="C255" s="46">
        <v>0</v>
      </c>
      <c r="D255" s="7" t="s">
        <v>156</v>
      </c>
      <c r="E255" s="8" t="s">
        <v>54</v>
      </c>
      <c r="F255" s="45">
        <v>32558.14</v>
      </c>
      <c r="G255" s="45">
        <v>-32557.14</v>
      </c>
      <c r="H255" s="45">
        <v>1</v>
      </c>
    </row>
    <row r="256" spans="1:8" x14ac:dyDescent="0.55000000000000004">
      <c r="A256" s="7">
        <v>8</v>
      </c>
      <c r="B256" s="46">
        <v>100000133682</v>
      </c>
      <c r="C256" s="46">
        <v>0</v>
      </c>
      <c r="D256" s="7" t="s">
        <v>156</v>
      </c>
      <c r="E256" s="8" t="s">
        <v>54</v>
      </c>
      <c r="F256" s="45">
        <v>32558.14</v>
      </c>
      <c r="G256" s="45">
        <v>-32557.14</v>
      </c>
      <c r="H256" s="45">
        <v>1</v>
      </c>
    </row>
    <row r="257" spans="1:9" x14ac:dyDescent="0.55000000000000004">
      <c r="A257" s="7">
        <v>9</v>
      </c>
      <c r="B257" s="46">
        <v>100000133683</v>
      </c>
      <c r="C257" s="46">
        <v>0</v>
      </c>
      <c r="D257" s="7" t="s">
        <v>156</v>
      </c>
      <c r="E257" s="8" t="s">
        <v>54</v>
      </c>
      <c r="F257" s="45">
        <v>32558.14</v>
      </c>
      <c r="G257" s="45">
        <v>-32557.14</v>
      </c>
      <c r="H257" s="45">
        <v>1</v>
      </c>
    </row>
    <row r="258" spans="1:9" x14ac:dyDescent="0.55000000000000004">
      <c r="A258" s="7">
        <v>10</v>
      </c>
      <c r="B258" s="46">
        <v>100000133684</v>
      </c>
      <c r="C258" s="46">
        <v>0</v>
      </c>
      <c r="D258" s="7" t="s">
        <v>156</v>
      </c>
      <c r="E258" s="8" t="s">
        <v>54</v>
      </c>
      <c r="F258" s="45">
        <v>32558.14</v>
      </c>
      <c r="G258" s="45">
        <v>-32557.14</v>
      </c>
      <c r="H258" s="45">
        <v>1</v>
      </c>
    </row>
    <row r="259" spans="1:9" x14ac:dyDescent="0.55000000000000004">
      <c r="A259" s="7">
        <v>11</v>
      </c>
      <c r="B259" s="46">
        <v>100000133685</v>
      </c>
      <c r="C259" s="46">
        <v>0</v>
      </c>
      <c r="D259" s="7" t="s">
        <v>156</v>
      </c>
      <c r="E259" s="8" t="s">
        <v>54</v>
      </c>
      <c r="F259" s="45">
        <v>32558.14</v>
      </c>
      <c r="G259" s="45">
        <v>-32557.14</v>
      </c>
      <c r="H259" s="45">
        <v>1</v>
      </c>
    </row>
    <row r="260" spans="1:9" x14ac:dyDescent="0.55000000000000004">
      <c r="A260" s="7">
        <v>12</v>
      </c>
      <c r="B260" s="46">
        <v>100000133686</v>
      </c>
      <c r="C260" s="46">
        <v>0</v>
      </c>
      <c r="D260" s="7" t="s">
        <v>156</v>
      </c>
      <c r="E260" s="8" t="s">
        <v>54</v>
      </c>
      <c r="F260" s="45">
        <v>32558.14</v>
      </c>
      <c r="G260" s="45">
        <v>-32557.14</v>
      </c>
      <c r="H260" s="45">
        <v>1</v>
      </c>
    </row>
    <row r="261" spans="1:9" x14ac:dyDescent="0.55000000000000004">
      <c r="A261" s="7">
        <v>13</v>
      </c>
      <c r="B261" s="46">
        <v>100000133687</v>
      </c>
      <c r="C261" s="46">
        <v>0</v>
      </c>
      <c r="D261" s="7" t="s">
        <v>156</v>
      </c>
      <c r="E261" s="8" t="s">
        <v>54</v>
      </c>
      <c r="F261" s="45">
        <v>32558.14</v>
      </c>
      <c r="G261" s="45">
        <v>-32557.14</v>
      </c>
      <c r="H261" s="45">
        <v>1</v>
      </c>
    </row>
    <row r="262" spans="1:9" x14ac:dyDescent="0.55000000000000004">
      <c r="A262" s="7">
        <v>14</v>
      </c>
      <c r="B262" s="46">
        <v>100000213078</v>
      </c>
      <c r="C262" s="46">
        <v>0</v>
      </c>
      <c r="D262" s="7" t="s">
        <v>67</v>
      </c>
      <c r="E262" s="8" t="s">
        <v>1875</v>
      </c>
      <c r="F262" s="45">
        <v>14000</v>
      </c>
      <c r="G262" s="45">
        <v>-13999</v>
      </c>
      <c r="H262" s="45">
        <v>1</v>
      </c>
    </row>
    <row r="263" spans="1:9" x14ac:dyDescent="0.55000000000000004">
      <c r="A263" s="7">
        <v>15</v>
      </c>
      <c r="B263" s="46">
        <v>100000213094</v>
      </c>
      <c r="C263" s="46">
        <v>0</v>
      </c>
      <c r="D263" s="7" t="s">
        <v>72</v>
      </c>
      <c r="E263" s="8" t="s">
        <v>1876</v>
      </c>
      <c r="F263" s="45">
        <v>33000</v>
      </c>
      <c r="G263" s="45">
        <v>-32999</v>
      </c>
      <c r="H263" s="45">
        <v>1</v>
      </c>
    </row>
    <row r="264" spans="1:9" x14ac:dyDescent="0.55000000000000004">
      <c r="A264" s="429" t="s">
        <v>1874</v>
      </c>
      <c r="B264" s="430"/>
      <c r="C264" s="430"/>
      <c r="D264" s="430"/>
      <c r="E264" s="431"/>
      <c r="F264" s="134">
        <f>SUM(F249:F263)</f>
        <v>455352.68000000011</v>
      </c>
      <c r="G264" s="134">
        <f>SUM(G249:G263)</f>
        <v>-455337.68000000011</v>
      </c>
      <c r="H264" s="134">
        <f>SUM(H249:H263)</f>
        <v>15</v>
      </c>
    </row>
    <row r="265" spans="1:9" x14ac:dyDescent="0.55000000000000004">
      <c r="A265" s="433" t="s">
        <v>1791</v>
      </c>
      <c r="B265" s="434"/>
      <c r="C265" s="434"/>
      <c r="D265" s="434"/>
      <c r="E265" s="435"/>
      <c r="F265" s="5">
        <f>F245+F264</f>
        <v>4181734.68</v>
      </c>
      <c r="G265" s="5">
        <f>G245+G264</f>
        <v>-2000379.3200000003</v>
      </c>
      <c r="H265" s="5">
        <f>H245+H264</f>
        <v>2181355.3600000003</v>
      </c>
      <c r="I265" s="112" t="s">
        <v>1486</v>
      </c>
    </row>
    <row r="266" spans="1:9" x14ac:dyDescent="0.55000000000000004">
      <c r="F266" s="10"/>
      <c r="G266" s="10"/>
      <c r="H266" s="10"/>
    </row>
    <row r="267" spans="1:9" x14ac:dyDescent="0.55000000000000004">
      <c r="A267" s="50" t="s">
        <v>1776</v>
      </c>
      <c r="B267" s="34"/>
      <c r="C267" s="34"/>
      <c r="D267" s="123"/>
      <c r="E267" s="2"/>
      <c r="F267" s="2"/>
      <c r="G267" s="432" t="s">
        <v>1778</v>
      </c>
      <c r="H267" s="432"/>
    </row>
    <row r="268" spans="1:9" x14ac:dyDescent="0.55000000000000004">
      <c r="A268" s="124" t="s">
        <v>1</v>
      </c>
      <c r="B268" s="125" t="s">
        <v>2</v>
      </c>
      <c r="C268" s="125" t="s">
        <v>3</v>
      </c>
      <c r="D268" s="124" t="s">
        <v>373</v>
      </c>
      <c r="E268" s="124" t="s">
        <v>5</v>
      </c>
      <c r="F268" s="124" t="s">
        <v>1779</v>
      </c>
      <c r="G268" s="124" t="s">
        <v>1780</v>
      </c>
      <c r="H268" s="124" t="s">
        <v>35</v>
      </c>
    </row>
    <row r="269" spans="1:9" x14ac:dyDescent="0.55000000000000004">
      <c r="A269" s="7">
        <v>1</v>
      </c>
      <c r="B269" s="46">
        <v>100000208757</v>
      </c>
      <c r="C269" s="46">
        <v>0</v>
      </c>
      <c r="D269" s="7" t="s">
        <v>98</v>
      </c>
      <c r="E269" s="8" t="s">
        <v>1877</v>
      </c>
      <c r="F269" s="45">
        <v>45500</v>
      </c>
      <c r="G269" s="45">
        <v>-30891.23</v>
      </c>
      <c r="H269" s="45">
        <v>14608.77</v>
      </c>
    </row>
    <row r="270" spans="1:9" x14ac:dyDescent="0.55000000000000004">
      <c r="A270" s="7">
        <v>2</v>
      </c>
      <c r="B270" s="46">
        <v>100000208758</v>
      </c>
      <c r="C270" s="46">
        <v>0</v>
      </c>
      <c r="D270" s="7" t="s">
        <v>98</v>
      </c>
      <c r="E270" s="8" t="s">
        <v>1878</v>
      </c>
      <c r="F270" s="45">
        <v>45500</v>
      </c>
      <c r="G270" s="45">
        <v>-30891.23</v>
      </c>
      <c r="H270" s="45">
        <v>14608.77</v>
      </c>
    </row>
    <row r="271" spans="1:9" x14ac:dyDescent="0.55000000000000004">
      <c r="A271" s="7">
        <v>3</v>
      </c>
      <c r="B271" s="46">
        <v>100000208759</v>
      </c>
      <c r="C271" s="46">
        <v>0</v>
      </c>
      <c r="D271" s="7" t="s">
        <v>98</v>
      </c>
      <c r="E271" s="8" t="s">
        <v>1879</v>
      </c>
      <c r="F271" s="45">
        <v>45500</v>
      </c>
      <c r="G271" s="45">
        <v>-30891.23</v>
      </c>
      <c r="H271" s="45">
        <v>14608.77</v>
      </c>
    </row>
    <row r="272" spans="1:9" x14ac:dyDescent="0.55000000000000004">
      <c r="A272" s="7">
        <v>4</v>
      </c>
      <c r="B272" s="46">
        <v>100000208760</v>
      </c>
      <c r="C272" s="46">
        <v>0</v>
      </c>
      <c r="D272" s="7" t="s">
        <v>98</v>
      </c>
      <c r="E272" s="8" t="s">
        <v>1880</v>
      </c>
      <c r="F272" s="45">
        <v>45500</v>
      </c>
      <c r="G272" s="45">
        <v>-30891.23</v>
      </c>
      <c r="H272" s="45">
        <v>14608.77</v>
      </c>
    </row>
    <row r="273" spans="1:8" x14ac:dyDescent="0.55000000000000004">
      <c r="A273" s="7">
        <v>5</v>
      </c>
      <c r="B273" s="46">
        <v>100000208761</v>
      </c>
      <c r="C273" s="46">
        <v>0</v>
      </c>
      <c r="D273" s="7" t="s">
        <v>98</v>
      </c>
      <c r="E273" s="8" t="s">
        <v>1881</v>
      </c>
      <c r="F273" s="45">
        <v>45500</v>
      </c>
      <c r="G273" s="45">
        <v>-30891.23</v>
      </c>
      <c r="H273" s="45">
        <v>14608.77</v>
      </c>
    </row>
    <row r="274" spans="1:8" x14ac:dyDescent="0.55000000000000004">
      <c r="A274" s="7">
        <v>6</v>
      </c>
      <c r="B274" s="46">
        <v>100000208762</v>
      </c>
      <c r="C274" s="46">
        <v>0</v>
      </c>
      <c r="D274" s="7" t="s">
        <v>98</v>
      </c>
      <c r="E274" s="8" t="s">
        <v>1882</v>
      </c>
      <c r="F274" s="45">
        <v>45500</v>
      </c>
      <c r="G274" s="45">
        <v>-30891.23</v>
      </c>
      <c r="H274" s="45">
        <v>14608.77</v>
      </c>
    </row>
    <row r="275" spans="1:8" x14ac:dyDescent="0.55000000000000004">
      <c r="A275" s="7">
        <v>7</v>
      </c>
      <c r="B275" s="46">
        <v>100000208763</v>
      </c>
      <c r="C275" s="46">
        <v>0</v>
      </c>
      <c r="D275" s="7" t="s">
        <v>98</v>
      </c>
      <c r="E275" s="8" t="s">
        <v>1883</v>
      </c>
      <c r="F275" s="45">
        <v>45500</v>
      </c>
      <c r="G275" s="45">
        <v>-30891.23</v>
      </c>
      <c r="H275" s="45">
        <v>14608.77</v>
      </c>
    </row>
    <row r="276" spans="1:8" x14ac:dyDescent="0.55000000000000004">
      <c r="A276" s="7">
        <v>8</v>
      </c>
      <c r="B276" s="46">
        <v>100000208764</v>
      </c>
      <c r="C276" s="46">
        <v>0</v>
      </c>
      <c r="D276" s="7" t="s">
        <v>98</v>
      </c>
      <c r="E276" s="8" t="s">
        <v>1884</v>
      </c>
      <c r="F276" s="45">
        <v>45500</v>
      </c>
      <c r="G276" s="45">
        <v>-30891.23</v>
      </c>
      <c r="H276" s="45">
        <v>14608.77</v>
      </c>
    </row>
    <row r="277" spans="1:8" x14ac:dyDescent="0.55000000000000004">
      <c r="A277" s="7">
        <v>9</v>
      </c>
      <c r="B277" s="46">
        <v>100000299356</v>
      </c>
      <c r="C277" s="46">
        <v>0</v>
      </c>
      <c r="D277" s="7" t="s">
        <v>25</v>
      </c>
      <c r="E277" s="8" t="s">
        <v>111</v>
      </c>
      <c r="F277" s="45">
        <v>720000</v>
      </c>
      <c r="G277" s="45">
        <v>-692922.93</v>
      </c>
      <c r="H277" s="45">
        <v>27077.07</v>
      </c>
    </row>
    <row r="278" spans="1:8" x14ac:dyDescent="0.55000000000000004">
      <c r="A278" s="7">
        <v>10</v>
      </c>
      <c r="B278" s="46">
        <v>100000299563</v>
      </c>
      <c r="C278" s="46">
        <v>0</v>
      </c>
      <c r="D278" s="7" t="s">
        <v>25</v>
      </c>
      <c r="E278" s="8" t="s">
        <v>112</v>
      </c>
      <c r="F278" s="45">
        <v>705000</v>
      </c>
      <c r="G278" s="45">
        <v>-503730.87</v>
      </c>
      <c r="H278" s="45">
        <v>201269.13</v>
      </c>
    </row>
    <row r="279" spans="1:8" x14ac:dyDescent="0.55000000000000004">
      <c r="A279" s="7">
        <v>11</v>
      </c>
      <c r="B279" s="46">
        <v>100000299564</v>
      </c>
      <c r="C279" s="46">
        <v>0</v>
      </c>
      <c r="D279" s="7" t="s">
        <v>25</v>
      </c>
      <c r="E279" s="8" t="s">
        <v>112</v>
      </c>
      <c r="F279" s="45">
        <v>705000</v>
      </c>
      <c r="G279" s="45">
        <v>-503730.86</v>
      </c>
      <c r="H279" s="45">
        <v>201269.14</v>
      </c>
    </row>
    <row r="280" spans="1:8" x14ac:dyDescent="0.55000000000000004">
      <c r="A280" s="7">
        <v>12</v>
      </c>
      <c r="B280" s="46">
        <v>100000299565</v>
      </c>
      <c r="C280" s="46">
        <v>0</v>
      </c>
      <c r="D280" s="7" t="s">
        <v>25</v>
      </c>
      <c r="E280" s="8" t="s">
        <v>112</v>
      </c>
      <c r="F280" s="45">
        <v>705000</v>
      </c>
      <c r="G280" s="45">
        <v>-503730.87</v>
      </c>
      <c r="H280" s="45">
        <v>201269.13</v>
      </c>
    </row>
    <row r="281" spans="1:8" x14ac:dyDescent="0.55000000000000004">
      <c r="A281" s="7">
        <v>13</v>
      </c>
      <c r="B281" s="46">
        <v>100000564409</v>
      </c>
      <c r="C281" s="46">
        <v>0</v>
      </c>
      <c r="D281" s="7" t="s">
        <v>1527</v>
      </c>
      <c r="E281" s="8" t="s">
        <v>1885</v>
      </c>
      <c r="F281" s="45">
        <v>782063</v>
      </c>
      <c r="G281" s="45">
        <v>-307224.5</v>
      </c>
      <c r="H281" s="45">
        <v>474838.5</v>
      </c>
    </row>
    <row r="282" spans="1:8" x14ac:dyDescent="0.55000000000000004">
      <c r="A282" s="7">
        <v>14</v>
      </c>
      <c r="B282" s="46">
        <v>100000564415</v>
      </c>
      <c r="C282" s="46">
        <v>0</v>
      </c>
      <c r="D282" s="7" t="s">
        <v>1527</v>
      </c>
      <c r="E282" s="8" t="s">
        <v>1886</v>
      </c>
      <c r="F282" s="45">
        <v>1097000</v>
      </c>
      <c r="G282" s="45">
        <v>-471396.6</v>
      </c>
      <c r="H282" s="45">
        <v>625603.4</v>
      </c>
    </row>
    <row r="283" spans="1:8" x14ac:dyDescent="0.55000000000000004">
      <c r="A283" s="429" t="s">
        <v>1776</v>
      </c>
      <c r="B283" s="430"/>
      <c r="C283" s="430"/>
      <c r="D283" s="430"/>
      <c r="E283" s="431"/>
      <c r="F283" s="11">
        <f>SUM(F269:F282)</f>
        <v>5078063</v>
      </c>
      <c r="G283" s="11">
        <f>SUM(G269:G282)</f>
        <v>-3229866.47</v>
      </c>
      <c r="H283" s="11">
        <f>SUM(H269:H282)</f>
        <v>1848196.5299999998</v>
      </c>
    </row>
    <row r="285" spans="1:8" x14ac:dyDescent="0.55000000000000004">
      <c r="A285" s="50" t="s">
        <v>1887</v>
      </c>
      <c r="B285" s="131"/>
      <c r="C285" s="131"/>
      <c r="D285" s="3"/>
      <c r="G285" s="432" t="s">
        <v>1778</v>
      </c>
      <c r="H285" s="432"/>
    </row>
    <row r="286" spans="1:8" x14ac:dyDescent="0.55000000000000004">
      <c r="A286" s="124" t="s">
        <v>1</v>
      </c>
      <c r="B286" s="125" t="s">
        <v>2</v>
      </c>
      <c r="C286" s="125" t="s">
        <v>3</v>
      </c>
      <c r="D286" s="124" t="s">
        <v>373</v>
      </c>
      <c r="E286" s="124" t="s">
        <v>5</v>
      </c>
      <c r="F286" s="124" t="s">
        <v>1779</v>
      </c>
      <c r="G286" s="124" t="s">
        <v>1780</v>
      </c>
      <c r="H286" s="124" t="s">
        <v>35</v>
      </c>
    </row>
    <row r="287" spans="1:8" x14ac:dyDescent="0.55000000000000004">
      <c r="A287" s="7">
        <v>1</v>
      </c>
      <c r="B287" s="46">
        <v>100000231594</v>
      </c>
      <c r="C287" s="46">
        <v>0</v>
      </c>
      <c r="D287" s="7" t="s">
        <v>109</v>
      </c>
      <c r="E287" s="8" t="s">
        <v>110</v>
      </c>
      <c r="F287" s="45">
        <v>720000</v>
      </c>
      <c r="G287" s="45">
        <v>-719999</v>
      </c>
      <c r="H287" s="72">
        <v>1</v>
      </c>
    </row>
    <row r="288" spans="1:8" x14ac:dyDescent="0.55000000000000004">
      <c r="A288" s="7">
        <v>2</v>
      </c>
      <c r="B288" s="46">
        <v>100000231617</v>
      </c>
      <c r="C288" s="46">
        <v>0</v>
      </c>
      <c r="D288" s="7" t="s">
        <v>109</v>
      </c>
      <c r="E288" s="8" t="s">
        <v>110</v>
      </c>
      <c r="F288" s="45">
        <v>799032.26</v>
      </c>
      <c r="G288" s="45">
        <v>-799031.26</v>
      </c>
      <c r="H288" s="72">
        <v>1</v>
      </c>
    </row>
    <row r="289" spans="1:9" x14ac:dyDescent="0.55000000000000004">
      <c r="A289" s="7">
        <v>3</v>
      </c>
      <c r="B289" s="46">
        <v>100000231618</v>
      </c>
      <c r="C289" s="46">
        <v>0</v>
      </c>
      <c r="D289" s="7" t="s">
        <v>109</v>
      </c>
      <c r="E289" s="8" t="s">
        <v>110</v>
      </c>
      <c r="F289" s="45">
        <v>799032.26</v>
      </c>
      <c r="G289" s="45">
        <v>-799031.26</v>
      </c>
      <c r="H289" s="72">
        <v>1</v>
      </c>
    </row>
    <row r="290" spans="1:9" x14ac:dyDescent="0.55000000000000004">
      <c r="A290" s="7">
        <v>4</v>
      </c>
      <c r="B290" s="46">
        <v>100000231619</v>
      </c>
      <c r="C290" s="46">
        <v>0</v>
      </c>
      <c r="D290" s="7" t="s">
        <v>109</v>
      </c>
      <c r="E290" s="8" t="s">
        <v>110</v>
      </c>
      <c r="F290" s="45">
        <v>799032.26</v>
      </c>
      <c r="G290" s="45">
        <v>-799031.26</v>
      </c>
      <c r="H290" s="72">
        <v>1</v>
      </c>
    </row>
    <row r="291" spans="1:9" x14ac:dyDescent="0.55000000000000004">
      <c r="A291" s="7">
        <v>5</v>
      </c>
      <c r="B291" s="46">
        <v>100000231620</v>
      </c>
      <c r="C291" s="46">
        <v>0</v>
      </c>
      <c r="D291" s="7" t="s">
        <v>109</v>
      </c>
      <c r="E291" s="8" t="s">
        <v>110</v>
      </c>
      <c r="F291" s="45">
        <v>799032.26</v>
      </c>
      <c r="G291" s="45">
        <v>-799031.26</v>
      </c>
      <c r="H291" s="72">
        <v>1</v>
      </c>
    </row>
    <row r="292" spans="1:9" x14ac:dyDescent="0.55000000000000004">
      <c r="A292" s="7">
        <v>6</v>
      </c>
      <c r="B292" s="46">
        <v>100000569806</v>
      </c>
      <c r="C292" s="46">
        <v>0</v>
      </c>
      <c r="D292" s="7" t="s">
        <v>1532</v>
      </c>
      <c r="E292" s="8" t="s">
        <v>1888</v>
      </c>
      <c r="F292" s="45">
        <v>661700</v>
      </c>
      <c r="G292" s="45">
        <v>-661699</v>
      </c>
      <c r="H292" s="72">
        <v>1</v>
      </c>
    </row>
    <row r="293" spans="1:9" x14ac:dyDescent="0.55000000000000004">
      <c r="A293" s="7">
        <v>7</v>
      </c>
      <c r="B293" s="46">
        <v>100000569807</v>
      </c>
      <c r="C293" s="46">
        <v>0</v>
      </c>
      <c r="D293" s="7" t="s">
        <v>1532</v>
      </c>
      <c r="E293" s="8" t="s">
        <v>1889</v>
      </c>
      <c r="F293" s="45">
        <v>661700</v>
      </c>
      <c r="G293" s="45">
        <v>-661699</v>
      </c>
      <c r="H293" s="72">
        <v>1</v>
      </c>
    </row>
    <row r="294" spans="1:9" x14ac:dyDescent="0.55000000000000004">
      <c r="A294" s="7">
        <v>8</v>
      </c>
      <c r="B294" s="46">
        <v>100000569808</v>
      </c>
      <c r="C294" s="46">
        <v>0</v>
      </c>
      <c r="D294" s="7" t="s">
        <v>1532</v>
      </c>
      <c r="E294" s="8" t="s">
        <v>1890</v>
      </c>
      <c r="F294" s="45">
        <v>661700</v>
      </c>
      <c r="G294" s="45">
        <v>-661699</v>
      </c>
      <c r="H294" s="72">
        <v>1</v>
      </c>
    </row>
    <row r="295" spans="1:9" x14ac:dyDescent="0.55000000000000004">
      <c r="A295" s="7">
        <v>9</v>
      </c>
      <c r="B295" s="46">
        <v>100000569833</v>
      </c>
      <c r="C295" s="46">
        <v>0</v>
      </c>
      <c r="D295" s="7" t="s">
        <v>1532</v>
      </c>
      <c r="E295" s="8" t="s">
        <v>1891</v>
      </c>
      <c r="F295" s="45">
        <v>604167</v>
      </c>
      <c r="G295" s="45">
        <v>-604166</v>
      </c>
      <c r="H295" s="72">
        <v>1</v>
      </c>
    </row>
    <row r="296" spans="1:9" x14ac:dyDescent="0.55000000000000004">
      <c r="A296" s="429" t="s">
        <v>1887</v>
      </c>
      <c r="B296" s="430"/>
      <c r="C296" s="430"/>
      <c r="D296" s="430"/>
      <c r="E296" s="431"/>
      <c r="F296" s="11">
        <f>SUM(F287:F295)</f>
        <v>6505396.04</v>
      </c>
      <c r="G296" s="11">
        <f>SUM(G287:G295)</f>
        <v>-6505387.04</v>
      </c>
      <c r="H296" s="11">
        <f>SUM(H287:H295)</f>
        <v>9</v>
      </c>
    </row>
    <row r="297" spans="1:9" x14ac:dyDescent="0.55000000000000004">
      <c r="A297" s="433" t="s">
        <v>1776</v>
      </c>
      <c r="B297" s="434"/>
      <c r="C297" s="434"/>
      <c r="D297" s="434"/>
      <c r="E297" s="435"/>
      <c r="F297" s="5">
        <f>F283+F296</f>
        <v>11583459.039999999</v>
      </c>
      <c r="G297" s="5">
        <f>G283+G296</f>
        <v>-9735253.5099999998</v>
      </c>
      <c r="H297" s="5">
        <f>H283+H296</f>
        <v>1848205.5299999998</v>
      </c>
      <c r="I297" s="112" t="s">
        <v>1486</v>
      </c>
    </row>
    <row r="299" spans="1:9" x14ac:dyDescent="0.55000000000000004">
      <c r="A299" s="50" t="s">
        <v>1892</v>
      </c>
      <c r="B299" s="50"/>
      <c r="C299" s="50"/>
      <c r="D299" s="2"/>
      <c r="E299" s="2"/>
      <c r="F299" s="2"/>
      <c r="G299" s="432" t="s">
        <v>1778</v>
      </c>
      <c r="H299" s="432"/>
    </row>
    <row r="300" spans="1:9" x14ac:dyDescent="0.55000000000000004">
      <c r="A300" s="124" t="s">
        <v>1</v>
      </c>
      <c r="B300" s="125" t="s">
        <v>2</v>
      </c>
      <c r="C300" s="125" t="s">
        <v>3</v>
      </c>
      <c r="D300" s="124" t="s">
        <v>373</v>
      </c>
      <c r="E300" s="124" t="s">
        <v>5</v>
      </c>
      <c r="F300" s="124" t="s">
        <v>1779</v>
      </c>
      <c r="G300" s="124" t="s">
        <v>1780</v>
      </c>
      <c r="H300" s="124" t="s">
        <v>35</v>
      </c>
    </row>
    <row r="301" spans="1:9" x14ac:dyDescent="0.55000000000000004">
      <c r="A301" s="7">
        <v>1</v>
      </c>
      <c r="B301" s="46">
        <v>100000402783</v>
      </c>
      <c r="C301" s="46">
        <v>0</v>
      </c>
      <c r="D301" s="7" t="s">
        <v>1835</v>
      </c>
      <c r="E301" s="8" t="s">
        <v>1895</v>
      </c>
      <c r="F301" s="45">
        <v>6783.33</v>
      </c>
      <c r="G301" s="45">
        <v>-4033.82</v>
      </c>
      <c r="H301" s="53">
        <v>2749.51</v>
      </c>
    </row>
    <row r="302" spans="1:9" x14ac:dyDescent="0.55000000000000004">
      <c r="A302" s="7"/>
      <c r="B302" s="46">
        <v>100000402783</v>
      </c>
      <c r="C302" s="46">
        <v>1</v>
      </c>
      <c r="D302" s="7" t="s">
        <v>1835</v>
      </c>
      <c r="E302" s="8" t="s">
        <v>1895</v>
      </c>
      <c r="F302" s="45">
        <v>4216.67</v>
      </c>
      <c r="G302" s="45">
        <v>-4215.67</v>
      </c>
      <c r="H302" s="53">
        <v>1</v>
      </c>
    </row>
    <row r="303" spans="1:9" x14ac:dyDescent="0.55000000000000004">
      <c r="A303" s="7">
        <v>2</v>
      </c>
      <c r="B303" s="46">
        <v>100000402784</v>
      </c>
      <c r="C303" s="46">
        <v>0</v>
      </c>
      <c r="D303" s="7" t="s">
        <v>1835</v>
      </c>
      <c r="E303" s="8" t="s">
        <v>1895</v>
      </c>
      <c r="F303" s="45">
        <v>6783.33</v>
      </c>
      <c r="G303" s="45">
        <v>-4033.82</v>
      </c>
      <c r="H303" s="53">
        <v>2749.51</v>
      </c>
    </row>
    <row r="304" spans="1:9" x14ac:dyDescent="0.55000000000000004">
      <c r="A304" s="7"/>
      <c r="B304" s="46">
        <v>100000402784</v>
      </c>
      <c r="C304" s="46">
        <v>1</v>
      </c>
      <c r="D304" s="7" t="s">
        <v>1835</v>
      </c>
      <c r="E304" s="8" t="s">
        <v>1895</v>
      </c>
      <c r="F304" s="45">
        <v>4216.67</v>
      </c>
      <c r="G304" s="45">
        <v>-4215.67</v>
      </c>
      <c r="H304" s="53">
        <v>1</v>
      </c>
    </row>
    <row r="305" spans="1:9" x14ac:dyDescent="0.55000000000000004">
      <c r="A305" s="7">
        <v>3</v>
      </c>
      <c r="B305" s="46">
        <v>100000403158</v>
      </c>
      <c r="C305" s="46">
        <v>0</v>
      </c>
      <c r="D305" s="7" t="s">
        <v>1835</v>
      </c>
      <c r="E305" s="8" t="s">
        <v>1896</v>
      </c>
      <c r="F305" s="45">
        <v>3083.33</v>
      </c>
      <c r="G305" s="45">
        <v>-1833.55</v>
      </c>
      <c r="H305" s="53">
        <v>1249.78</v>
      </c>
    </row>
    <row r="306" spans="1:9" x14ac:dyDescent="0.55000000000000004">
      <c r="A306" s="7"/>
      <c r="B306" s="46">
        <v>100000403158</v>
      </c>
      <c r="C306" s="46">
        <v>1</v>
      </c>
      <c r="D306" s="7" t="s">
        <v>1835</v>
      </c>
      <c r="E306" s="8" t="s">
        <v>1896</v>
      </c>
      <c r="F306" s="45">
        <v>1916.67</v>
      </c>
      <c r="G306" s="45">
        <v>-1915.67</v>
      </c>
      <c r="H306" s="53">
        <v>1</v>
      </c>
    </row>
    <row r="307" spans="1:9" x14ac:dyDescent="0.55000000000000004">
      <c r="A307" s="7">
        <v>4</v>
      </c>
      <c r="B307" s="46">
        <v>100000557560</v>
      </c>
      <c r="C307" s="46">
        <v>0</v>
      </c>
      <c r="D307" s="7" t="s">
        <v>1499</v>
      </c>
      <c r="E307" s="8" t="s">
        <v>1535</v>
      </c>
      <c r="F307" s="45">
        <v>686084</v>
      </c>
      <c r="G307" s="45">
        <v>-67794.149999999994</v>
      </c>
      <c r="H307" s="53">
        <v>618289.85</v>
      </c>
    </row>
    <row r="308" spans="1:9" x14ac:dyDescent="0.55000000000000004">
      <c r="A308" s="7">
        <v>5</v>
      </c>
      <c r="B308" s="46">
        <v>100000557561</v>
      </c>
      <c r="C308" s="46">
        <v>0</v>
      </c>
      <c r="D308" s="7" t="s">
        <v>1499</v>
      </c>
      <c r="E308" s="8" t="s">
        <v>1536</v>
      </c>
      <c r="F308" s="45">
        <v>430075.8</v>
      </c>
      <c r="G308" s="45">
        <v>-42497.16</v>
      </c>
      <c r="H308" s="53">
        <v>387578.64</v>
      </c>
    </row>
    <row r="309" spans="1:9" x14ac:dyDescent="0.55000000000000004">
      <c r="A309" s="416" t="s">
        <v>17</v>
      </c>
      <c r="B309" s="416"/>
      <c r="C309" s="416"/>
      <c r="D309" s="416"/>
      <c r="E309" s="416"/>
      <c r="F309" s="334">
        <f>SUM(F301:F308)</f>
        <v>1143159.8</v>
      </c>
      <c r="G309" s="334">
        <f>SUM(G301:G308)</f>
        <v>-130539.51</v>
      </c>
      <c r="H309" s="334">
        <f>SUM(H301:H308)</f>
        <v>1012620.29</v>
      </c>
    </row>
    <row r="311" spans="1:9" x14ac:dyDescent="0.55000000000000004">
      <c r="A311" s="50" t="s">
        <v>2147</v>
      </c>
      <c r="B311" s="50"/>
      <c r="C311" s="50"/>
      <c r="D311" s="2"/>
      <c r="E311" s="2"/>
      <c r="F311" s="2"/>
      <c r="G311" s="432" t="s">
        <v>1778</v>
      </c>
      <c r="H311" s="432"/>
    </row>
    <row r="312" spans="1:9" x14ac:dyDescent="0.55000000000000004">
      <c r="A312" s="330" t="s">
        <v>1</v>
      </c>
      <c r="B312" s="331" t="s">
        <v>2</v>
      </c>
      <c r="C312" s="331" t="s">
        <v>3</v>
      </c>
      <c r="D312" s="330" t="s">
        <v>373</v>
      </c>
      <c r="E312" s="330" t="s">
        <v>5</v>
      </c>
      <c r="F312" s="330" t="s">
        <v>1779</v>
      </c>
      <c r="G312" s="330" t="s">
        <v>1780</v>
      </c>
      <c r="H312" s="330" t="s">
        <v>35</v>
      </c>
    </row>
    <row r="313" spans="1:9" x14ac:dyDescent="0.55000000000000004">
      <c r="A313" s="7">
        <v>1</v>
      </c>
      <c r="B313" s="46">
        <v>100000176989</v>
      </c>
      <c r="C313" s="46">
        <v>0</v>
      </c>
      <c r="D313" s="7" t="s">
        <v>1893</v>
      </c>
      <c r="E313" s="8" t="s">
        <v>1894</v>
      </c>
      <c r="F313" s="45">
        <v>7950</v>
      </c>
      <c r="G313" s="45">
        <v>-7949</v>
      </c>
      <c r="H313" s="53">
        <v>1</v>
      </c>
    </row>
    <row r="314" spans="1:9" x14ac:dyDescent="0.55000000000000004">
      <c r="A314" s="7">
        <v>2</v>
      </c>
      <c r="B314" s="46">
        <v>100000303279</v>
      </c>
      <c r="C314" s="46">
        <v>0</v>
      </c>
      <c r="D314" s="7" t="s">
        <v>1111</v>
      </c>
      <c r="E314" s="8" t="s">
        <v>1110</v>
      </c>
      <c r="F314" s="45">
        <v>101061.5</v>
      </c>
      <c r="G314" s="45">
        <v>-101060.5</v>
      </c>
      <c r="H314" s="53">
        <v>1</v>
      </c>
    </row>
    <row r="315" spans="1:9" x14ac:dyDescent="0.55000000000000004">
      <c r="A315" s="416" t="s">
        <v>23</v>
      </c>
      <c r="B315" s="416"/>
      <c r="C315" s="416"/>
      <c r="D315" s="416"/>
      <c r="E315" s="416"/>
      <c r="F315" s="335">
        <f>SUM(F313:F314)</f>
        <v>109011.5</v>
      </c>
      <c r="G315" s="335">
        <f t="shared" ref="G315:H315" si="0">SUM(G313:G314)</f>
        <v>-109009.5</v>
      </c>
      <c r="H315" s="335">
        <f t="shared" si="0"/>
        <v>2</v>
      </c>
    </row>
    <row r="316" spans="1:9" x14ac:dyDescent="0.55000000000000004">
      <c r="A316" s="403" t="s">
        <v>17</v>
      </c>
      <c r="B316" s="404"/>
      <c r="C316" s="404"/>
      <c r="D316" s="404"/>
      <c r="E316" s="405"/>
      <c r="F316" s="336">
        <f>F309+F315</f>
        <v>1252171.3</v>
      </c>
      <c r="G316" s="336">
        <f t="shared" ref="G316:H316" si="1">G309+G315</f>
        <v>-239549.01</v>
      </c>
      <c r="H316" s="336">
        <f t="shared" si="1"/>
        <v>1012622.29</v>
      </c>
      <c r="I316" s="112" t="s">
        <v>1486</v>
      </c>
    </row>
    <row r="317" spans="1:9" x14ac:dyDescent="0.55000000000000004">
      <c r="A317" s="332"/>
      <c r="B317" s="333"/>
      <c r="C317" s="333"/>
      <c r="D317" s="332"/>
      <c r="E317" s="332"/>
      <c r="F317" s="332"/>
      <c r="G317" s="332"/>
      <c r="H317" s="332"/>
    </row>
    <row r="318" spans="1:9" x14ac:dyDescent="0.55000000000000004">
      <c r="A318" s="50" t="s">
        <v>1897</v>
      </c>
      <c r="G318" s="432" t="s">
        <v>1778</v>
      </c>
      <c r="H318" s="432"/>
    </row>
    <row r="319" spans="1:9" x14ac:dyDescent="0.55000000000000004">
      <c r="A319" s="124" t="s">
        <v>1</v>
      </c>
      <c r="B319" s="125" t="s">
        <v>2</v>
      </c>
      <c r="C319" s="125" t="s">
        <v>3</v>
      </c>
      <c r="D319" s="124" t="s">
        <v>373</v>
      </c>
      <c r="E319" s="124" t="s">
        <v>5</v>
      </c>
      <c r="F319" s="124" t="s">
        <v>1779</v>
      </c>
      <c r="G319" s="124" t="s">
        <v>1780</v>
      </c>
      <c r="H319" s="124" t="s">
        <v>35</v>
      </c>
    </row>
    <row r="320" spans="1:9" x14ac:dyDescent="0.55000000000000004">
      <c r="A320" s="7">
        <v>1</v>
      </c>
      <c r="B320" s="46">
        <v>100000291842</v>
      </c>
      <c r="C320" s="46">
        <v>0</v>
      </c>
      <c r="D320" s="7" t="s">
        <v>33</v>
      </c>
      <c r="E320" s="8" t="s">
        <v>1898</v>
      </c>
      <c r="F320" s="45">
        <v>13000</v>
      </c>
      <c r="G320" s="45">
        <v>-4982.74</v>
      </c>
      <c r="H320" s="53">
        <v>8017.26</v>
      </c>
    </row>
    <row r="321" spans="1:8" x14ac:dyDescent="0.55000000000000004">
      <c r="A321" s="7">
        <v>2</v>
      </c>
      <c r="B321" s="46">
        <v>100000291843</v>
      </c>
      <c r="C321" s="46">
        <v>0</v>
      </c>
      <c r="D321" s="7" t="s">
        <v>33</v>
      </c>
      <c r="E321" s="8" t="s">
        <v>1898</v>
      </c>
      <c r="F321" s="45">
        <v>13000</v>
      </c>
      <c r="G321" s="45">
        <v>-4982.74</v>
      </c>
      <c r="H321" s="53">
        <v>8017.26</v>
      </c>
    </row>
    <row r="322" spans="1:8" x14ac:dyDescent="0.55000000000000004">
      <c r="A322" s="7">
        <v>3</v>
      </c>
      <c r="B322" s="46">
        <v>100000291844</v>
      </c>
      <c r="C322" s="46">
        <v>0</v>
      </c>
      <c r="D322" s="7" t="s">
        <v>33</v>
      </c>
      <c r="E322" s="8" t="s">
        <v>1898</v>
      </c>
      <c r="F322" s="45">
        <v>13000</v>
      </c>
      <c r="G322" s="45">
        <v>-4982.74</v>
      </c>
      <c r="H322" s="53">
        <v>8017.26</v>
      </c>
    </row>
    <row r="323" spans="1:8" x14ac:dyDescent="0.55000000000000004">
      <c r="A323" s="7">
        <v>4</v>
      </c>
      <c r="B323" s="46">
        <v>100000291845</v>
      </c>
      <c r="C323" s="46">
        <v>0</v>
      </c>
      <c r="D323" s="7" t="s">
        <v>33</v>
      </c>
      <c r="E323" s="8" t="s">
        <v>1898</v>
      </c>
      <c r="F323" s="45">
        <v>13000</v>
      </c>
      <c r="G323" s="45">
        <v>-4982.74</v>
      </c>
      <c r="H323" s="53">
        <v>8017.26</v>
      </c>
    </row>
    <row r="324" spans="1:8" x14ac:dyDescent="0.55000000000000004">
      <c r="A324" s="7">
        <v>5</v>
      </c>
      <c r="B324" s="46">
        <v>100000291846</v>
      </c>
      <c r="C324" s="46">
        <v>0</v>
      </c>
      <c r="D324" s="7" t="s">
        <v>33</v>
      </c>
      <c r="E324" s="8" t="s">
        <v>1898</v>
      </c>
      <c r="F324" s="45">
        <v>13000</v>
      </c>
      <c r="G324" s="45">
        <v>-4982.74</v>
      </c>
      <c r="H324" s="53">
        <v>8017.26</v>
      </c>
    </row>
    <row r="325" spans="1:8" x14ac:dyDescent="0.55000000000000004">
      <c r="A325" s="7">
        <v>6</v>
      </c>
      <c r="B325" s="46">
        <v>100000291847</v>
      </c>
      <c r="C325" s="46">
        <v>0</v>
      </c>
      <c r="D325" s="7" t="s">
        <v>33</v>
      </c>
      <c r="E325" s="8" t="s">
        <v>1898</v>
      </c>
      <c r="F325" s="45">
        <v>13000</v>
      </c>
      <c r="G325" s="45">
        <v>-4982.74</v>
      </c>
      <c r="H325" s="53">
        <v>8017.26</v>
      </c>
    </row>
    <row r="326" spans="1:8" x14ac:dyDescent="0.55000000000000004">
      <c r="A326" s="7">
        <v>7</v>
      </c>
      <c r="B326" s="46">
        <v>100000291848</v>
      </c>
      <c r="C326" s="46">
        <v>0</v>
      </c>
      <c r="D326" s="7" t="s">
        <v>33</v>
      </c>
      <c r="E326" s="8" t="s">
        <v>1898</v>
      </c>
      <c r="F326" s="45">
        <v>13000</v>
      </c>
      <c r="G326" s="45">
        <v>-4982.74</v>
      </c>
      <c r="H326" s="53">
        <v>8017.26</v>
      </c>
    </row>
    <row r="327" spans="1:8" x14ac:dyDescent="0.55000000000000004">
      <c r="A327" s="7">
        <v>8</v>
      </c>
      <c r="B327" s="46">
        <v>100000291849</v>
      </c>
      <c r="C327" s="46">
        <v>0</v>
      </c>
      <c r="D327" s="7" t="s">
        <v>33</v>
      </c>
      <c r="E327" s="8" t="s">
        <v>1898</v>
      </c>
      <c r="F327" s="45">
        <v>13000</v>
      </c>
      <c r="G327" s="45">
        <v>-4982.74</v>
      </c>
      <c r="H327" s="53">
        <v>8017.26</v>
      </c>
    </row>
    <row r="328" spans="1:8" x14ac:dyDescent="0.55000000000000004">
      <c r="A328" s="7">
        <v>9</v>
      </c>
      <c r="B328" s="46">
        <v>100000291850</v>
      </c>
      <c r="C328" s="46">
        <v>0</v>
      </c>
      <c r="D328" s="7" t="s">
        <v>33</v>
      </c>
      <c r="E328" s="8" t="s">
        <v>1898</v>
      </c>
      <c r="F328" s="45">
        <v>13000</v>
      </c>
      <c r="G328" s="45">
        <v>-4982.74</v>
      </c>
      <c r="H328" s="53">
        <v>8017.26</v>
      </c>
    </row>
    <row r="329" spans="1:8" x14ac:dyDescent="0.55000000000000004">
      <c r="A329" s="7">
        <v>10</v>
      </c>
      <c r="B329" s="46">
        <v>100000291862</v>
      </c>
      <c r="C329" s="46">
        <v>0</v>
      </c>
      <c r="D329" s="7" t="s">
        <v>33</v>
      </c>
      <c r="E329" s="8" t="s">
        <v>1899</v>
      </c>
      <c r="F329" s="45">
        <v>50000</v>
      </c>
      <c r="G329" s="45">
        <v>-23955.48</v>
      </c>
      <c r="H329" s="53">
        <v>26044.52</v>
      </c>
    </row>
    <row r="330" spans="1:8" x14ac:dyDescent="0.55000000000000004">
      <c r="A330" s="7">
        <v>11</v>
      </c>
      <c r="B330" s="46">
        <v>100000299379</v>
      </c>
      <c r="C330" s="46">
        <v>0</v>
      </c>
      <c r="D330" s="7" t="s">
        <v>25</v>
      </c>
      <c r="E330" s="8" t="s">
        <v>127</v>
      </c>
      <c r="F330" s="45">
        <v>23968</v>
      </c>
      <c r="G330" s="45">
        <v>-18027.95</v>
      </c>
      <c r="H330" s="53">
        <v>5940.05</v>
      </c>
    </row>
    <row r="331" spans="1:8" x14ac:dyDescent="0.55000000000000004">
      <c r="A331" s="7">
        <v>12</v>
      </c>
      <c r="B331" s="46">
        <v>100000299380</v>
      </c>
      <c r="C331" s="46">
        <v>0</v>
      </c>
      <c r="D331" s="7" t="s">
        <v>25</v>
      </c>
      <c r="E331" s="8" t="s">
        <v>127</v>
      </c>
      <c r="F331" s="45">
        <v>23968</v>
      </c>
      <c r="G331" s="45">
        <v>-18027.95</v>
      </c>
      <c r="H331" s="53">
        <v>5940.05</v>
      </c>
    </row>
    <row r="332" spans="1:8" x14ac:dyDescent="0.55000000000000004">
      <c r="A332" s="7">
        <v>13</v>
      </c>
      <c r="B332" s="46">
        <v>100000299381</v>
      </c>
      <c r="C332" s="46">
        <v>0</v>
      </c>
      <c r="D332" s="7" t="s">
        <v>25</v>
      </c>
      <c r="E332" s="8" t="s">
        <v>127</v>
      </c>
      <c r="F332" s="45">
        <v>23968</v>
      </c>
      <c r="G332" s="45">
        <v>-18027.95</v>
      </c>
      <c r="H332" s="53">
        <v>5940.05</v>
      </c>
    </row>
    <row r="333" spans="1:8" x14ac:dyDescent="0.55000000000000004">
      <c r="A333" s="7">
        <v>14</v>
      </c>
      <c r="B333" s="46">
        <v>100000299382</v>
      </c>
      <c r="C333" s="46">
        <v>0</v>
      </c>
      <c r="D333" s="7" t="s">
        <v>25</v>
      </c>
      <c r="E333" s="8" t="s">
        <v>127</v>
      </c>
      <c r="F333" s="45">
        <v>23968</v>
      </c>
      <c r="G333" s="45">
        <v>-18027.95</v>
      </c>
      <c r="H333" s="53">
        <v>5940.05</v>
      </c>
    </row>
    <row r="334" spans="1:8" x14ac:dyDescent="0.55000000000000004">
      <c r="A334" s="7">
        <v>15</v>
      </c>
      <c r="B334" s="46">
        <v>100000299383</v>
      </c>
      <c r="C334" s="46">
        <v>0</v>
      </c>
      <c r="D334" s="7" t="s">
        <v>25</v>
      </c>
      <c r="E334" s="8" t="s">
        <v>127</v>
      </c>
      <c r="F334" s="45">
        <v>23968</v>
      </c>
      <c r="G334" s="45">
        <v>-18027.95</v>
      </c>
      <c r="H334" s="53">
        <v>5940.05</v>
      </c>
    </row>
    <row r="335" spans="1:8" x14ac:dyDescent="0.55000000000000004">
      <c r="A335" s="7">
        <v>16</v>
      </c>
      <c r="B335" s="46">
        <v>100000299384</v>
      </c>
      <c r="C335" s="46">
        <v>0</v>
      </c>
      <c r="D335" s="7" t="s">
        <v>25</v>
      </c>
      <c r="E335" s="8" t="s">
        <v>127</v>
      </c>
      <c r="F335" s="45">
        <v>23968</v>
      </c>
      <c r="G335" s="45">
        <v>-18027.95</v>
      </c>
      <c r="H335" s="53">
        <v>5940.05</v>
      </c>
    </row>
    <row r="336" spans="1:8" x14ac:dyDescent="0.55000000000000004">
      <c r="A336" s="7">
        <v>17</v>
      </c>
      <c r="B336" s="46">
        <v>100000299385</v>
      </c>
      <c r="C336" s="46">
        <v>0</v>
      </c>
      <c r="D336" s="7" t="s">
        <v>25</v>
      </c>
      <c r="E336" s="8" t="s">
        <v>127</v>
      </c>
      <c r="F336" s="45">
        <v>23968</v>
      </c>
      <c r="G336" s="45">
        <v>-18027.95</v>
      </c>
      <c r="H336" s="53">
        <v>5940.05</v>
      </c>
    </row>
    <row r="337" spans="1:8" x14ac:dyDescent="0.55000000000000004">
      <c r="A337" s="7">
        <v>18</v>
      </c>
      <c r="B337" s="46">
        <v>100000299386</v>
      </c>
      <c r="C337" s="46">
        <v>0</v>
      </c>
      <c r="D337" s="7" t="s">
        <v>25</v>
      </c>
      <c r="E337" s="8" t="s">
        <v>127</v>
      </c>
      <c r="F337" s="45">
        <v>23968</v>
      </c>
      <c r="G337" s="45">
        <v>-18027.95</v>
      </c>
      <c r="H337" s="53">
        <v>5940.05</v>
      </c>
    </row>
    <row r="338" spans="1:8" x14ac:dyDescent="0.55000000000000004">
      <c r="A338" s="7">
        <v>19</v>
      </c>
      <c r="B338" s="46">
        <v>100000299387</v>
      </c>
      <c r="C338" s="46">
        <v>0</v>
      </c>
      <c r="D338" s="7" t="s">
        <v>25</v>
      </c>
      <c r="E338" s="8" t="s">
        <v>127</v>
      </c>
      <c r="F338" s="45">
        <v>23968</v>
      </c>
      <c r="G338" s="45">
        <v>-18027.95</v>
      </c>
      <c r="H338" s="53">
        <v>5940.05</v>
      </c>
    </row>
    <row r="339" spans="1:8" x14ac:dyDescent="0.55000000000000004">
      <c r="A339" s="7">
        <v>20</v>
      </c>
      <c r="B339" s="46">
        <v>100000403156</v>
      </c>
      <c r="C339" s="46">
        <v>0</v>
      </c>
      <c r="D339" s="7" t="s">
        <v>1835</v>
      </c>
      <c r="E339" s="8" t="s">
        <v>1900</v>
      </c>
      <c r="F339" s="45">
        <v>24050</v>
      </c>
      <c r="G339" s="45">
        <v>-14301.74</v>
      </c>
      <c r="H339" s="53">
        <v>9748.26</v>
      </c>
    </row>
    <row r="340" spans="1:8" x14ac:dyDescent="0.55000000000000004">
      <c r="A340" s="7"/>
      <c r="B340" s="46">
        <v>100000403156</v>
      </c>
      <c r="C340" s="46">
        <v>1</v>
      </c>
      <c r="D340" s="7" t="s">
        <v>1835</v>
      </c>
      <c r="E340" s="8" t="s">
        <v>1900</v>
      </c>
      <c r="F340" s="45">
        <v>14950</v>
      </c>
      <c r="G340" s="45">
        <v>-14949</v>
      </c>
      <c r="H340" s="53">
        <v>1</v>
      </c>
    </row>
    <row r="341" spans="1:8" x14ac:dyDescent="0.55000000000000004">
      <c r="A341" s="7">
        <v>21</v>
      </c>
      <c r="B341" s="46">
        <v>100000403157</v>
      </c>
      <c r="C341" s="46">
        <v>0</v>
      </c>
      <c r="D341" s="7" t="s">
        <v>1835</v>
      </c>
      <c r="E341" s="8" t="s">
        <v>1901</v>
      </c>
      <c r="F341" s="45">
        <v>24666.67</v>
      </c>
      <c r="G341" s="45">
        <v>-14668.45</v>
      </c>
      <c r="H341" s="53">
        <v>9998.2199999999993</v>
      </c>
    </row>
    <row r="342" spans="1:8" x14ac:dyDescent="0.55000000000000004">
      <c r="A342" s="7"/>
      <c r="B342" s="46">
        <v>100000403157</v>
      </c>
      <c r="C342" s="46">
        <v>1</v>
      </c>
      <c r="D342" s="7" t="s">
        <v>1835</v>
      </c>
      <c r="E342" s="8" t="s">
        <v>1901</v>
      </c>
      <c r="F342" s="45">
        <v>15333.33</v>
      </c>
      <c r="G342" s="45">
        <v>-15332.33</v>
      </c>
      <c r="H342" s="53">
        <v>1</v>
      </c>
    </row>
    <row r="343" spans="1:8" x14ac:dyDescent="0.55000000000000004">
      <c r="A343" s="7">
        <v>22</v>
      </c>
      <c r="B343" s="46">
        <v>100000403159</v>
      </c>
      <c r="C343" s="46">
        <v>0</v>
      </c>
      <c r="D343" s="7" t="s">
        <v>1835</v>
      </c>
      <c r="E343" s="8" t="s">
        <v>1902</v>
      </c>
      <c r="F343" s="45">
        <v>7338.33</v>
      </c>
      <c r="G343" s="45">
        <v>-4363.8599999999997</v>
      </c>
      <c r="H343" s="53">
        <v>2974.47</v>
      </c>
    </row>
    <row r="344" spans="1:8" x14ac:dyDescent="0.55000000000000004">
      <c r="A344" s="7"/>
      <c r="B344" s="46">
        <v>100000403159</v>
      </c>
      <c r="C344" s="46">
        <v>1</v>
      </c>
      <c r="D344" s="7" t="s">
        <v>1835</v>
      </c>
      <c r="E344" s="8" t="s">
        <v>1902</v>
      </c>
      <c r="F344" s="45">
        <v>4561.67</v>
      </c>
      <c r="G344" s="45">
        <v>-4560.67</v>
      </c>
      <c r="H344" s="53">
        <v>1</v>
      </c>
    </row>
    <row r="345" spans="1:8" x14ac:dyDescent="0.55000000000000004">
      <c r="A345" s="7">
        <v>23</v>
      </c>
      <c r="B345" s="46">
        <v>100000476286</v>
      </c>
      <c r="C345" s="46">
        <v>0</v>
      </c>
      <c r="D345" s="7" t="s">
        <v>1903</v>
      </c>
      <c r="E345" s="8" t="s">
        <v>1904</v>
      </c>
      <c r="F345" s="45">
        <v>35845</v>
      </c>
      <c r="G345" s="45">
        <v>-6189.63</v>
      </c>
      <c r="H345" s="53">
        <v>29655.37</v>
      </c>
    </row>
    <row r="346" spans="1:8" x14ac:dyDescent="0.55000000000000004">
      <c r="A346" s="7">
        <v>24</v>
      </c>
      <c r="B346" s="46">
        <v>100000476287</v>
      </c>
      <c r="C346" s="46">
        <v>0</v>
      </c>
      <c r="D346" s="7" t="s">
        <v>1903</v>
      </c>
      <c r="E346" s="8" t="s">
        <v>1904</v>
      </c>
      <c r="F346" s="45">
        <v>35845</v>
      </c>
      <c r="G346" s="45">
        <v>-6189.63</v>
      </c>
      <c r="H346" s="53">
        <v>29655.37</v>
      </c>
    </row>
    <row r="347" spans="1:8" x14ac:dyDescent="0.55000000000000004">
      <c r="A347" s="7">
        <v>25</v>
      </c>
      <c r="B347" s="46">
        <v>100000476288</v>
      </c>
      <c r="C347" s="46">
        <v>0</v>
      </c>
      <c r="D347" s="7" t="s">
        <v>1903</v>
      </c>
      <c r="E347" s="8" t="s">
        <v>1904</v>
      </c>
      <c r="F347" s="45">
        <v>35845</v>
      </c>
      <c r="G347" s="45">
        <v>-6189.63</v>
      </c>
      <c r="H347" s="53">
        <v>29655.37</v>
      </c>
    </row>
    <row r="348" spans="1:8" x14ac:dyDescent="0.55000000000000004">
      <c r="A348" s="7">
        <v>26</v>
      </c>
      <c r="B348" s="46">
        <v>100000476289</v>
      </c>
      <c r="C348" s="46">
        <v>0</v>
      </c>
      <c r="D348" s="7" t="s">
        <v>1903</v>
      </c>
      <c r="E348" s="8" t="s">
        <v>1904</v>
      </c>
      <c r="F348" s="45">
        <v>35845</v>
      </c>
      <c r="G348" s="45">
        <v>-6189.63</v>
      </c>
      <c r="H348" s="53">
        <v>29655.37</v>
      </c>
    </row>
    <row r="349" spans="1:8" x14ac:dyDescent="0.55000000000000004">
      <c r="A349" s="7">
        <v>27</v>
      </c>
      <c r="B349" s="46">
        <v>100000476290</v>
      </c>
      <c r="C349" s="46">
        <v>0</v>
      </c>
      <c r="D349" s="7" t="s">
        <v>1903</v>
      </c>
      <c r="E349" s="8" t="s">
        <v>1904</v>
      </c>
      <c r="F349" s="45">
        <v>35845</v>
      </c>
      <c r="G349" s="45">
        <v>-6189.63</v>
      </c>
      <c r="H349" s="53">
        <v>29655.37</v>
      </c>
    </row>
    <row r="350" spans="1:8" x14ac:dyDescent="0.55000000000000004">
      <c r="A350" s="7">
        <v>28</v>
      </c>
      <c r="B350" s="46">
        <v>100000493988</v>
      </c>
      <c r="C350" s="46">
        <v>0</v>
      </c>
      <c r="D350" s="7" t="s">
        <v>1855</v>
      </c>
      <c r="E350" s="8" t="s">
        <v>211</v>
      </c>
      <c r="F350" s="45">
        <v>49000</v>
      </c>
      <c r="G350" s="45">
        <v>-6613.66</v>
      </c>
      <c r="H350" s="53">
        <v>42386.34</v>
      </c>
    </row>
    <row r="351" spans="1:8" x14ac:dyDescent="0.55000000000000004">
      <c r="A351" s="7">
        <v>29</v>
      </c>
      <c r="B351" s="46">
        <v>100000557562</v>
      </c>
      <c r="C351" s="46">
        <v>0</v>
      </c>
      <c r="D351" s="7" t="s">
        <v>1499</v>
      </c>
      <c r="E351" s="8" t="s">
        <v>1539</v>
      </c>
      <c r="F351" s="45">
        <v>378352</v>
      </c>
      <c r="G351" s="45">
        <v>-37386.17</v>
      </c>
      <c r="H351" s="53">
        <v>340965.83</v>
      </c>
    </row>
    <row r="352" spans="1:8" x14ac:dyDescent="0.55000000000000004">
      <c r="A352" s="7">
        <v>30</v>
      </c>
      <c r="B352" s="46">
        <v>100000573659</v>
      </c>
      <c r="C352" s="46">
        <v>0</v>
      </c>
      <c r="D352" s="7" t="s">
        <v>1872</v>
      </c>
      <c r="E352" s="8" t="s">
        <v>1905</v>
      </c>
      <c r="F352" s="45">
        <v>20600</v>
      </c>
      <c r="G352" s="45">
        <v>-258.91000000000003</v>
      </c>
      <c r="H352" s="53">
        <v>20341.09</v>
      </c>
    </row>
    <row r="353" spans="1:9" x14ac:dyDescent="0.55000000000000004">
      <c r="A353" s="402" t="s">
        <v>1897</v>
      </c>
      <c r="B353" s="402"/>
      <c r="C353" s="402"/>
      <c r="D353" s="402"/>
      <c r="E353" s="402"/>
      <c r="F353" s="134">
        <f>SUM(F320:F352)</f>
        <v>1100789</v>
      </c>
      <c r="G353" s="11">
        <f>SUM(G320:G352)</f>
        <v>-374434.62999999995</v>
      </c>
      <c r="H353" s="11">
        <f>SUM(H320:H352)</f>
        <v>726354.37</v>
      </c>
    </row>
    <row r="354" spans="1:9" x14ac:dyDescent="0.55000000000000004">
      <c r="A354" s="123"/>
      <c r="B354" s="123"/>
      <c r="C354" s="123"/>
      <c r="D354" s="123"/>
      <c r="E354" s="123"/>
      <c r="F354" s="35"/>
      <c r="G354" s="35"/>
      <c r="H354" s="35"/>
    </row>
    <row r="355" spans="1:9" x14ac:dyDescent="0.55000000000000004">
      <c r="A355" s="50" t="s">
        <v>1906</v>
      </c>
      <c r="G355" s="432" t="s">
        <v>1778</v>
      </c>
      <c r="H355" s="432"/>
    </row>
    <row r="356" spans="1:9" x14ac:dyDescent="0.55000000000000004">
      <c r="A356" s="124" t="s">
        <v>1</v>
      </c>
      <c r="B356" s="125" t="s">
        <v>2</v>
      </c>
      <c r="C356" s="125" t="s">
        <v>3</v>
      </c>
      <c r="D356" s="124" t="s">
        <v>373</v>
      </c>
      <c r="E356" s="124" t="s">
        <v>5</v>
      </c>
      <c r="F356" s="124" t="s">
        <v>1779</v>
      </c>
      <c r="G356" s="124" t="s">
        <v>1780</v>
      </c>
      <c r="H356" s="124" t="s">
        <v>35</v>
      </c>
    </row>
    <row r="357" spans="1:9" x14ac:dyDescent="0.55000000000000004">
      <c r="A357" s="7">
        <v>1</v>
      </c>
      <c r="B357" s="46">
        <v>100000132793</v>
      </c>
      <c r="C357" s="46">
        <v>0</v>
      </c>
      <c r="D357" s="7" t="s">
        <v>139</v>
      </c>
      <c r="E357" s="8" t="s">
        <v>329</v>
      </c>
      <c r="F357" s="45">
        <v>124608</v>
      </c>
      <c r="G357" s="45">
        <v>-124607</v>
      </c>
      <c r="H357" s="53">
        <v>1</v>
      </c>
    </row>
    <row r="358" spans="1:9" x14ac:dyDescent="0.55000000000000004">
      <c r="A358" s="7">
        <v>2</v>
      </c>
      <c r="B358" s="46">
        <v>100000132800</v>
      </c>
      <c r="C358" s="46">
        <v>0</v>
      </c>
      <c r="D358" s="7" t="s">
        <v>139</v>
      </c>
      <c r="E358" s="8" t="s">
        <v>329</v>
      </c>
      <c r="F358" s="45">
        <v>124608</v>
      </c>
      <c r="G358" s="45">
        <v>-124607</v>
      </c>
      <c r="H358" s="53">
        <v>1</v>
      </c>
    </row>
    <row r="359" spans="1:9" x14ac:dyDescent="0.55000000000000004">
      <c r="A359" s="7">
        <v>3</v>
      </c>
      <c r="B359" s="46">
        <v>100000157234</v>
      </c>
      <c r="C359" s="46">
        <v>0</v>
      </c>
      <c r="D359" s="7" t="s">
        <v>121</v>
      </c>
      <c r="E359" s="8" t="s">
        <v>122</v>
      </c>
      <c r="F359" s="45">
        <v>32000</v>
      </c>
      <c r="G359" s="45">
        <v>-31999</v>
      </c>
      <c r="H359" s="53">
        <v>1</v>
      </c>
    </row>
    <row r="360" spans="1:9" x14ac:dyDescent="0.55000000000000004">
      <c r="A360" s="7">
        <v>4</v>
      </c>
      <c r="B360" s="46">
        <v>100000158538</v>
      </c>
      <c r="C360" s="46">
        <v>0</v>
      </c>
      <c r="D360" s="7" t="s">
        <v>123</v>
      </c>
      <c r="E360" s="8" t="s">
        <v>124</v>
      </c>
      <c r="F360" s="45">
        <v>20800</v>
      </c>
      <c r="G360" s="45">
        <v>-20799</v>
      </c>
      <c r="H360" s="53">
        <v>1</v>
      </c>
    </row>
    <row r="361" spans="1:9" x14ac:dyDescent="0.55000000000000004">
      <c r="A361" s="7">
        <v>5</v>
      </c>
      <c r="B361" s="46">
        <v>100000160517</v>
      </c>
      <c r="C361" s="46">
        <v>0</v>
      </c>
      <c r="D361" s="7" t="s">
        <v>123</v>
      </c>
      <c r="E361" s="8" t="s">
        <v>125</v>
      </c>
      <c r="F361" s="45">
        <v>18382.599999999999</v>
      </c>
      <c r="G361" s="45">
        <v>-18381.599999999999</v>
      </c>
      <c r="H361" s="53">
        <v>1</v>
      </c>
    </row>
    <row r="362" spans="1:9" x14ac:dyDescent="0.55000000000000004">
      <c r="A362" s="7">
        <v>6</v>
      </c>
      <c r="B362" s="46">
        <v>100000160518</v>
      </c>
      <c r="C362" s="46">
        <v>0</v>
      </c>
      <c r="D362" s="7" t="s">
        <v>123</v>
      </c>
      <c r="E362" s="8" t="s">
        <v>125</v>
      </c>
      <c r="F362" s="45">
        <v>18382.599999999999</v>
      </c>
      <c r="G362" s="45">
        <v>-18381.599999999999</v>
      </c>
      <c r="H362" s="53">
        <v>1</v>
      </c>
    </row>
    <row r="363" spans="1:9" x14ac:dyDescent="0.55000000000000004">
      <c r="A363" s="7">
        <v>7</v>
      </c>
      <c r="B363" s="46">
        <v>100000160519</v>
      </c>
      <c r="C363" s="46">
        <v>0</v>
      </c>
      <c r="D363" s="7" t="s">
        <v>123</v>
      </c>
      <c r="E363" s="8" t="s">
        <v>125</v>
      </c>
      <c r="F363" s="45">
        <v>18382.599999999999</v>
      </c>
      <c r="G363" s="45">
        <v>-18381.599999999999</v>
      </c>
      <c r="H363" s="53">
        <v>1</v>
      </c>
    </row>
    <row r="364" spans="1:9" x14ac:dyDescent="0.55000000000000004">
      <c r="A364" s="7">
        <v>8</v>
      </c>
      <c r="B364" s="46">
        <v>100000160520</v>
      </c>
      <c r="C364" s="46">
        <v>0</v>
      </c>
      <c r="D364" s="7" t="s">
        <v>123</v>
      </c>
      <c r="E364" s="8" t="s">
        <v>125</v>
      </c>
      <c r="F364" s="45">
        <v>18382.599999999999</v>
      </c>
      <c r="G364" s="45">
        <v>-18381.599999999999</v>
      </c>
      <c r="H364" s="53">
        <v>1</v>
      </c>
    </row>
    <row r="365" spans="1:9" x14ac:dyDescent="0.55000000000000004">
      <c r="A365" s="7">
        <v>9</v>
      </c>
      <c r="B365" s="46">
        <v>100000160521</v>
      </c>
      <c r="C365" s="46">
        <v>0</v>
      </c>
      <c r="D365" s="7" t="s">
        <v>123</v>
      </c>
      <c r="E365" s="8" t="s">
        <v>125</v>
      </c>
      <c r="F365" s="45">
        <v>18382.599999999999</v>
      </c>
      <c r="G365" s="45">
        <v>-18381.599999999999</v>
      </c>
      <c r="H365" s="53">
        <v>1</v>
      </c>
    </row>
    <row r="366" spans="1:9" x14ac:dyDescent="0.55000000000000004">
      <c r="A366" s="402" t="s">
        <v>1906</v>
      </c>
      <c r="B366" s="402"/>
      <c r="C366" s="402"/>
      <c r="D366" s="402"/>
      <c r="E366" s="402"/>
      <c r="F366" s="11">
        <f>SUM(F357:F365)</f>
        <v>393928.99999999988</v>
      </c>
      <c r="G366" s="11">
        <f>SUM(G357:G365)</f>
        <v>-393919.99999999988</v>
      </c>
      <c r="H366" s="11">
        <f>SUM(H357:H365)</f>
        <v>9</v>
      </c>
    </row>
    <row r="367" spans="1:9" x14ac:dyDescent="0.55000000000000004">
      <c r="A367" s="436" t="s">
        <v>1897</v>
      </c>
      <c r="B367" s="436"/>
      <c r="C367" s="436"/>
      <c r="D367" s="436"/>
      <c r="E367" s="436"/>
      <c r="F367" s="5">
        <f>F353+F366</f>
        <v>1494718</v>
      </c>
      <c r="G367" s="5">
        <f>G353+G366</f>
        <v>-768354.62999999989</v>
      </c>
      <c r="H367" s="5">
        <f>H353+H366</f>
        <v>726363.37</v>
      </c>
      <c r="I367" s="112" t="s">
        <v>1486</v>
      </c>
    </row>
    <row r="369" spans="1:8" x14ac:dyDescent="0.55000000000000004">
      <c r="A369" s="50" t="s">
        <v>24</v>
      </c>
      <c r="B369" s="34"/>
      <c r="C369" s="34"/>
      <c r="D369" s="123"/>
      <c r="E369" s="2"/>
      <c r="F369" s="2"/>
      <c r="G369" s="432" t="s">
        <v>1778</v>
      </c>
      <c r="H369" s="432"/>
    </row>
    <row r="370" spans="1:8" x14ac:dyDescent="0.55000000000000004">
      <c r="A370" s="124" t="s">
        <v>1</v>
      </c>
      <c r="B370" s="125" t="s">
        <v>2</v>
      </c>
      <c r="C370" s="125" t="s">
        <v>3</v>
      </c>
      <c r="D370" s="124" t="s">
        <v>373</v>
      </c>
      <c r="E370" s="124" t="s">
        <v>5</v>
      </c>
      <c r="F370" s="124" t="s">
        <v>1779</v>
      </c>
      <c r="G370" s="124" t="s">
        <v>1780</v>
      </c>
      <c r="H370" s="54" t="s">
        <v>35</v>
      </c>
    </row>
    <row r="371" spans="1:8" x14ac:dyDescent="0.55000000000000004">
      <c r="A371" s="7">
        <v>1</v>
      </c>
      <c r="B371" s="46">
        <v>100000264074</v>
      </c>
      <c r="C371" s="46">
        <v>0</v>
      </c>
      <c r="D371" s="7" t="s">
        <v>1907</v>
      </c>
      <c r="E371" s="8" t="s">
        <v>1908</v>
      </c>
      <c r="F371" s="45">
        <v>3710000</v>
      </c>
      <c r="G371" s="45">
        <v>-2807402.74</v>
      </c>
      <c r="H371" s="53">
        <v>902597.26</v>
      </c>
    </row>
    <row r="372" spans="1:8" x14ac:dyDescent="0.55000000000000004">
      <c r="A372" s="7">
        <v>2</v>
      </c>
      <c r="B372" s="46">
        <v>100000291859</v>
      </c>
      <c r="C372" s="46">
        <v>0</v>
      </c>
      <c r="D372" s="7" t="s">
        <v>33</v>
      </c>
      <c r="E372" s="8" t="s">
        <v>1909</v>
      </c>
      <c r="F372" s="45">
        <v>29500</v>
      </c>
      <c r="G372" s="45">
        <v>-22613.97</v>
      </c>
      <c r="H372" s="53">
        <v>6886.03</v>
      </c>
    </row>
    <row r="373" spans="1:8" x14ac:dyDescent="0.55000000000000004">
      <c r="A373" s="7">
        <v>3</v>
      </c>
      <c r="B373" s="46">
        <v>100000291860</v>
      </c>
      <c r="C373" s="46">
        <v>0</v>
      </c>
      <c r="D373" s="7" t="s">
        <v>33</v>
      </c>
      <c r="E373" s="8" t="s">
        <v>1910</v>
      </c>
      <c r="F373" s="45">
        <v>52500</v>
      </c>
      <c r="G373" s="45">
        <v>-40245.21</v>
      </c>
      <c r="H373" s="53">
        <v>12254.79</v>
      </c>
    </row>
    <row r="374" spans="1:8" x14ac:dyDescent="0.55000000000000004">
      <c r="A374" s="7">
        <v>4</v>
      </c>
      <c r="B374" s="46">
        <v>100000291861</v>
      </c>
      <c r="C374" s="46">
        <v>0</v>
      </c>
      <c r="D374" s="7" t="s">
        <v>33</v>
      </c>
      <c r="E374" s="8" t="s">
        <v>1911</v>
      </c>
      <c r="F374" s="45">
        <v>217140</v>
      </c>
      <c r="G374" s="45">
        <v>-166454.17000000001</v>
      </c>
      <c r="H374" s="53">
        <v>50685.83</v>
      </c>
    </row>
    <row r="375" spans="1:8" x14ac:dyDescent="0.55000000000000004">
      <c r="A375" s="7">
        <v>5</v>
      </c>
      <c r="B375" s="46">
        <v>100000361707</v>
      </c>
      <c r="C375" s="46">
        <v>0</v>
      </c>
      <c r="D375" s="7" t="s">
        <v>1912</v>
      </c>
      <c r="E375" s="8" t="s">
        <v>165</v>
      </c>
      <c r="F375" s="45">
        <v>23540</v>
      </c>
      <c r="G375" s="45">
        <v>-13066.31</v>
      </c>
      <c r="H375" s="53">
        <v>10473.69</v>
      </c>
    </row>
    <row r="376" spans="1:8" x14ac:dyDescent="0.55000000000000004">
      <c r="A376" s="7">
        <v>6</v>
      </c>
      <c r="B376" s="46">
        <v>100000361708</v>
      </c>
      <c r="C376" s="46">
        <v>0</v>
      </c>
      <c r="D376" s="7" t="s">
        <v>1912</v>
      </c>
      <c r="E376" s="8" t="s">
        <v>165</v>
      </c>
      <c r="F376" s="45">
        <v>23540</v>
      </c>
      <c r="G376" s="45">
        <v>-13066.31</v>
      </c>
      <c r="H376" s="53">
        <v>10473.69</v>
      </c>
    </row>
    <row r="377" spans="1:8" x14ac:dyDescent="0.55000000000000004">
      <c r="A377" s="7">
        <v>7</v>
      </c>
      <c r="B377" s="46">
        <v>100000361709</v>
      </c>
      <c r="C377" s="46">
        <v>0</v>
      </c>
      <c r="D377" s="7" t="s">
        <v>1912</v>
      </c>
      <c r="E377" s="8" t="s">
        <v>165</v>
      </c>
      <c r="F377" s="45">
        <v>23540</v>
      </c>
      <c r="G377" s="45">
        <v>-13066.31</v>
      </c>
      <c r="H377" s="53">
        <v>10473.69</v>
      </c>
    </row>
    <row r="378" spans="1:8" x14ac:dyDescent="0.55000000000000004">
      <c r="A378" s="7">
        <v>8</v>
      </c>
      <c r="B378" s="46">
        <v>100000361710</v>
      </c>
      <c r="C378" s="46">
        <v>0</v>
      </c>
      <c r="D378" s="7" t="s">
        <v>1912</v>
      </c>
      <c r="E378" s="8" t="s">
        <v>165</v>
      </c>
      <c r="F378" s="45">
        <v>23540</v>
      </c>
      <c r="G378" s="45">
        <v>-13066.31</v>
      </c>
      <c r="H378" s="53">
        <v>10473.69</v>
      </c>
    </row>
    <row r="379" spans="1:8" x14ac:dyDescent="0.55000000000000004">
      <c r="A379" s="7">
        <v>9</v>
      </c>
      <c r="B379" s="46">
        <v>100000361711</v>
      </c>
      <c r="C379" s="46">
        <v>0</v>
      </c>
      <c r="D379" s="7" t="s">
        <v>1912</v>
      </c>
      <c r="E379" s="8" t="s">
        <v>165</v>
      </c>
      <c r="F379" s="45">
        <v>23540</v>
      </c>
      <c r="G379" s="45">
        <v>-13066.31</v>
      </c>
      <c r="H379" s="53">
        <v>10473.69</v>
      </c>
    </row>
    <row r="380" spans="1:8" x14ac:dyDescent="0.55000000000000004">
      <c r="A380" s="7">
        <v>10</v>
      </c>
      <c r="B380" s="46">
        <v>100000361712</v>
      </c>
      <c r="C380" s="46">
        <v>0</v>
      </c>
      <c r="D380" s="7" t="s">
        <v>1912</v>
      </c>
      <c r="E380" s="8" t="s">
        <v>165</v>
      </c>
      <c r="F380" s="45">
        <v>23540</v>
      </c>
      <c r="G380" s="45">
        <v>-13066.31</v>
      </c>
      <c r="H380" s="53">
        <v>10473.69</v>
      </c>
    </row>
    <row r="381" spans="1:8" x14ac:dyDescent="0.55000000000000004">
      <c r="A381" s="7">
        <v>11</v>
      </c>
      <c r="B381" s="46">
        <v>100000361713</v>
      </c>
      <c r="C381" s="46">
        <v>0</v>
      </c>
      <c r="D381" s="7" t="s">
        <v>1912</v>
      </c>
      <c r="E381" s="8" t="s">
        <v>165</v>
      </c>
      <c r="F381" s="45">
        <v>23540</v>
      </c>
      <c r="G381" s="45">
        <v>-13066.31</v>
      </c>
      <c r="H381" s="53">
        <v>10473.69</v>
      </c>
    </row>
    <row r="382" spans="1:8" x14ac:dyDescent="0.55000000000000004">
      <c r="A382" s="7">
        <v>12</v>
      </c>
      <c r="B382" s="46">
        <v>100000361714</v>
      </c>
      <c r="C382" s="46">
        <v>0</v>
      </c>
      <c r="D382" s="7" t="s">
        <v>1912</v>
      </c>
      <c r="E382" s="8" t="s">
        <v>165</v>
      </c>
      <c r="F382" s="45">
        <v>23540</v>
      </c>
      <c r="G382" s="45">
        <v>-13066.31</v>
      </c>
      <c r="H382" s="53">
        <v>10473.69</v>
      </c>
    </row>
    <row r="383" spans="1:8" x14ac:dyDescent="0.55000000000000004">
      <c r="A383" s="7">
        <v>13</v>
      </c>
      <c r="B383" s="46">
        <v>100000369156</v>
      </c>
      <c r="C383" s="46">
        <v>0</v>
      </c>
      <c r="D383" s="7" t="s">
        <v>338</v>
      </c>
      <c r="E383" s="8" t="s">
        <v>1913</v>
      </c>
      <c r="F383" s="45">
        <v>44084</v>
      </c>
      <c r="G383" s="45">
        <v>-22802.9</v>
      </c>
      <c r="H383" s="53">
        <v>21281.1</v>
      </c>
    </row>
    <row r="384" spans="1:8" x14ac:dyDescent="0.55000000000000004">
      <c r="A384" s="7">
        <v>14</v>
      </c>
      <c r="B384" s="46">
        <v>100000369157</v>
      </c>
      <c r="C384" s="46">
        <v>0</v>
      </c>
      <c r="D384" s="7" t="s">
        <v>338</v>
      </c>
      <c r="E384" s="8" t="s">
        <v>1913</v>
      </c>
      <c r="F384" s="45">
        <v>44084</v>
      </c>
      <c r="G384" s="45">
        <v>-22802.9</v>
      </c>
      <c r="H384" s="53">
        <v>21281.1</v>
      </c>
    </row>
    <row r="385" spans="1:8" x14ac:dyDescent="0.55000000000000004">
      <c r="A385" s="7">
        <v>15</v>
      </c>
      <c r="B385" s="46">
        <v>100000369158</v>
      </c>
      <c r="C385" s="46">
        <v>0</v>
      </c>
      <c r="D385" s="7" t="s">
        <v>338</v>
      </c>
      <c r="E385" s="8" t="s">
        <v>1913</v>
      </c>
      <c r="F385" s="45">
        <v>44084</v>
      </c>
      <c r="G385" s="45">
        <v>-22802.9</v>
      </c>
      <c r="H385" s="53">
        <v>21281.1</v>
      </c>
    </row>
    <row r="386" spans="1:8" x14ac:dyDescent="0.55000000000000004">
      <c r="A386" s="7">
        <v>16</v>
      </c>
      <c r="B386" s="46">
        <v>100000369159</v>
      </c>
      <c r="C386" s="46">
        <v>0</v>
      </c>
      <c r="D386" s="7" t="s">
        <v>338</v>
      </c>
      <c r="E386" s="8" t="s">
        <v>1913</v>
      </c>
      <c r="F386" s="45">
        <v>44084</v>
      </c>
      <c r="G386" s="45">
        <v>-22802.9</v>
      </c>
      <c r="H386" s="53">
        <v>21281.1</v>
      </c>
    </row>
    <row r="387" spans="1:8" x14ac:dyDescent="0.55000000000000004">
      <c r="A387" s="7">
        <v>17</v>
      </c>
      <c r="B387" s="46">
        <v>100000369160</v>
      </c>
      <c r="C387" s="46">
        <v>0</v>
      </c>
      <c r="D387" s="7" t="s">
        <v>338</v>
      </c>
      <c r="E387" s="8" t="s">
        <v>1913</v>
      </c>
      <c r="F387" s="45">
        <v>44084</v>
      </c>
      <c r="G387" s="45">
        <v>-22802.9</v>
      </c>
      <c r="H387" s="53">
        <v>21281.1</v>
      </c>
    </row>
    <row r="388" spans="1:8" x14ac:dyDescent="0.55000000000000004">
      <c r="A388" s="7">
        <v>18</v>
      </c>
      <c r="B388" s="46">
        <v>100000369161</v>
      </c>
      <c r="C388" s="46">
        <v>0</v>
      </c>
      <c r="D388" s="7" t="s">
        <v>338</v>
      </c>
      <c r="E388" s="8" t="s">
        <v>1913</v>
      </c>
      <c r="F388" s="45">
        <v>44084</v>
      </c>
      <c r="G388" s="45">
        <v>-22802.9</v>
      </c>
      <c r="H388" s="53">
        <v>21281.1</v>
      </c>
    </row>
    <row r="389" spans="1:8" x14ac:dyDescent="0.55000000000000004">
      <c r="A389" s="7">
        <v>19</v>
      </c>
      <c r="B389" s="46">
        <v>100000369162</v>
      </c>
      <c r="C389" s="46">
        <v>0</v>
      </c>
      <c r="D389" s="7" t="s">
        <v>338</v>
      </c>
      <c r="E389" s="8" t="s">
        <v>1913</v>
      </c>
      <c r="F389" s="45">
        <v>44084</v>
      </c>
      <c r="G389" s="45">
        <v>-22802.9</v>
      </c>
      <c r="H389" s="53">
        <v>21281.1</v>
      </c>
    </row>
    <row r="390" spans="1:8" x14ac:dyDescent="0.55000000000000004">
      <c r="A390" s="7">
        <v>20</v>
      </c>
      <c r="B390" s="46">
        <v>100000369163</v>
      </c>
      <c r="C390" s="46">
        <v>0</v>
      </c>
      <c r="D390" s="7" t="s">
        <v>338</v>
      </c>
      <c r="E390" s="8" t="s">
        <v>1913</v>
      </c>
      <c r="F390" s="45">
        <v>44084</v>
      </c>
      <c r="G390" s="45">
        <v>-22802.9</v>
      </c>
      <c r="H390" s="53">
        <v>21281.1</v>
      </c>
    </row>
    <row r="391" spans="1:8" x14ac:dyDescent="0.55000000000000004">
      <c r="A391" s="7">
        <v>21</v>
      </c>
      <c r="B391" s="46">
        <v>100000369215</v>
      </c>
      <c r="C391" s="46">
        <v>0</v>
      </c>
      <c r="D391" s="7" t="s">
        <v>1914</v>
      </c>
      <c r="E391" s="8" t="s">
        <v>1915</v>
      </c>
      <c r="F391" s="45">
        <v>58903.5</v>
      </c>
      <c r="G391" s="45">
        <v>-29822.92</v>
      </c>
      <c r="H391" s="53">
        <v>29080.58</v>
      </c>
    </row>
    <row r="392" spans="1:8" x14ac:dyDescent="0.55000000000000004">
      <c r="A392" s="7">
        <v>22</v>
      </c>
      <c r="B392" s="46">
        <v>100000369216</v>
      </c>
      <c r="C392" s="46">
        <v>0</v>
      </c>
      <c r="D392" s="7" t="s">
        <v>1914</v>
      </c>
      <c r="E392" s="8" t="s">
        <v>1915</v>
      </c>
      <c r="F392" s="45">
        <v>58903.5</v>
      </c>
      <c r="G392" s="45">
        <v>-29822.92</v>
      </c>
      <c r="H392" s="53">
        <v>29080.58</v>
      </c>
    </row>
    <row r="393" spans="1:8" x14ac:dyDescent="0.55000000000000004">
      <c r="A393" s="7">
        <v>23</v>
      </c>
      <c r="B393" s="46">
        <v>100000371704</v>
      </c>
      <c r="C393" s="46">
        <v>0</v>
      </c>
      <c r="D393" s="7" t="s">
        <v>1916</v>
      </c>
      <c r="E393" s="8" t="s">
        <v>339</v>
      </c>
      <c r="F393" s="45">
        <v>3480000</v>
      </c>
      <c r="G393" s="45">
        <v>-1664679.45</v>
      </c>
      <c r="H393" s="53">
        <v>1815320.55</v>
      </c>
    </row>
    <row r="394" spans="1:8" x14ac:dyDescent="0.55000000000000004">
      <c r="A394" s="7">
        <v>24</v>
      </c>
      <c r="B394" s="46">
        <v>100000447800</v>
      </c>
      <c r="C394" s="46">
        <v>0</v>
      </c>
      <c r="D394" s="7" t="s">
        <v>1917</v>
      </c>
      <c r="E394" s="8" t="s">
        <v>1918</v>
      </c>
      <c r="F394" s="45">
        <v>12000000</v>
      </c>
      <c r="G394" s="45">
        <v>-2978630.14</v>
      </c>
      <c r="H394" s="53">
        <v>9021369.8599999994</v>
      </c>
    </row>
    <row r="395" spans="1:8" x14ac:dyDescent="0.55000000000000004">
      <c r="A395" s="7">
        <v>25</v>
      </c>
      <c r="B395" s="46">
        <v>100000447802</v>
      </c>
      <c r="C395" s="46">
        <v>0</v>
      </c>
      <c r="D395" s="7" t="s">
        <v>1917</v>
      </c>
      <c r="E395" s="8" t="s">
        <v>308</v>
      </c>
      <c r="F395" s="45">
        <v>540000</v>
      </c>
      <c r="G395" s="45">
        <v>-134038.35999999999</v>
      </c>
      <c r="H395" s="53">
        <v>405961.64</v>
      </c>
    </row>
    <row r="396" spans="1:8" x14ac:dyDescent="0.55000000000000004">
      <c r="A396" s="7">
        <v>26</v>
      </c>
      <c r="B396" s="46">
        <v>100000447807</v>
      </c>
      <c r="C396" s="46">
        <v>0</v>
      </c>
      <c r="D396" s="7" t="s">
        <v>1917</v>
      </c>
      <c r="E396" s="8" t="s">
        <v>1919</v>
      </c>
      <c r="F396" s="45">
        <v>800000</v>
      </c>
      <c r="G396" s="45">
        <v>-198575.34</v>
      </c>
      <c r="H396" s="53">
        <v>601424.66</v>
      </c>
    </row>
    <row r="397" spans="1:8" x14ac:dyDescent="0.55000000000000004">
      <c r="A397" s="7">
        <v>27</v>
      </c>
      <c r="B397" s="46">
        <v>100000447808</v>
      </c>
      <c r="C397" s="46">
        <v>0</v>
      </c>
      <c r="D397" s="7" t="s">
        <v>1917</v>
      </c>
      <c r="E397" s="8" t="s">
        <v>1919</v>
      </c>
      <c r="F397" s="45">
        <v>800000</v>
      </c>
      <c r="G397" s="45">
        <v>-198575.34</v>
      </c>
      <c r="H397" s="53">
        <v>601424.66</v>
      </c>
    </row>
    <row r="398" spans="1:8" x14ac:dyDescent="0.55000000000000004">
      <c r="A398" s="7">
        <v>28</v>
      </c>
      <c r="B398" s="46">
        <v>100000447813</v>
      </c>
      <c r="C398" s="46">
        <v>0</v>
      </c>
      <c r="D398" s="7" t="s">
        <v>1917</v>
      </c>
      <c r="E398" s="8" t="s">
        <v>309</v>
      </c>
      <c r="F398" s="45">
        <v>8500000</v>
      </c>
      <c r="G398" s="45">
        <v>-2109863.0099999998</v>
      </c>
      <c r="H398" s="53">
        <v>6390136.9900000002</v>
      </c>
    </row>
    <row r="399" spans="1:8" x14ac:dyDescent="0.55000000000000004">
      <c r="A399" s="7">
        <v>29</v>
      </c>
      <c r="B399" s="46">
        <v>100000463504</v>
      </c>
      <c r="C399" s="46">
        <v>0</v>
      </c>
      <c r="D399" s="7" t="s">
        <v>1920</v>
      </c>
      <c r="E399" s="8" t="s">
        <v>188</v>
      </c>
      <c r="F399" s="45">
        <v>13910</v>
      </c>
      <c r="G399" s="45">
        <v>-2842.98</v>
      </c>
      <c r="H399" s="53">
        <v>11067.02</v>
      </c>
    </row>
    <row r="400" spans="1:8" x14ac:dyDescent="0.55000000000000004">
      <c r="A400" s="7">
        <v>30</v>
      </c>
      <c r="B400" s="46">
        <v>100000463505</v>
      </c>
      <c r="C400" s="46">
        <v>0</v>
      </c>
      <c r="D400" s="7" t="s">
        <v>1920</v>
      </c>
      <c r="E400" s="8" t="s">
        <v>188</v>
      </c>
      <c r="F400" s="45">
        <v>13910</v>
      </c>
      <c r="G400" s="45">
        <v>-2842.98</v>
      </c>
      <c r="H400" s="53">
        <v>11067.02</v>
      </c>
    </row>
    <row r="401" spans="1:8" x14ac:dyDescent="0.55000000000000004">
      <c r="A401" s="7">
        <v>31</v>
      </c>
      <c r="B401" s="46">
        <v>100000463506</v>
      </c>
      <c r="C401" s="46">
        <v>0</v>
      </c>
      <c r="D401" s="7" t="s">
        <v>1920</v>
      </c>
      <c r="E401" s="8" t="s">
        <v>188</v>
      </c>
      <c r="F401" s="45">
        <v>13910</v>
      </c>
      <c r="G401" s="45">
        <v>-2842.98</v>
      </c>
      <c r="H401" s="53">
        <v>11067.02</v>
      </c>
    </row>
    <row r="402" spans="1:8" x14ac:dyDescent="0.55000000000000004">
      <c r="A402" s="7">
        <v>32</v>
      </c>
      <c r="B402" s="46">
        <v>100000463507</v>
      </c>
      <c r="C402" s="46">
        <v>0</v>
      </c>
      <c r="D402" s="7" t="s">
        <v>1920</v>
      </c>
      <c r="E402" s="8" t="s">
        <v>188</v>
      </c>
      <c r="F402" s="45">
        <v>13910</v>
      </c>
      <c r="G402" s="45">
        <v>-2842.98</v>
      </c>
      <c r="H402" s="53">
        <v>11067.02</v>
      </c>
    </row>
    <row r="403" spans="1:8" x14ac:dyDescent="0.55000000000000004">
      <c r="A403" s="7">
        <v>33</v>
      </c>
      <c r="B403" s="46">
        <v>100000463508</v>
      </c>
      <c r="C403" s="46">
        <v>0</v>
      </c>
      <c r="D403" s="7" t="s">
        <v>1920</v>
      </c>
      <c r="E403" s="8" t="s">
        <v>188</v>
      </c>
      <c r="F403" s="45">
        <v>13910</v>
      </c>
      <c r="G403" s="45">
        <v>-2842.98</v>
      </c>
      <c r="H403" s="53">
        <v>11067.02</v>
      </c>
    </row>
    <row r="404" spans="1:8" x14ac:dyDescent="0.55000000000000004">
      <c r="A404" s="7">
        <v>34</v>
      </c>
      <c r="B404" s="46">
        <v>100000476262</v>
      </c>
      <c r="C404" s="46">
        <v>0</v>
      </c>
      <c r="D404" s="7" t="s">
        <v>1903</v>
      </c>
      <c r="E404" s="8" t="s">
        <v>1921</v>
      </c>
      <c r="F404" s="45">
        <v>29960</v>
      </c>
      <c r="G404" s="45">
        <v>-5173.42</v>
      </c>
      <c r="H404" s="53">
        <v>24786.58</v>
      </c>
    </row>
    <row r="405" spans="1:8" x14ac:dyDescent="0.55000000000000004">
      <c r="A405" s="7">
        <v>35</v>
      </c>
      <c r="B405" s="46">
        <v>100000476263</v>
      </c>
      <c r="C405" s="46">
        <v>0</v>
      </c>
      <c r="D405" s="7" t="s">
        <v>1903</v>
      </c>
      <c r="E405" s="8" t="s">
        <v>1921</v>
      </c>
      <c r="F405" s="45">
        <v>29960</v>
      </c>
      <c r="G405" s="45">
        <v>-5173.42</v>
      </c>
      <c r="H405" s="53">
        <v>24786.58</v>
      </c>
    </row>
    <row r="406" spans="1:8" x14ac:dyDescent="0.55000000000000004">
      <c r="A406" s="7">
        <v>36</v>
      </c>
      <c r="B406" s="46">
        <v>100000476264</v>
      </c>
      <c r="C406" s="46">
        <v>0</v>
      </c>
      <c r="D406" s="7" t="s">
        <v>1903</v>
      </c>
      <c r="E406" s="8" t="s">
        <v>1921</v>
      </c>
      <c r="F406" s="45">
        <v>29960</v>
      </c>
      <c r="G406" s="45">
        <v>-5173.42</v>
      </c>
      <c r="H406" s="53">
        <v>24786.58</v>
      </c>
    </row>
    <row r="407" spans="1:8" x14ac:dyDescent="0.55000000000000004">
      <c r="A407" s="7">
        <v>37</v>
      </c>
      <c r="B407" s="46">
        <v>100000476265</v>
      </c>
      <c r="C407" s="46">
        <v>0</v>
      </c>
      <c r="D407" s="7" t="s">
        <v>1903</v>
      </c>
      <c r="E407" s="8" t="s">
        <v>1921</v>
      </c>
      <c r="F407" s="45">
        <v>29960</v>
      </c>
      <c r="G407" s="45">
        <v>-5173.42</v>
      </c>
      <c r="H407" s="53">
        <v>24786.58</v>
      </c>
    </row>
    <row r="408" spans="1:8" x14ac:dyDescent="0.55000000000000004">
      <c r="A408" s="7">
        <v>38</v>
      </c>
      <c r="B408" s="46">
        <v>100000476266</v>
      </c>
      <c r="C408" s="46">
        <v>0</v>
      </c>
      <c r="D408" s="7" t="s">
        <v>1903</v>
      </c>
      <c r="E408" s="8" t="s">
        <v>1921</v>
      </c>
      <c r="F408" s="45">
        <v>29960</v>
      </c>
      <c r="G408" s="45">
        <v>-5173.42</v>
      </c>
      <c r="H408" s="53">
        <v>24786.58</v>
      </c>
    </row>
    <row r="409" spans="1:8" x14ac:dyDescent="0.55000000000000004">
      <c r="A409" s="7">
        <v>39</v>
      </c>
      <c r="B409" s="46">
        <v>100000476267</v>
      </c>
      <c r="C409" s="46">
        <v>0</v>
      </c>
      <c r="D409" s="7" t="s">
        <v>1903</v>
      </c>
      <c r="E409" s="8" t="s">
        <v>1922</v>
      </c>
      <c r="F409" s="45">
        <v>29960</v>
      </c>
      <c r="G409" s="45">
        <v>-5173.42</v>
      </c>
      <c r="H409" s="53">
        <v>24786.58</v>
      </c>
    </row>
    <row r="410" spans="1:8" x14ac:dyDescent="0.55000000000000004">
      <c r="A410" s="7">
        <v>40</v>
      </c>
      <c r="B410" s="46">
        <v>100000476271</v>
      </c>
      <c r="C410" s="46">
        <v>0</v>
      </c>
      <c r="D410" s="7" t="s">
        <v>1903</v>
      </c>
      <c r="E410" s="8" t="s">
        <v>1923</v>
      </c>
      <c r="F410" s="45">
        <v>57594</v>
      </c>
      <c r="G410" s="45">
        <v>-9945.19</v>
      </c>
      <c r="H410" s="53">
        <v>47648.81</v>
      </c>
    </row>
    <row r="411" spans="1:8" x14ac:dyDescent="0.55000000000000004">
      <c r="A411" s="7">
        <v>41</v>
      </c>
      <c r="B411" s="46">
        <v>100000476272</v>
      </c>
      <c r="C411" s="46">
        <v>0</v>
      </c>
      <c r="D411" s="7" t="s">
        <v>1903</v>
      </c>
      <c r="E411" s="8" t="s">
        <v>1923</v>
      </c>
      <c r="F411" s="45">
        <v>57594</v>
      </c>
      <c r="G411" s="45">
        <v>-9945.19</v>
      </c>
      <c r="H411" s="53">
        <v>47648.81</v>
      </c>
    </row>
    <row r="412" spans="1:8" x14ac:dyDescent="0.55000000000000004">
      <c r="A412" s="7">
        <v>42</v>
      </c>
      <c r="B412" s="46">
        <v>100000476273</v>
      </c>
      <c r="C412" s="46">
        <v>0</v>
      </c>
      <c r="D412" s="7" t="s">
        <v>1903</v>
      </c>
      <c r="E412" s="8" t="s">
        <v>1923</v>
      </c>
      <c r="F412" s="45">
        <v>57594</v>
      </c>
      <c r="G412" s="45">
        <v>-9945.19</v>
      </c>
      <c r="H412" s="53">
        <v>47648.81</v>
      </c>
    </row>
    <row r="413" spans="1:8" x14ac:dyDescent="0.55000000000000004">
      <c r="A413" s="7">
        <v>43</v>
      </c>
      <c r="B413" s="46">
        <v>100000476274</v>
      </c>
      <c r="C413" s="46">
        <v>0</v>
      </c>
      <c r="D413" s="7" t="s">
        <v>1903</v>
      </c>
      <c r="E413" s="8" t="s">
        <v>1923</v>
      </c>
      <c r="F413" s="45">
        <v>57594</v>
      </c>
      <c r="G413" s="45">
        <v>-9945.19</v>
      </c>
      <c r="H413" s="53">
        <v>47648.81</v>
      </c>
    </row>
    <row r="414" spans="1:8" x14ac:dyDescent="0.55000000000000004">
      <c r="A414" s="7">
        <v>44</v>
      </c>
      <c r="B414" s="46">
        <v>100000476275</v>
      </c>
      <c r="C414" s="46">
        <v>0</v>
      </c>
      <c r="D414" s="7" t="s">
        <v>1903</v>
      </c>
      <c r="E414" s="8" t="s">
        <v>1923</v>
      </c>
      <c r="F414" s="45">
        <v>57594</v>
      </c>
      <c r="G414" s="45">
        <v>-9945.19</v>
      </c>
      <c r="H414" s="53">
        <v>47648.81</v>
      </c>
    </row>
    <row r="415" spans="1:8" x14ac:dyDescent="0.55000000000000004">
      <c r="A415" s="7">
        <v>45</v>
      </c>
      <c r="B415" s="46">
        <v>100000491722</v>
      </c>
      <c r="C415" s="46">
        <v>0</v>
      </c>
      <c r="D415" s="7" t="s">
        <v>1924</v>
      </c>
      <c r="E415" s="8" t="s">
        <v>1925</v>
      </c>
      <c r="F415" s="45">
        <v>3389000</v>
      </c>
      <c r="G415" s="45">
        <v>-388901.64</v>
      </c>
      <c r="H415" s="53">
        <v>3000098.36</v>
      </c>
    </row>
    <row r="416" spans="1:8" x14ac:dyDescent="0.55000000000000004">
      <c r="A416" s="7">
        <v>46</v>
      </c>
      <c r="B416" s="46">
        <v>100000491725</v>
      </c>
      <c r="C416" s="46">
        <v>0</v>
      </c>
      <c r="D416" s="7" t="s">
        <v>1924</v>
      </c>
      <c r="E416" s="8" t="s">
        <v>1926</v>
      </c>
      <c r="F416" s="45">
        <v>2995000</v>
      </c>
      <c r="G416" s="45">
        <v>-343688.52</v>
      </c>
      <c r="H416" s="53">
        <v>2651311.48</v>
      </c>
    </row>
    <row r="417" spans="1:8" x14ac:dyDescent="0.55000000000000004">
      <c r="A417" s="7">
        <v>47</v>
      </c>
      <c r="B417" s="46">
        <v>100000493028</v>
      </c>
      <c r="C417" s="46">
        <v>0</v>
      </c>
      <c r="D417" s="7" t="s">
        <v>1855</v>
      </c>
      <c r="E417" s="8" t="s">
        <v>1927</v>
      </c>
      <c r="F417" s="45">
        <v>3000000</v>
      </c>
      <c r="G417" s="45">
        <v>-404918.03</v>
      </c>
      <c r="H417" s="53">
        <v>2595081.9700000002</v>
      </c>
    </row>
    <row r="418" spans="1:8" x14ac:dyDescent="0.55000000000000004">
      <c r="A418" s="7">
        <v>48</v>
      </c>
      <c r="B418" s="46">
        <v>100000493030</v>
      </c>
      <c r="C418" s="46">
        <v>0</v>
      </c>
      <c r="D418" s="7" t="s">
        <v>1855</v>
      </c>
      <c r="E418" s="8" t="s">
        <v>1928</v>
      </c>
      <c r="F418" s="45">
        <v>466600</v>
      </c>
      <c r="G418" s="45">
        <v>-62978.25</v>
      </c>
      <c r="H418" s="53">
        <v>403621.75</v>
      </c>
    </row>
    <row r="419" spans="1:8" x14ac:dyDescent="0.55000000000000004">
      <c r="A419" s="7">
        <v>49</v>
      </c>
      <c r="B419" s="46">
        <v>100000493031</v>
      </c>
      <c r="C419" s="46">
        <v>0</v>
      </c>
      <c r="D419" s="7" t="s">
        <v>1855</v>
      </c>
      <c r="E419" s="8" t="s">
        <v>1928</v>
      </c>
      <c r="F419" s="45">
        <v>466600</v>
      </c>
      <c r="G419" s="45">
        <v>-62978.25</v>
      </c>
      <c r="H419" s="53">
        <v>403621.75</v>
      </c>
    </row>
    <row r="420" spans="1:8" x14ac:dyDescent="0.55000000000000004">
      <c r="A420" s="7">
        <v>50</v>
      </c>
      <c r="B420" s="46">
        <v>100000493032</v>
      </c>
      <c r="C420" s="46">
        <v>0</v>
      </c>
      <c r="D420" s="7" t="s">
        <v>1855</v>
      </c>
      <c r="E420" s="8" t="s">
        <v>1928</v>
      </c>
      <c r="F420" s="45">
        <v>466600</v>
      </c>
      <c r="G420" s="45">
        <v>-62978.25</v>
      </c>
      <c r="H420" s="53">
        <v>403621.75</v>
      </c>
    </row>
    <row r="421" spans="1:8" x14ac:dyDescent="0.55000000000000004">
      <c r="A421" s="7">
        <v>51</v>
      </c>
      <c r="B421" s="46">
        <v>100000493033</v>
      </c>
      <c r="C421" s="46">
        <v>0</v>
      </c>
      <c r="D421" s="7" t="s">
        <v>1855</v>
      </c>
      <c r="E421" s="8" t="s">
        <v>1929</v>
      </c>
      <c r="F421" s="45">
        <v>11642200</v>
      </c>
      <c r="G421" s="45">
        <v>-1571378.91</v>
      </c>
      <c r="H421" s="53">
        <v>10070821.09</v>
      </c>
    </row>
    <row r="422" spans="1:8" x14ac:dyDescent="0.55000000000000004">
      <c r="A422" s="7">
        <v>52</v>
      </c>
      <c r="B422" s="46">
        <v>100000493985</v>
      </c>
      <c r="C422" s="46">
        <v>0</v>
      </c>
      <c r="D422" s="7" t="s">
        <v>1855</v>
      </c>
      <c r="E422" s="8" t="s">
        <v>1930</v>
      </c>
      <c r="F422" s="45">
        <v>1284000</v>
      </c>
      <c r="G422" s="45">
        <v>-173304.95999999999</v>
      </c>
      <c r="H422" s="53">
        <v>1110695.04</v>
      </c>
    </row>
    <row r="423" spans="1:8" x14ac:dyDescent="0.55000000000000004">
      <c r="A423" s="7">
        <v>53</v>
      </c>
      <c r="B423" s="46">
        <v>100000493986</v>
      </c>
      <c r="C423" s="46">
        <v>0</v>
      </c>
      <c r="D423" s="7" t="s">
        <v>1855</v>
      </c>
      <c r="E423" s="8" t="s">
        <v>1931</v>
      </c>
      <c r="F423" s="45">
        <v>128400</v>
      </c>
      <c r="G423" s="45">
        <v>-17330.490000000002</v>
      </c>
      <c r="H423" s="53">
        <v>111069.51</v>
      </c>
    </row>
    <row r="424" spans="1:8" x14ac:dyDescent="0.55000000000000004">
      <c r="A424" s="7">
        <v>54</v>
      </c>
      <c r="B424" s="46">
        <v>100000493987</v>
      </c>
      <c r="C424" s="46">
        <v>0</v>
      </c>
      <c r="D424" s="7" t="s">
        <v>1855</v>
      </c>
      <c r="E424" s="8" t="s">
        <v>1932</v>
      </c>
      <c r="F424" s="45">
        <v>449400</v>
      </c>
      <c r="G424" s="45">
        <v>-60656.72</v>
      </c>
      <c r="H424" s="53">
        <v>388743.28</v>
      </c>
    </row>
    <row r="425" spans="1:8" x14ac:dyDescent="0.55000000000000004">
      <c r="A425" s="7">
        <v>55</v>
      </c>
      <c r="B425" s="46">
        <v>100000493989</v>
      </c>
      <c r="C425" s="46">
        <v>0</v>
      </c>
      <c r="D425" s="7" t="s">
        <v>1855</v>
      </c>
      <c r="E425" s="8" t="s">
        <v>1933</v>
      </c>
      <c r="F425" s="45">
        <v>49166.5</v>
      </c>
      <c r="G425" s="45">
        <v>-6636.13</v>
      </c>
      <c r="H425" s="53">
        <v>42530.37</v>
      </c>
    </row>
    <row r="426" spans="1:8" x14ac:dyDescent="0.55000000000000004">
      <c r="A426" s="7">
        <v>56</v>
      </c>
      <c r="B426" s="46">
        <v>100000493990</v>
      </c>
      <c r="C426" s="46">
        <v>0</v>
      </c>
      <c r="D426" s="7" t="s">
        <v>1855</v>
      </c>
      <c r="E426" s="8" t="s">
        <v>1933</v>
      </c>
      <c r="F426" s="45">
        <v>49166.5</v>
      </c>
      <c r="G426" s="45">
        <v>-6636.13</v>
      </c>
      <c r="H426" s="53">
        <v>42530.37</v>
      </c>
    </row>
    <row r="427" spans="1:8" x14ac:dyDescent="0.55000000000000004">
      <c r="A427" s="7">
        <v>57</v>
      </c>
      <c r="B427" s="46">
        <v>100000493991</v>
      </c>
      <c r="C427" s="46">
        <v>0</v>
      </c>
      <c r="D427" s="7" t="s">
        <v>1855</v>
      </c>
      <c r="E427" s="8" t="s">
        <v>1933</v>
      </c>
      <c r="F427" s="45">
        <v>49166.5</v>
      </c>
      <c r="G427" s="45">
        <v>-6636.13</v>
      </c>
      <c r="H427" s="53">
        <v>42530.37</v>
      </c>
    </row>
    <row r="428" spans="1:8" x14ac:dyDescent="0.55000000000000004">
      <c r="A428" s="7">
        <v>58</v>
      </c>
      <c r="B428" s="46">
        <v>100000493992</v>
      </c>
      <c r="C428" s="46">
        <v>0</v>
      </c>
      <c r="D428" s="7" t="s">
        <v>1855</v>
      </c>
      <c r="E428" s="8" t="s">
        <v>1933</v>
      </c>
      <c r="F428" s="45">
        <v>49166.5</v>
      </c>
      <c r="G428" s="45">
        <v>-6636.13</v>
      </c>
      <c r="H428" s="53">
        <v>42530.37</v>
      </c>
    </row>
    <row r="429" spans="1:8" x14ac:dyDescent="0.55000000000000004">
      <c r="A429" s="7">
        <v>59</v>
      </c>
      <c r="B429" s="46">
        <v>100000493993</v>
      </c>
      <c r="C429" s="46">
        <v>0</v>
      </c>
      <c r="D429" s="7" t="s">
        <v>1855</v>
      </c>
      <c r="E429" s="8" t="s">
        <v>1934</v>
      </c>
      <c r="F429" s="45">
        <v>256265</v>
      </c>
      <c r="G429" s="45">
        <v>-34588.769999999997</v>
      </c>
      <c r="H429" s="53">
        <v>221676.23</v>
      </c>
    </row>
    <row r="430" spans="1:8" x14ac:dyDescent="0.55000000000000004">
      <c r="A430" s="7">
        <v>60</v>
      </c>
      <c r="B430" s="46">
        <v>100000493994</v>
      </c>
      <c r="C430" s="46">
        <v>0</v>
      </c>
      <c r="D430" s="7" t="s">
        <v>1855</v>
      </c>
      <c r="E430" s="8" t="s">
        <v>1934</v>
      </c>
      <c r="F430" s="45">
        <v>256265</v>
      </c>
      <c r="G430" s="45">
        <v>-34588.769999999997</v>
      </c>
      <c r="H430" s="53">
        <v>221676.23</v>
      </c>
    </row>
    <row r="431" spans="1:8" x14ac:dyDescent="0.55000000000000004">
      <c r="A431" s="7">
        <v>61</v>
      </c>
      <c r="B431" s="46">
        <v>100000493995</v>
      </c>
      <c r="C431" s="46">
        <v>0</v>
      </c>
      <c r="D431" s="7" t="s">
        <v>1855</v>
      </c>
      <c r="E431" s="8" t="s">
        <v>1934</v>
      </c>
      <c r="F431" s="45">
        <v>256265</v>
      </c>
      <c r="G431" s="45">
        <v>-34588.769999999997</v>
      </c>
      <c r="H431" s="53">
        <v>221676.23</v>
      </c>
    </row>
    <row r="432" spans="1:8" x14ac:dyDescent="0.55000000000000004">
      <c r="A432" s="7">
        <v>62</v>
      </c>
      <c r="B432" s="46">
        <v>100000493996</v>
      </c>
      <c r="C432" s="46">
        <v>0</v>
      </c>
      <c r="D432" s="7" t="s">
        <v>1855</v>
      </c>
      <c r="E432" s="8" t="s">
        <v>1934</v>
      </c>
      <c r="F432" s="45">
        <v>256265</v>
      </c>
      <c r="G432" s="45">
        <v>-34588.769999999997</v>
      </c>
      <c r="H432" s="53">
        <v>221676.23</v>
      </c>
    </row>
    <row r="433" spans="1:8" x14ac:dyDescent="0.55000000000000004">
      <c r="A433" s="7">
        <v>63</v>
      </c>
      <c r="B433" s="46">
        <v>100000493997</v>
      </c>
      <c r="C433" s="46">
        <v>0</v>
      </c>
      <c r="D433" s="7" t="s">
        <v>1855</v>
      </c>
      <c r="E433" s="8" t="s">
        <v>1935</v>
      </c>
      <c r="F433" s="45">
        <v>85065</v>
      </c>
      <c r="G433" s="45">
        <v>-11481.45</v>
      </c>
      <c r="H433" s="53">
        <v>73583.55</v>
      </c>
    </row>
    <row r="434" spans="1:8" x14ac:dyDescent="0.55000000000000004">
      <c r="A434" s="7">
        <v>64</v>
      </c>
      <c r="B434" s="46">
        <v>100000493998</v>
      </c>
      <c r="C434" s="46">
        <v>0</v>
      </c>
      <c r="D434" s="7" t="s">
        <v>1855</v>
      </c>
      <c r="E434" s="8" t="s">
        <v>1935</v>
      </c>
      <c r="F434" s="45">
        <v>85065</v>
      </c>
      <c r="G434" s="45">
        <v>-11481.45</v>
      </c>
      <c r="H434" s="53">
        <v>73583.55</v>
      </c>
    </row>
    <row r="435" spans="1:8" x14ac:dyDescent="0.55000000000000004">
      <c r="A435" s="7">
        <v>65</v>
      </c>
      <c r="B435" s="46">
        <v>100000493999</v>
      </c>
      <c r="C435" s="46">
        <v>0</v>
      </c>
      <c r="D435" s="7" t="s">
        <v>1855</v>
      </c>
      <c r="E435" s="8" t="s">
        <v>1935</v>
      </c>
      <c r="F435" s="45">
        <v>85065</v>
      </c>
      <c r="G435" s="45">
        <v>-11481.45</v>
      </c>
      <c r="H435" s="53">
        <v>73583.55</v>
      </c>
    </row>
    <row r="436" spans="1:8" x14ac:dyDescent="0.55000000000000004">
      <c r="A436" s="7">
        <v>66</v>
      </c>
      <c r="B436" s="46">
        <v>100000494000</v>
      </c>
      <c r="C436" s="46">
        <v>0</v>
      </c>
      <c r="D436" s="7" t="s">
        <v>1855</v>
      </c>
      <c r="E436" s="8" t="s">
        <v>1935</v>
      </c>
      <c r="F436" s="45">
        <v>85065</v>
      </c>
      <c r="G436" s="45">
        <v>-11481.45</v>
      </c>
      <c r="H436" s="53">
        <v>73583.55</v>
      </c>
    </row>
    <row r="437" spans="1:8" x14ac:dyDescent="0.55000000000000004">
      <c r="A437" s="7">
        <v>67</v>
      </c>
      <c r="B437" s="46">
        <v>100000494001</v>
      </c>
      <c r="C437" s="46">
        <v>0</v>
      </c>
      <c r="D437" s="7" t="s">
        <v>1855</v>
      </c>
      <c r="E437" s="8" t="s">
        <v>1936</v>
      </c>
      <c r="F437" s="45">
        <v>210790</v>
      </c>
      <c r="G437" s="45">
        <v>-28450.89</v>
      </c>
      <c r="H437" s="53">
        <v>182339.11</v>
      </c>
    </row>
    <row r="438" spans="1:8" x14ac:dyDescent="0.55000000000000004">
      <c r="A438" s="7">
        <v>68</v>
      </c>
      <c r="B438" s="46">
        <v>100000494002</v>
      </c>
      <c r="C438" s="46">
        <v>0</v>
      </c>
      <c r="D438" s="7" t="s">
        <v>1855</v>
      </c>
      <c r="E438" s="8" t="s">
        <v>1936</v>
      </c>
      <c r="F438" s="45">
        <v>210790</v>
      </c>
      <c r="G438" s="45">
        <v>-28450.89</v>
      </c>
      <c r="H438" s="53">
        <v>182339.11</v>
      </c>
    </row>
    <row r="439" spans="1:8" x14ac:dyDescent="0.55000000000000004">
      <c r="A439" s="7">
        <v>69</v>
      </c>
      <c r="B439" s="46">
        <v>100000494003</v>
      </c>
      <c r="C439" s="46">
        <v>0</v>
      </c>
      <c r="D439" s="7" t="s">
        <v>1855</v>
      </c>
      <c r="E439" s="8" t="s">
        <v>1937</v>
      </c>
      <c r="F439" s="45">
        <v>254660</v>
      </c>
      <c r="G439" s="45">
        <v>-34372.14</v>
      </c>
      <c r="H439" s="53">
        <v>220287.86</v>
      </c>
    </row>
    <row r="440" spans="1:8" x14ac:dyDescent="0.55000000000000004">
      <c r="A440" s="7">
        <v>70</v>
      </c>
      <c r="B440" s="46">
        <v>100000494004</v>
      </c>
      <c r="C440" s="46">
        <v>0</v>
      </c>
      <c r="D440" s="7" t="s">
        <v>1855</v>
      </c>
      <c r="E440" s="8" t="s">
        <v>217</v>
      </c>
      <c r="F440" s="45">
        <v>14890</v>
      </c>
      <c r="G440" s="45">
        <v>-2009.74</v>
      </c>
      <c r="H440" s="53">
        <v>12880.26</v>
      </c>
    </row>
    <row r="441" spans="1:8" x14ac:dyDescent="0.55000000000000004">
      <c r="A441" s="7">
        <v>71</v>
      </c>
      <c r="B441" s="46">
        <v>100000494005</v>
      </c>
      <c r="C441" s="46">
        <v>0</v>
      </c>
      <c r="D441" s="7" t="s">
        <v>1855</v>
      </c>
      <c r="E441" s="8" t="s">
        <v>217</v>
      </c>
      <c r="F441" s="45">
        <v>14890</v>
      </c>
      <c r="G441" s="45">
        <v>-2009.74</v>
      </c>
      <c r="H441" s="53">
        <v>12880.26</v>
      </c>
    </row>
    <row r="442" spans="1:8" x14ac:dyDescent="0.55000000000000004">
      <c r="A442" s="7">
        <v>72</v>
      </c>
      <c r="B442" s="46">
        <v>100000494006</v>
      </c>
      <c r="C442" s="46">
        <v>0</v>
      </c>
      <c r="D442" s="7" t="s">
        <v>1855</v>
      </c>
      <c r="E442" s="8" t="s">
        <v>217</v>
      </c>
      <c r="F442" s="45">
        <v>14890</v>
      </c>
      <c r="G442" s="45">
        <v>-2009.74</v>
      </c>
      <c r="H442" s="53">
        <v>12880.26</v>
      </c>
    </row>
    <row r="443" spans="1:8" x14ac:dyDescent="0.55000000000000004">
      <c r="A443" s="7">
        <v>73</v>
      </c>
      <c r="B443" s="46">
        <v>100000494007</v>
      </c>
      <c r="C443" s="46">
        <v>0</v>
      </c>
      <c r="D443" s="7" t="s">
        <v>1855</v>
      </c>
      <c r="E443" s="8" t="s">
        <v>217</v>
      </c>
      <c r="F443" s="45">
        <v>14890</v>
      </c>
      <c r="G443" s="45">
        <v>-2009.74</v>
      </c>
      <c r="H443" s="53">
        <v>12880.26</v>
      </c>
    </row>
    <row r="444" spans="1:8" x14ac:dyDescent="0.55000000000000004">
      <c r="A444" s="7">
        <v>74</v>
      </c>
      <c r="B444" s="46">
        <v>100000494008</v>
      </c>
      <c r="C444" s="46">
        <v>0</v>
      </c>
      <c r="D444" s="7" t="s">
        <v>1855</v>
      </c>
      <c r="E444" s="8" t="s">
        <v>217</v>
      </c>
      <c r="F444" s="45">
        <v>14890</v>
      </c>
      <c r="G444" s="45">
        <v>-2009.74</v>
      </c>
      <c r="H444" s="53">
        <v>12880.26</v>
      </c>
    </row>
    <row r="445" spans="1:8" x14ac:dyDescent="0.55000000000000004">
      <c r="A445" s="7">
        <v>75</v>
      </c>
      <c r="B445" s="46">
        <v>100000494009</v>
      </c>
      <c r="C445" s="46">
        <v>0</v>
      </c>
      <c r="D445" s="7" t="s">
        <v>1855</v>
      </c>
      <c r="E445" s="8" t="s">
        <v>218</v>
      </c>
      <c r="F445" s="45">
        <v>69550</v>
      </c>
      <c r="G445" s="45">
        <v>-9387.35</v>
      </c>
      <c r="H445" s="53">
        <v>60162.65</v>
      </c>
    </row>
    <row r="446" spans="1:8" x14ac:dyDescent="0.55000000000000004">
      <c r="A446" s="7">
        <v>76</v>
      </c>
      <c r="B446" s="46">
        <v>100000494010</v>
      </c>
      <c r="C446" s="46">
        <v>0</v>
      </c>
      <c r="D446" s="7" t="s">
        <v>1855</v>
      </c>
      <c r="E446" s="8" t="s">
        <v>218</v>
      </c>
      <c r="F446" s="45">
        <v>69550</v>
      </c>
      <c r="G446" s="45">
        <v>-9387.35</v>
      </c>
      <c r="H446" s="53">
        <v>60162.65</v>
      </c>
    </row>
    <row r="447" spans="1:8" x14ac:dyDescent="0.55000000000000004">
      <c r="A447" s="7">
        <v>77</v>
      </c>
      <c r="B447" s="46">
        <v>100000494011</v>
      </c>
      <c r="C447" s="46">
        <v>0</v>
      </c>
      <c r="D447" s="7" t="s">
        <v>1855</v>
      </c>
      <c r="E447" s="8" t="s">
        <v>218</v>
      </c>
      <c r="F447" s="45">
        <v>69550</v>
      </c>
      <c r="G447" s="45">
        <v>-9387.35</v>
      </c>
      <c r="H447" s="53">
        <v>60162.65</v>
      </c>
    </row>
    <row r="448" spans="1:8" x14ac:dyDescent="0.55000000000000004">
      <c r="A448" s="7">
        <v>78</v>
      </c>
      <c r="B448" s="46">
        <v>100000494012</v>
      </c>
      <c r="C448" s="46">
        <v>0</v>
      </c>
      <c r="D448" s="7" t="s">
        <v>1855</v>
      </c>
      <c r="E448" s="8" t="s">
        <v>218</v>
      </c>
      <c r="F448" s="45">
        <v>69550</v>
      </c>
      <c r="G448" s="45">
        <v>-9387.35</v>
      </c>
      <c r="H448" s="53">
        <v>60162.65</v>
      </c>
    </row>
    <row r="449" spans="1:8" x14ac:dyDescent="0.55000000000000004">
      <c r="A449" s="7">
        <v>79</v>
      </c>
      <c r="B449" s="46">
        <v>100000494013</v>
      </c>
      <c r="C449" s="46">
        <v>0</v>
      </c>
      <c r="D449" s="7" t="s">
        <v>1855</v>
      </c>
      <c r="E449" s="8" t="s">
        <v>218</v>
      </c>
      <c r="F449" s="45">
        <v>69550</v>
      </c>
      <c r="G449" s="45">
        <v>-9387.35</v>
      </c>
      <c r="H449" s="53">
        <v>60162.65</v>
      </c>
    </row>
    <row r="450" spans="1:8" x14ac:dyDescent="0.55000000000000004">
      <c r="A450" s="7">
        <v>80</v>
      </c>
      <c r="B450" s="46">
        <v>100000494014</v>
      </c>
      <c r="C450" s="46">
        <v>0</v>
      </c>
      <c r="D450" s="7" t="s">
        <v>1855</v>
      </c>
      <c r="E450" s="8" t="s">
        <v>218</v>
      </c>
      <c r="F450" s="45">
        <v>69550</v>
      </c>
      <c r="G450" s="45">
        <v>-9387.35</v>
      </c>
      <c r="H450" s="53">
        <v>60162.65</v>
      </c>
    </row>
    <row r="451" spans="1:8" x14ac:dyDescent="0.55000000000000004">
      <c r="A451" s="7">
        <v>81</v>
      </c>
      <c r="B451" s="46">
        <v>100000494015</v>
      </c>
      <c r="C451" s="46">
        <v>0</v>
      </c>
      <c r="D451" s="7" t="s">
        <v>1855</v>
      </c>
      <c r="E451" s="8" t="s">
        <v>219</v>
      </c>
      <c r="F451" s="45">
        <v>95230</v>
      </c>
      <c r="G451" s="45">
        <v>-12853.45</v>
      </c>
      <c r="H451" s="53">
        <v>82376.55</v>
      </c>
    </row>
    <row r="452" spans="1:8" x14ac:dyDescent="0.55000000000000004">
      <c r="A452" s="7">
        <v>82</v>
      </c>
      <c r="B452" s="46">
        <v>100000494016</v>
      </c>
      <c r="C452" s="46">
        <v>0</v>
      </c>
      <c r="D452" s="7" t="s">
        <v>1855</v>
      </c>
      <c r="E452" s="8" t="s">
        <v>219</v>
      </c>
      <c r="F452" s="45">
        <v>95230</v>
      </c>
      <c r="G452" s="45">
        <v>-12853.45</v>
      </c>
      <c r="H452" s="53">
        <v>82376.55</v>
      </c>
    </row>
    <row r="453" spans="1:8" x14ac:dyDescent="0.55000000000000004">
      <c r="A453" s="7">
        <v>83</v>
      </c>
      <c r="B453" s="46">
        <v>100000494017</v>
      </c>
      <c r="C453" s="46">
        <v>0</v>
      </c>
      <c r="D453" s="7" t="s">
        <v>1855</v>
      </c>
      <c r="E453" s="8" t="s">
        <v>1938</v>
      </c>
      <c r="F453" s="45">
        <v>134820</v>
      </c>
      <c r="G453" s="45">
        <v>-18197.02</v>
      </c>
      <c r="H453" s="53">
        <v>116622.98</v>
      </c>
    </row>
    <row r="454" spans="1:8" x14ac:dyDescent="0.55000000000000004">
      <c r="A454" s="7">
        <v>84</v>
      </c>
      <c r="B454" s="46">
        <v>100000494018</v>
      </c>
      <c r="C454" s="46">
        <v>0</v>
      </c>
      <c r="D454" s="7" t="s">
        <v>1855</v>
      </c>
      <c r="E454" s="8" t="s">
        <v>1938</v>
      </c>
      <c r="F454" s="45">
        <v>134820</v>
      </c>
      <c r="G454" s="45">
        <v>-18197.02</v>
      </c>
      <c r="H454" s="53">
        <v>116622.98</v>
      </c>
    </row>
    <row r="455" spans="1:8" x14ac:dyDescent="0.55000000000000004">
      <c r="A455" s="7">
        <v>85</v>
      </c>
      <c r="B455" s="46">
        <v>100000494019</v>
      </c>
      <c r="C455" s="46">
        <v>0</v>
      </c>
      <c r="D455" s="7" t="s">
        <v>1855</v>
      </c>
      <c r="E455" s="8" t="s">
        <v>221</v>
      </c>
      <c r="F455" s="45">
        <v>13375</v>
      </c>
      <c r="G455" s="45">
        <v>-1805.26</v>
      </c>
      <c r="H455" s="53">
        <v>11569.74</v>
      </c>
    </row>
    <row r="456" spans="1:8" x14ac:dyDescent="0.55000000000000004">
      <c r="A456" s="7">
        <v>86</v>
      </c>
      <c r="B456" s="46">
        <v>100000494020</v>
      </c>
      <c r="C456" s="46">
        <v>0</v>
      </c>
      <c r="D456" s="7" t="s">
        <v>1855</v>
      </c>
      <c r="E456" s="8" t="s">
        <v>221</v>
      </c>
      <c r="F456" s="45">
        <v>13375</v>
      </c>
      <c r="G456" s="45">
        <v>-1805.26</v>
      </c>
      <c r="H456" s="53">
        <v>11569.74</v>
      </c>
    </row>
    <row r="457" spans="1:8" x14ac:dyDescent="0.55000000000000004">
      <c r="A457" s="7">
        <v>87</v>
      </c>
      <c r="B457" s="46">
        <v>100000494021</v>
      </c>
      <c r="C457" s="46">
        <v>0</v>
      </c>
      <c r="D457" s="7" t="s">
        <v>1855</v>
      </c>
      <c r="E457" s="8" t="s">
        <v>221</v>
      </c>
      <c r="F457" s="45">
        <v>13375</v>
      </c>
      <c r="G457" s="45">
        <v>-1805.26</v>
      </c>
      <c r="H457" s="53">
        <v>11569.74</v>
      </c>
    </row>
    <row r="458" spans="1:8" x14ac:dyDescent="0.55000000000000004">
      <c r="A458" s="7">
        <v>88</v>
      </c>
      <c r="B458" s="46">
        <v>100000494022</v>
      </c>
      <c r="C458" s="46">
        <v>0</v>
      </c>
      <c r="D458" s="7" t="s">
        <v>1855</v>
      </c>
      <c r="E458" s="8" t="s">
        <v>221</v>
      </c>
      <c r="F458" s="45">
        <v>13375</v>
      </c>
      <c r="G458" s="45">
        <v>-1805.26</v>
      </c>
      <c r="H458" s="53">
        <v>11569.74</v>
      </c>
    </row>
    <row r="459" spans="1:8" x14ac:dyDescent="0.55000000000000004">
      <c r="A459" s="7">
        <v>89</v>
      </c>
      <c r="B459" s="46">
        <v>100000494023</v>
      </c>
      <c r="C459" s="46">
        <v>0</v>
      </c>
      <c r="D459" s="7" t="s">
        <v>1855</v>
      </c>
      <c r="E459" s="8" t="s">
        <v>221</v>
      </c>
      <c r="F459" s="45">
        <v>13375</v>
      </c>
      <c r="G459" s="45">
        <v>-1805.26</v>
      </c>
      <c r="H459" s="53">
        <v>11569.74</v>
      </c>
    </row>
    <row r="460" spans="1:8" x14ac:dyDescent="0.55000000000000004">
      <c r="A460" s="7">
        <v>90</v>
      </c>
      <c r="B460" s="46">
        <v>100000494024</v>
      </c>
      <c r="C460" s="46">
        <v>0</v>
      </c>
      <c r="D460" s="7" t="s">
        <v>1855</v>
      </c>
      <c r="E460" s="8" t="s">
        <v>221</v>
      </c>
      <c r="F460" s="45">
        <v>13375</v>
      </c>
      <c r="G460" s="45">
        <v>-1805.26</v>
      </c>
      <c r="H460" s="53">
        <v>11569.74</v>
      </c>
    </row>
    <row r="461" spans="1:8" x14ac:dyDescent="0.55000000000000004">
      <c r="A461" s="7">
        <v>91</v>
      </c>
      <c r="B461" s="46">
        <v>100000494025</v>
      </c>
      <c r="C461" s="46">
        <v>0</v>
      </c>
      <c r="D461" s="7" t="s">
        <v>1855</v>
      </c>
      <c r="E461" s="8" t="s">
        <v>1939</v>
      </c>
      <c r="F461" s="45">
        <v>8560000</v>
      </c>
      <c r="G461" s="45">
        <v>-1155366.1200000001</v>
      </c>
      <c r="H461" s="53">
        <v>7404633.8799999999</v>
      </c>
    </row>
    <row r="462" spans="1:8" x14ac:dyDescent="0.55000000000000004">
      <c r="A462" s="7">
        <v>92</v>
      </c>
      <c r="B462" s="46">
        <v>100000494026</v>
      </c>
      <c r="C462" s="46">
        <v>0</v>
      </c>
      <c r="D462" s="7" t="s">
        <v>1855</v>
      </c>
      <c r="E462" s="8" t="s">
        <v>1940</v>
      </c>
      <c r="F462" s="45">
        <v>38520</v>
      </c>
      <c r="G462" s="45">
        <v>-5199.1499999999996</v>
      </c>
      <c r="H462" s="53">
        <v>33320.85</v>
      </c>
    </row>
    <row r="463" spans="1:8" x14ac:dyDescent="0.55000000000000004">
      <c r="A463" s="7">
        <v>93</v>
      </c>
      <c r="B463" s="46">
        <v>100000494027</v>
      </c>
      <c r="C463" s="46">
        <v>0</v>
      </c>
      <c r="D463" s="7" t="s">
        <v>1855</v>
      </c>
      <c r="E463" s="8" t="s">
        <v>1940</v>
      </c>
      <c r="F463" s="45">
        <v>38520</v>
      </c>
      <c r="G463" s="45">
        <v>-5199.1499999999996</v>
      </c>
      <c r="H463" s="53">
        <v>33320.85</v>
      </c>
    </row>
    <row r="464" spans="1:8" x14ac:dyDescent="0.55000000000000004">
      <c r="A464" s="7">
        <v>94</v>
      </c>
      <c r="B464" s="46">
        <v>100000494028</v>
      </c>
      <c r="C464" s="46">
        <v>0</v>
      </c>
      <c r="D464" s="7" t="s">
        <v>1855</v>
      </c>
      <c r="E464" s="8" t="s">
        <v>1941</v>
      </c>
      <c r="F464" s="45">
        <v>19260</v>
      </c>
      <c r="G464" s="45">
        <v>-2599.5700000000002</v>
      </c>
      <c r="H464" s="53">
        <v>16660.43</v>
      </c>
    </row>
    <row r="465" spans="1:8" x14ac:dyDescent="0.55000000000000004">
      <c r="A465" s="7">
        <v>95</v>
      </c>
      <c r="B465" s="46">
        <v>100000494029</v>
      </c>
      <c r="C465" s="46">
        <v>0</v>
      </c>
      <c r="D465" s="7" t="s">
        <v>1855</v>
      </c>
      <c r="E465" s="8" t="s">
        <v>1941</v>
      </c>
      <c r="F465" s="45">
        <v>19260</v>
      </c>
      <c r="G465" s="45">
        <v>-2599.5700000000002</v>
      </c>
      <c r="H465" s="53">
        <v>16660.43</v>
      </c>
    </row>
    <row r="466" spans="1:8" x14ac:dyDescent="0.55000000000000004">
      <c r="A466" s="7">
        <v>96</v>
      </c>
      <c r="B466" s="46">
        <v>100000494030</v>
      </c>
      <c r="C466" s="46">
        <v>0</v>
      </c>
      <c r="D466" s="7" t="s">
        <v>1855</v>
      </c>
      <c r="E466" s="8" t="s">
        <v>1941</v>
      </c>
      <c r="F466" s="45">
        <v>19260</v>
      </c>
      <c r="G466" s="45">
        <v>-2599.5700000000002</v>
      </c>
      <c r="H466" s="53">
        <v>16660.43</v>
      </c>
    </row>
    <row r="467" spans="1:8" x14ac:dyDescent="0.55000000000000004">
      <c r="A467" s="7">
        <v>97</v>
      </c>
      <c r="B467" s="46">
        <v>100000494031</v>
      </c>
      <c r="C467" s="46">
        <v>0</v>
      </c>
      <c r="D467" s="7" t="s">
        <v>1855</v>
      </c>
      <c r="E467" s="8" t="s">
        <v>1942</v>
      </c>
      <c r="F467" s="45">
        <v>12305</v>
      </c>
      <c r="G467" s="45">
        <v>-1660.84</v>
      </c>
      <c r="H467" s="53">
        <v>10644.16</v>
      </c>
    </row>
    <row r="468" spans="1:8" x14ac:dyDescent="0.55000000000000004">
      <c r="A468" s="7">
        <v>98</v>
      </c>
      <c r="B468" s="46">
        <v>100000494032</v>
      </c>
      <c r="C468" s="46">
        <v>0</v>
      </c>
      <c r="D468" s="7" t="s">
        <v>1855</v>
      </c>
      <c r="E468" s="8" t="s">
        <v>1942</v>
      </c>
      <c r="F468" s="45">
        <v>12305</v>
      </c>
      <c r="G468" s="45">
        <v>-1660.84</v>
      </c>
      <c r="H468" s="53">
        <v>10644.16</v>
      </c>
    </row>
    <row r="469" spans="1:8" x14ac:dyDescent="0.55000000000000004">
      <c r="A469" s="7">
        <v>99</v>
      </c>
      <c r="B469" s="46">
        <v>100000494033</v>
      </c>
      <c r="C469" s="46">
        <v>0</v>
      </c>
      <c r="D469" s="7" t="s">
        <v>1855</v>
      </c>
      <c r="E469" s="8" t="s">
        <v>219</v>
      </c>
      <c r="F469" s="45">
        <v>95230</v>
      </c>
      <c r="G469" s="45">
        <v>-12853.45</v>
      </c>
      <c r="H469" s="53">
        <v>82376.55</v>
      </c>
    </row>
    <row r="470" spans="1:8" x14ac:dyDescent="0.55000000000000004">
      <c r="A470" s="7">
        <v>100</v>
      </c>
      <c r="B470" s="46">
        <v>100000494034</v>
      </c>
      <c r="C470" s="46">
        <v>0</v>
      </c>
      <c r="D470" s="7" t="s">
        <v>1855</v>
      </c>
      <c r="E470" s="8" t="s">
        <v>219</v>
      </c>
      <c r="F470" s="45">
        <v>95230</v>
      </c>
      <c r="G470" s="45">
        <v>-12853.45</v>
      </c>
      <c r="H470" s="53">
        <v>82376.55</v>
      </c>
    </row>
    <row r="471" spans="1:8" x14ac:dyDescent="0.55000000000000004">
      <c r="A471" s="7">
        <v>101</v>
      </c>
      <c r="B471" s="46">
        <v>100000494035</v>
      </c>
      <c r="C471" s="46">
        <v>0</v>
      </c>
      <c r="D471" s="7" t="s">
        <v>1855</v>
      </c>
      <c r="E471" s="8" t="s">
        <v>1943</v>
      </c>
      <c r="F471" s="45">
        <v>128400</v>
      </c>
      <c r="G471" s="45">
        <v>-17330.490000000002</v>
      </c>
      <c r="H471" s="53">
        <v>111069.51</v>
      </c>
    </row>
    <row r="472" spans="1:8" x14ac:dyDescent="0.55000000000000004">
      <c r="A472" s="7">
        <v>102</v>
      </c>
      <c r="B472" s="46">
        <v>100000494036</v>
      </c>
      <c r="C472" s="46">
        <v>0</v>
      </c>
      <c r="D472" s="7" t="s">
        <v>1855</v>
      </c>
      <c r="E472" s="8" t="s">
        <v>1943</v>
      </c>
      <c r="F472" s="45">
        <v>128400</v>
      </c>
      <c r="G472" s="45">
        <v>-17330.490000000002</v>
      </c>
      <c r="H472" s="53">
        <v>111069.51</v>
      </c>
    </row>
    <row r="473" spans="1:8" x14ac:dyDescent="0.55000000000000004">
      <c r="A473" s="7">
        <v>103</v>
      </c>
      <c r="B473" s="46">
        <v>100000494037</v>
      </c>
      <c r="C473" s="46">
        <v>0</v>
      </c>
      <c r="D473" s="7" t="s">
        <v>1855</v>
      </c>
      <c r="E473" s="8" t="s">
        <v>1944</v>
      </c>
      <c r="F473" s="45">
        <v>41730</v>
      </c>
      <c r="G473" s="45">
        <v>-5632.41</v>
      </c>
      <c r="H473" s="53">
        <v>36097.589999999997</v>
      </c>
    </row>
    <row r="474" spans="1:8" x14ac:dyDescent="0.55000000000000004">
      <c r="A474" s="7">
        <v>104</v>
      </c>
      <c r="B474" s="46">
        <v>100000494038</v>
      </c>
      <c r="C474" s="46">
        <v>0</v>
      </c>
      <c r="D474" s="7" t="s">
        <v>1855</v>
      </c>
      <c r="E474" s="8" t="s">
        <v>1944</v>
      </c>
      <c r="F474" s="45">
        <v>41730</v>
      </c>
      <c r="G474" s="45">
        <v>-5632.41</v>
      </c>
      <c r="H474" s="53">
        <v>36097.589999999997</v>
      </c>
    </row>
    <row r="475" spans="1:8" x14ac:dyDescent="0.55000000000000004">
      <c r="A475" s="7">
        <v>105</v>
      </c>
      <c r="B475" s="46">
        <v>100000494039</v>
      </c>
      <c r="C475" s="46">
        <v>0</v>
      </c>
      <c r="D475" s="7" t="s">
        <v>1855</v>
      </c>
      <c r="E475" s="8" t="s">
        <v>1945</v>
      </c>
      <c r="F475" s="45">
        <v>95230</v>
      </c>
      <c r="G475" s="45">
        <v>-12853.45</v>
      </c>
      <c r="H475" s="53">
        <v>82376.55</v>
      </c>
    </row>
    <row r="476" spans="1:8" x14ac:dyDescent="0.55000000000000004">
      <c r="A476" s="7">
        <v>106</v>
      </c>
      <c r="B476" s="46">
        <v>100000494040</v>
      </c>
      <c r="C476" s="46">
        <v>0</v>
      </c>
      <c r="D476" s="7" t="s">
        <v>1855</v>
      </c>
      <c r="E476" s="8" t="s">
        <v>1946</v>
      </c>
      <c r="F476" s="45">
        <v>144450</v>
      </c>
      <c r="G476" s="45">
        <v>-19496.8</v>
      </c>
      <c r="H476" s="53">
        <v>124953.2</v>
      </c>
    </row>
    <row r="477" spans="1:8" x14ac:dyDescent="0.55000000000000004">
      <c r="A477" s="7">
        <v>107</v>
      </c>
      <c r="B477" s="46">
        <v>100000494041</v>
      </c>
      <c r="C477" s="46">
        <v>0</v>
      </c>
      <c r="D477" s="7" t="s">
        <v>1855</v>
      </c>
      <c r="E477" s="8" t="s">
        <v>1947</v>
      </c>
      <c r="F477" s="45">
        <v>394830</v>
      </c>
      <c r="G477" s="45">
        <v>-53291.26</v>
      </c>
      <c r="H477" s="53">
        <v>341538.74</v>
      </c>
    </row>
    <row r="478" spans="1:8" x14ac:dyDescent="0.55000000000000004">
      <c r="A478" s="7">
        <v>108</v>
      </c>
      <c r="B478" s="46">
        <v>100000494042</v>
      </c>
      <c r="C478" s="46">
        <v>0</v>
      </c>
      <c r="D478" s="7" t="s">
        <v>1855</v>
      </c>
      <c r="E478" s="8" t="s">
        <v>1948</v>
      </c>
      <c r="F478" s="45">
        <v>422650</v>
      </c>
      <c r="G478" s="45">
        <v>-57046.2</v>
      </c>
      <c r="H478" s="53">
        <v>365603.8</v>
      </c>
    </row>
    <row r="479" spans="1:8" x14ac:dyDescent="0.55000000000000004">
      <c r="A479" s="7">
        <v>109</v>
      </c>
      <c r="B479" s="46">
        <v>100000494043</v>
      </c>
      <c r="C479" s="46">
        <v>0</v>
      </c>
      <c r="D479" s="7" t="s">
        <v>1855</v>
      </c>
      <c r="E479" s="8" t="s">
        <v>231</v>
      </c>
      <c r="F479" s="45">
        <v>79743</v>
      </c>
      <c r="G479" s="45">
        <v>-10763.13</v>
      </c>
      <c r="H479" s="53">
        <v>68979.87</v>
      </c>
    </row>
    <row r="480" spans="1:8" x14ac:dyDescent="0.55000000000000004">
      <c r="A480" s="7">
        <v>110</v>
      </c>
      <c r="B480" s="46">
        <v>100000494044</v>
      </c>
      <c r="C480" s="46">
        <v>0</v>
      </c>
      <c r="D480" s="7" t="s">
        <v>1855</v>
      </c>
      <c r="E480" s="8" t="s">
        <v>1949</v>
      </c>
      <c r="F480" s="45">
        <v>37450</v>
      </c>
      <c r="G480" s="45">
        <v>-5054.7299999999996</v>
      </c>
      <c r="H480" s="53">
        <v>32395.27</v>
      </c>
    </row>
    <row r="481" spans="1:8" x14ac:dyDescent="0.55000000000000004">
      <c r="A481" s="7">
        <v>111</v>
      </c>
      <c r="B481" s="46">
        <v>100000494045</v>
      </c>
      <c r="C481" s="46">
        <v>0</v>
      </c>
      <c r="D481" s="7" t="s">
        <v>1855</v>
      </c>
      <c r="E481" s="8" t="s">
        <v>233</v>
      </c>
      <c r="F481" s="45">
        <v>513600</v>
      </c>
      <c r="G481" s="45">
        <v>-69321.97</v>
      </c>
      <c r="H481" s="53">
        <v>444278.03</v>
      </c>
    </row>
    <row r="482" spans="1:8" x14ac:dyDescent="0.55000000000000004">
      <c r="A482" s="7">
        <v>112</v>
      </c>
      <c r="B482" s="46">
        <v>100000494046</v>
      </c>
      <c r="C482" s="46">
        <v>0</v>
      </c>
      <c r="D482" s="7" t="s">
        <v>1855</v>
      </c>
      <c r="E482" s="8" t="s">
        <v>1950</v>
      </c>
      <c r="F482" s="45">
        <v>95230</v>
      </c>
      <c r="G482" s="45">
        <v>-12853.45</v>
      </c>
      <c r="H482" s="53">
        <v>82376.55</v>
      </c>
    </row>
    <row r="483" spans="1:8" x14ac:dyDescent="0.55000000000000004">
      <c r="A483" s="7">
        <v>113</v>
      </c>
      <c r="B483" s="46">
        <v>100000494047</v>
      </c>
      <c r="C483" s="46">
        <v>0</v>
      </c>
      <c r="D483" s="7" t="s">
        <v>1855</v>
      </c>
      <c r="E483" s="8" t="s">
        <v>1950</v>
      </c>
      <c r="F483" s="45">
        <v>95230</v>
      </c>
      <c r="G483" s="45">
        <v>-12853.45</v>
      </c>
      <c r="H483" s="53">
        <v>82376.55</v>
      </c>
    </row>
    <row r="484" spans="1:8" x14ac:dyDescent="0.55000000000000004">
      <c r="A484" s="7">
        <v>114</v>
      </c>
      <c r="B484" s="46">
        <v>100000494048</v>
      </c>
      <c r="C484" s="46">
        <v>0</v>
      </c>
      <c r="D484" s="7" t="s">
        <v>1855</v>
      </c>
      <c r="E484" s="8" t="s">
        <v>1951</v>
      </c>
      <c r="F484" s="45">
        <v>41730</v>
      </c>
      <c r="G484" s="45">
        <v>-5632.41</v>
      </c>
      <c r="H484" s="53">
        <v>36097.589999999997</v>
      </c>
    </row>
    <row r="485" spans="1:8" x14ac:dyDescent="0.55000000000000004">
      <c r="A485" s="7">
        <v>115</v>
      </c>
      <c r="B485" s="46">
        <v>100000494132</v>
      </c>
      <c r="C485" s="46">
        <v>0</v>
      </c>
      <c r="D485" s="7" t="s">
        <v>1863</v>
      </c>
      <c r="E485" s="8" t="s">
        <v>1952</v>
      </c>
      <c r="F485" s="45">
        <v>46000</v>
      </c>
      <c r="G485" s="45">
        <v>-4901.6400000000003</v>
      </c>
      <c r="H485" s="53">
        <v>41098.36</v>
      </c>
    </row>
    <row r="486" spans="1:8" x14ac:dyDescent="0.55000000000000004">
      <c r="A486" s="7">
        <v>116</v>
      </c>
      <c r="B486" s="46">
        <v>100000494133</v>
      </c>
      <c r="C486" s="46">
        <v>0</v>
      </c>
      <c r="D486" s="7" t="s">
        <v>1863</v>
      </c>
      <c r="E486" s="8" t="s">
        <v>1952</v>
      </c>
      <c r="F486" s="45">
        <v>46000</v>
      </c>
      <c r="G486" s="45">
        <v>-4901.6400000000003</v>
      </c>
      <c r="H486" s="53">
        <v>41098.36</v>
      </c>
    </row>
    <row r="487" spans="1:8" x14ac:dyDescent="0.55000000000000004">
      <c r="A487" s="7">
        <v>117</v>
      </c>
      <c r="B487" s="46">
        <v>100000494134</v>
      </c>
      <c r="C487" s="46">
        <v>0</v>
      </c>
      <c r="D487" s="7" t="s">
        <v>1863</v>
      </c>
      <c r="E487" s="8" t="s">
        <v>1952</v>
      </c>
      <c r="F487" s="45">
        <v>46000</v>
      </c>
      <c r="G487" s="45">
        <v>-4901.6400000000003</v>
      </c>
      <c r="H487" s="53">
        <v>41098.36</v>
      </c>
    </row>
    <row r="488" spans="1:8" x14ac:dyDescent="0.55000000000000004">
      <c r="A488" s="7">
        <v>118</v>
      </c>
      <c r="B488" s="46">
        <v>100000494137</v>
      </c>
      <c r="C488" s="46">
        <v>0</v>
      </c>
      <c r="D488" s="7" t="s">
        <v>1863</v>
      </c>
      <c r="E488" s="8" t="s">
        <v>1953</v>
      </c>
      <c r="F488" s="45">
        <v>49200</v>
      </c>
      <c r="G488" s="45">
        <v>-5242.62</v>
      </c>
      <c r="H488" s="53">
        <v>43957.38</v>
      </c>
    </row>
    <row r="489" spans="1:8" x14ac:dyDescent="0.55000000000000004">
      <c r="A489" s="7">
        <v>119</v>
      </c>
      <c r="B489" s="46">
        <v>100000555707</v>
      </c>
      <c r="C489" s="46">
        <v>0</v>
      </c>
      <c r="D489" s="7" t="s">
        <v>1954</v>
      </c>
      <c r="E489" s="8" t="s">
        <v>1955</v>
      </c>
      <c r="F489" s="45">
        <v>5176666.67</v>
      </c>
      <c r="G489" s="45">
        <v>-265905.28000000003</v>
      </c>
      <c r="H489" s="53">
        <v>4910761.3899999997</v>
      </c>
    </row>
    <row r="490" spans="1:8" x14ac:dyDescent="0.55000000000000004">
      <c r="A490" s="7">
        <v>120</v>
      </c>
      <c r="B490" s="46">
        <v>100000555708</v>
      </c>
      <c r="C490" s="46">
        <v>0</v>
      </c>
      <c r="D490" s="7" t="s">
        <v>1954</v>
      </c>
      <c r="E490" s="8" t="s">
        <v>1955</v>
      </c>
      <c r="F490" s="45">
        <v>5176666.67</v>
      </c>
      <c r="G490" s="45">
        <v>-265905.28000000003</v>
      </c>
      <c r="H490" s="53">
        <v>4910761.3899999997</v>
      </c>
    </row>
    <row r="491" spans="1:8" x14ac:dyDescent="0.55000000000000004">
      <c r="A491" s="7">
        <v>121</v>
      </c>
      <c r="B491" s="46">
        <v>100000555709</v>
      </c>
      <c r="C491" s="46">
        <v>0</v>
      </c>
      <c r="D491" s="7" t="s">
        <v>1954</v>
      </c>
      <c r="E491" s="8" t="s">
        <v>1955</v>
      </c>
      <c r="F491" s="45">
        <v>5176666.66</v>
      </c>
      <c r="G491" s="45">
        <v>-265905.28000000003</v>
      </c>
      <c r="H491" s="53">
        <v>4910761.38</v>
      </c>
    </row>
    <row r="492" spans="1:8" x14ac:dyDescent="0.55000000000000004">
      <c r="A492" s="402" t="s">
        <v>24</v>
      </c>
      <c r="B492" s="402"/>
      <c r="C492" s="402"/>
      <c r="D492" s="402"/>
      <c r="E492" s="402"/>
      <c r="F492" s="134">
        <f>SUM(F371:F491)</f>
        <v>85770838</v>
      </c>
      <c r="G492" s="134">
        <f>SUM(G371:G491)</f>
        <v>-16678524.999999994</v>
      </c>
      <c r="H492" s="133">
        <f>SUM(H371:H491)</f>
        <v>69092312.999999911</v>
      </c>
    </row>
    <row r="494" spans="1:8" x14ac:dyDescent="0.55000000000000004">
      <c r="A494" s="50" t="s">
        <v>1956</v>
      </c>
      <c r="G494" s="432" t="s">
        <v>1778</v>
      </c>
      <c r="H494" s="432"/>
    </row>
    <row r="495" spans="1:8" x14ac:dyDescent="0.55000000000000004">
      <c r="A495" s="124" t="s">
        <v>1</v>
      </c>
      <c r="B495" s="125" t="s">
        <v>2</v>
      </c>
      <c r="C495" s="125" t="s">
        <v>3</v>
      </c>
      <c r="D495" s="124" t="s">
        <v>373</v>
      </c>
      <c r="E495" s="124" t="s">
        <v>5</v>
      </c>
      <c r="F495" s="124" t="s">
        <v>1779</v>
      </c>
      <c r="G495" s="124" t="s">
        <v>1780</v>
      </c>
      <c r="H495" s="124" t="s">
        <v>35</v>
      </c>
    </row>
    <row r="496" spans="1:8" x14ac:dyDescent="0.55000000000000004">
      <c r="A496" s="7">
        <v>1</v>
      </c>
      <c r="B496" s="46">
        <v>100000112795</v>
      </c>
      <c r="C496" s="46">
        <v>0</v>
      </c>
      <c r="D496" s="7" t="s">
        <v>132</v>
      </c>
      <c r="E496" s="8" t="s">
        <v>133</v>
      </c>
      <c r="F496" s="45">
        <v>111012.5</v>
      </c>
      <c r="G496" s="45">
        <v>-111011.5</v>
      </c>
      <c r="H496" s="72">
        <v>1</v>
      </c>
    </row>
    <row r="497" spans="1:8" x14ac:dyDescent="0.55000000000000004">
      <c r="A497" s="7">
        <v>2</v>
      </c>
      <c r="B497" s="46">
        <v>100000112796</v>
      </c>
      <c r="C497" s="46">
        <v>0</v>
      </c>
      <c r="D497" s="7" t="s">
        <v>132</v>
      </c>
      <c r="E497" s="8" t="s">
        <v>133</v>
      </c>
      <c r="F497" s="45">
        <v>111012.5</v>
      </c>
      <c r="G497" s="45">
        <v>-111011.5</v>
      </c>
      <c r="H497" s="72">
        <v>1</v>
      </c>
    </row>
    <row r="498" spans="1:8" x14ac:dyDescent="0.55000000000000004">
      <c r="A498" s="7">
        <v>3</v>
      </c>
      <c r="B498" s="46">
        <v>100000112797</v>
      </c>
      <c r="C498" s="46">
        <v>0</v>
      </c>
      <c r="D498" s="7" t="s">
        <v>132</v>
      </c>
      <c r="E498" s="8" t="s">
        <v>133</v>
      </c>
      <c r="F498" s="45">
        <v>111012.5</v>
      </c>
      <c r="G498" s="45">
        <v>-111011.5</v>
      </c>
      <c r="H498" s="72">
        <v>1</v>
      </c>
    </row>
    <row r="499" spans="1:8" x14ac:dyDescent="0.55000000000000004">
      <c r="A499" s="7">
        <v>4</v>
      </c>
      <c r="B499" s="46">
        <v>100000112798</v>
      </c>
      <c r="C499" s="46">
        <v>0</v>
      </c>
      <c r="D499" s="7" t="s">
        <v>132</v>
      </c>
      <c r="E499" s="8" t="s">
        <v>133</v>
      </c>
      <c r="F499" s="45">
        <v>111012.5</v>
      </c>
      <c r="G499" s="45">
        <v>-111011.5</v>
      </c>
      <c r="H499" s="72">
        <v>1</v>
      </c>
    </row>
    <row r="500" spans="1:8" x14ac:dyDescent="0.55000000000000004">
      <c r="A500" s="7">
        <v>5</v>
      </c>
      <c r="B500" s="46">
        <v>100000131289</v>
      </c>
      <c r="C500" s="46">
        <v>0</v>
      </c>
      <c r="D500" s="7" t="s">
        <v>330</v>
      </c>
      <c r="E500" s="8" t="s">
        <v>1957</v>
      </c>
      <c r="F500" s="45">
        <v>27392</v>
      </c>
      <c r="G500" s="45">
        <v>-27391</v>
      </c>
      <c r="H500" s="72">
        <v>1</v>
      </c>
    </row>
    <row r="501" spans="1:8" x14ac:dyDescent="0.55000000000000004">
      <c r="A501" s="7">
        <v>6</v>
      </c>
      <c r="B501" s="46">
        <v>100000131296</v>
      </c>
      <c r="C501" s="46">
        <v>0</v>
      </c>
      <c r="D501" s="7" t="s">
        <v>330</v>
      </c>
      <c r="E501" s="8" t="s">
        <v>331</v>
      </c>
      <c r="F501" s="45">
        <v>25466</v>
      </c>
      <c r="G501" s="45">
        <v>-25465</v>
      </c>
      <c r="H501" s="72">
        <v>1</v>
      </c>
    </row>
    <row r="502" spans="1:8" x14ac:dyDescent="0.55000000000000004">
      <c r="A502" s="7">
        <v>7</v>
      </c>
      <c r="B502" s="46">
        <v>100000131701</v>
      </c>
      <c r="C502" s="46">
        <v>0</v>
      </c>
      <c r="D502" s="7" t="s">
        <v>332</v>
      </c>
      <c r="E502" s="8" t="s">
        <v>135</v>
      </c>
      <c r="F502" s="45">
        <v>1500000</v>
      </c>
      <c r="G502" s="45">
        <v>-1499999</v>
      </c>
      <c r="H502" s="72">
        <v>1</v>
      </c>
    </row>
    <row r="503" spans="1:8" x14ac:dyDescent="0.55000000000000004">
      <c r="A503" s="7">
        <v>8</v>
      </c>
      <c r="B503" s="46">
        <v>100000131746</v>
      </c>
      <c r="C503" s="46">
        <v>0</v>
      </c>
      <c r="D503" s="7" t="s">
        <v>333</v>
      </c>
      <c r="E503" s="8" t="s">
        <v>135</v>
      </c>
      <c r="F503" s="45">
        <v>1500000</v>
      </c>
      <c r="G503" s="45">
        <v>-1499999</v>
      </c>
      <c r="H503" s="72">
        <v>1</v>
      </c>
    </row>
    <row r="504" spans="1:8" x14ac:dyDescent="0.55000000000000004">
      <c r="A504" s="7">
        <v>9</v>
      </c>
      <c r="B504" s="46">
        <v>100000131747</v>
      </c>
      <c r="C504" s="46">
        <v>0</v>
      </c>
      <c r="D504" s="7" t="s">
        <v>333</v>
      </c>
      <c r="E504" s="8" t="s">
        <v>135</v>
      </c>
      <c r="F504" s="45">
        <v>1500000</v>
      </c>
      <c r="G504" s="45">
        <v>-1499999</v>
      </c>
      <c r="H504" s="72">
        <v>1</v>
      </c>
    </row>
    <row r="505" spans="1:8" x14ac:dyDescent="0.55000000000000004">
      <c r="A505" s="7">
        <v>10</v>
      </c>
      <c r="B505" s="46">
        <v>100000131748</v>
      </c>
      <c r="C505" s="46">
        <v>0</v>
      </c>
      <c r="D505" s="7" t="s">
        <v>333</v>
      </c>
      <c r="E505" s="8" t="s">
        <v>135</v>
      </c>
      <c r="F505" s="45">
        <v>1500000</v>
      </c>
      <c r="G505" s="45">
        <v>-1499999</v>
      </c>
      <c r="H505" s="72">
        <v>1</v>
      </c>
    </row>
    <row r="506" spans="1:8" x14ac:dyDescent="0.55000000000000004">
      <c r="A506" s="7">
        <v>11</v>
      </c>
      <c r="B506" s="46">
        <v>100000132420</v>
      </c>
      <c r="C506" s="46">
        <v>0</v>
      </c>
      <c r="D506" s="7" t="s">
        <v>134</v>
      </c>
      <c r="E506" s="8" t="s">
        <v>135</v>
      </c>
      <c r="F506" s="45">
        <v>1280000</v>
      </c>
      <c r="G506" s="45">
        <v>-1279999</v>
      </c>
      <c r="H506" s="72">
        <v>1</v>
      </c>
    </row>
    <row r="507" spans="1:8" x14ac:dyDescent="0.55000000000000004">
      <c r="A507" s="7">
        <v>12</v>
      </c>
      <c r="B507" s="46">
        <v>100000132421</v>
      </c>
      <c r="C507" s="46">
        <v>0</v>
      </c>
      <c r="D507" s="7" t="s">
        <v>134</v>
      </c>
      <c r="E507" s="8" t="s">
        <v>135</v>
      </c>
      <c r="F507" s="45">
        <v>1280000</v>
      </c>
      <c r="G507" s="45">
        <v>-1279999</v>
      </c>
      <c r="H507" s="72">
        <v>1</v>
      </c>
    </row>
    <row r="508" spans="1:8" x14ac:dyDescent="0.55000000000000004">
      <c r="A508" s="7">
        <v>13</v>
      </c>
      <c r="B508" s="46">
        <v>100000132635</v>
      </c>
      <c r="C508" s="46">
        <v>0</v>
      </c>
      <c r="D508" s="7" t="s">
        <v>136</v>
      </c>
      <c r="E508" s="8" t="s">
        <v>138</v>
      </c>
      <c r="F508" s="45">
        <v>251285.71</v>
      </c>
      <c r="G508" s="45">
        <v>-251284.71</v>
      </c>
      <c r="H508" s="72">
        <v>1</v>
      </c>
    </row>
    <row r="509" spans="1:8" x14ac:dyDescent="0.55000000000000004">
      <c r="A509" s="7">
        <v>14</v>
      </c>
      <c r="B509" s="46">
        <v>100000132697</v>
      </c>
      <c r="C509" s="46">
        <v>0</v>
      </c>
      <c r="D509" s="7" t="s">
        <v>139</v>
      </c>
      <c r="E509" s="8" t="s">
        <v>140</v>
      </c>
      <c r="F509" s="45">
        <v>22898</v>
      </c>
      <c r="G509" s="45">
        <v>-22897</v>
      </c>
      <c r="H509" s="72">
        <v>1</v>
      </c>
    </row>
    <row r="510" spans="1:8" x14ac:dyDescent="0.55000000000000004">
      <c r="A510" s="7">
        <v>15</v>
      </c>
      <c r="B510" s="46">
        <v>100000132698</v>
      </c>
      <c r="C510" s="46">
        <v>0</v>
      </c>
      <c r="D510" s="7" t="s">
        <v>139</v>
      </c>
      <c r="E510" s="8" t="s">
        <v>140</v>
      </c>
      <c r="F510" s="45">
        <v>22898</v>
      </c>
      <c r="G510" s="45">
        <v>-22897</v>
      </c>
      <c r="H510" s="72">
        <v>1</v>
      </c>
    </row>
    <row r="511" spans="1:8" x14ac:dyDescent="0.55000000000000004">
      <c r="A511" s="7">
        <v>16</v>
      </c>
      <c r="B511" s="46">
        <v>100000132699</v>
      </c>
      <c r="C511" s="46">
        <v>0</v>
      </c>
      <c r="D511" s="7" t="s">
        <v>139</v>
      </c>
      <c r="E511" s="8" t="s">
        <v>140</v>
      </c>
      <c r="F511" s="45">
        <v>22898</v>
      </c>
      <c r="G511" s="45">
        <v>-22897</v>
      </c>
      <c r="H511" s="72">
        <v>1</v>
      </c>
    </row>
    <row r="512" spans="1:8" x14ac:dyDescent="0.55000000000000004">
      <c r="A512" s="7">
        <v>17</v>
      </c>
      <c r="B512" s="46">
        <v>100000132700</v>
      </c>
      <c r="C512" s="46">
        <v>0</v>
      </c>
      <c r="D512" s="7" t="s">
        <v>139</v>
      </c>
      <c r="E512" s="8" t="s">
        <v>140</v>
      </c>
      <c r="F512" s="45">
        <v>22898</v>
      </c>
      <c r="G512" s="45">
        <v>-22897</v>
      </c>
      <c r="H512" s="72">
        <v>1</v>
      </c>
    </row>
    <row r="513" spans="1:8" x14ac:dyDescent="0.55000000000000004">
      <c r="A513" s="7">
        <v>18</v>
      </c>
      <c r="B513" s="46">
        <v>100000132701</v>
      </c>
      <c r="C513" s="46">
        <v>0</v>
      </c>
      <c r="D513" s="7" t="s">
        <v>139</v>
      </c>
      <c r="E513" s="8" t="s">
        <v>140</v>
      </c>
      <c r="F513" s="45">
        <v>22898</v>
      </c>
      <c r="G513" s="45">
        <v>-22897</v>
      </c>
      <c r="H513" s="72">
        <v>1</v>
      </c>
    </row>
    <row r="514" spans="1:8" x14ac:dyDescent="0.55000000000000004">
      <c r="A514" s="7">
        <v>19</v>
      </c>
      <c r="B514" s="46">
        <v>100000132702</v>
      </c>
      <c r="C514" s="46">
        <v>0</v>
      </c>
      <c r="D514" s="7" t="s">
        <v>139</v>
      </c>
      <c r="E514" s="8" t="s">
        <v>140</v>
      </c>
      <c r="F514" s="45">
        <v>22898</v>
      </c>
      <c r="G514" s="45">
        <v>-22897</v>
      </c>
      <c r="H514" s="72">
        <v>1</v>
      </c>
    </row>
    <row r="515" spans="1:8" x14ac:dyDescent="0.55000000000000004">
      <c r="A515" s="7">
        <v>20</v>
      </c>
      <c r="B515" s="46">
        <v>100000132703</v>
      </c>
      <c r="C515" s="46">
        <v>0</v>
      </c>
      <c r="D515" s="7" t="s">
        <v>139</v>
      </c>
      <c r="E515" s="8" t="s">
        <v>140</v>
      </c>
      <c r="F515" s="45">
        <v>22898</v>
      </c>
      <c r="G515" s="45">
        <v>-22897</v>
      </c>
      <c r="H515" s="72">
        <v>1</v>
      </c>
    </row>
    <row r="516" spans="1:8" x14ac:dyDescent="0.55000000000000004">
      <c r="A516" s="7">
        <v>21</v>
      </c>
      <c r="B516" s="46">
        <v>100000132758</v>
      </c>
      <c r="C516" s="46">
        <v>0</v>
      </c>
      <c r="D516" s="7" t="s">
        <v>139</v>
      </c>
      <c r="E516" s="8" t="s">
        <v>141</v>
      </c>
      <c r="F516" s="45">
        <v>11999.52</v>
      </c>
      <c r="G516" s="45">
        <v>-11998.52</v>
      </c>
      <c r="H516" s="72">
        <v>1</v>
      </c>
    </row>
    <row r="517" spans="1:8" x14ac:dyDescent="0.55000000000000004">
      <c r="A517" s="7">
        <v>22</v>
      </c>
      <c r="B517" s="46">
        <v>100000132759</v>
      </c>
      <c r="C517" s="46">
        <v>0</v>
      </c>
      <c r="D517" s="7" t="s">
        <v>139</v>
      </c>
      <c r="E517" s="8" t="s">
        <v>141</v>
      </c>
      <c r="F517" s="45">
        <v>11999.52</v>
      </c>
      <c r="G517" s="45">
        <v>-11998.52</v>
      </c>
      <c r="H517" s="72">
        <v>1</v>
      </c>
    </row>
    <row r="518" spans="1:8" x14ac:dyDescent="0.55000000000000004">
      <c r="A518" s="7">
        <v>23</v>
      </c>
      <c r="B518" s="46">
        <v>100000132973</v>
      </c>
      <c r="C518" s="46">
        <v>0</v>
      </c>
      <c r="D518" s="7" t="s">
        <v>142</v>
      </c>
      <c r="E518" s="8" t="s">
        <v>144</v>
      </c>
      <c r="F518" s="45">
        <v>20900</v>
      </c>
      <c r="G518" s="45">
        <v>-20899</v>
      </c>
      <c r="H518" s="72">
        <v>1</v>
      </c>
    </row>
    <row r="519" spans="1:8" x14ac:dyDescent="0.55000000000000004">
      <c r="A519" s="7">
        <v>24</v>
      </c>
      <c r="B519" s="46">
        <v>100000132974</v>
      </c>
      <c r="C519" s="46">
        <v>0</v>
      </c>
      <c r="D519" s="7" t="s">
        <v>142</v>
      </c>
      <c r="E519" s="8" t="s">
        <v>144</v>
      </c>
      <c r="F519" s="45">
        <v>20900</v>
      </c>
      <c r="G519" s="45">
        <v>-20899</v>
      </c>
      <c r="H519" s="72">
        <v>1</v>
      </c>
    </row>
    <row r="520" spans="1:8" x14ac:dyDescent="0.55000000000000004">
      <c r="A520" s="7">
        <v>25</v>
      </c>
      <c r="B520" s="46">
        <v>100000132975</v>
      </c>
      <c r="C520" s="46">
        <v>0</v>
      </c>
      <c r="D520" s="7" t="s">
        <v>142</v>
      </c>
      <c r="E520" s="8" t="s">
        <v>144</v>
      </c>
      <c r="F520" s="45">
        <v>20900</v>
      </c>
      <c r="G520" s="45">
        <v>-20899</v>
      </c>
      <c r="H520" s="72">
        <v>1</v>
      </c>
    </row>
    <row r="521" spans="1:8" x14ac:dyDescent="0.55000000000000004">
      <c r="A521" s="7">
        <v>26</v>
      </c>
      <c r="B521" s="46">
        <v>100000132999</v>
      </c>
      <c r="C521" s="46">
        <v>0</v>
      </c>
      <c r="D521" s="7" t="s">
        <v>145</v>
      </c>
      <c r="E521" s="8" t="s">
        <v>334</v>
      </c>
      <c r="F521" s="45">
        <v>208650</v>
      </c>
      <c r="G521" s="45">
        <v>-208649</v>
      </c>
      <c r="H521" s="72">
        <v>1</v>
      </c>
    </row>
    <row r="522" spans="1:8" x14ac:dyDescent="0.55000000000000004">
      <c r="A522" s="7">
        <v>27</v>
      </c>
      <c r="B522" s="46">
        <v>100000133000</v>
      </c>
      <c r="C522" s="46">
        <v>0</v>
      </c>
      <c r="D522" s="7" t="s">
        <v>145</v>
      </c>
      <c r="E522" s="8" t="s">
        <v>334</v>
      </c>
      <c r="F522" s="45">
        <v>208650</v>
      </c>
      <c r="G522" s="45">
        <v>-208649</v>
      </c>
      <c r="H522" s="72">
        <v>1</v>
      </c>
    </row>
    <row r="523" spans="1:8" x14ac:dyDescent="0.55000000000000004">
      <c r="A523" s="7">
        <v>28</v>
      </c>
      <c r="B523" s="46">
        <v>100000133021</v>
      </c>
      <c r="C523" s="46">
        <v>0</v>
      </c>
      <c r="D523" s="7" t="s">
        <v>145</v>
      </c>
      <c r="E523" s="8" t="s">
        <v>146</v>
      </c>
      <c r="F523" s="45">
        <v>29960</v>
      </c>
      <c r="G523" s="45">
        <v>-29959</v>
      </c>
      <c r="H523" s="72">
        <v>1</v>
      </c>
    </row>
    <row r="524" spans="1:8" x14ac:dyDescent="0.55000000000000004">
      <c r="A524" s="7">
        <v>29</v>
      </c>
      <c r="B524" s="46">
        <v>100000133022</v>
      </c>
      <c r="C524" s="46">
        <v>0</v>
      </c>
      <c r="D524" s="7" t="s">
        <v>145</v>
      </c>
      <c r="E524" s="8" t="s">
        <v>146</v>
      </c>
      <c r="F524" s="45">
        <v>29960</v>
      </c>
      <c r="G524" s="45">
        <v>-29959</v>
      </c>
      <c r="H524" s="72">
        <v>1</v>
      </c>
    </row>
    <row r="525" spans="1:8" x14ac:dyDescent="0.55000000000000004">
      <c r="A525" s="7">
        <v>30</v>
      </c>
      <c r="B525" s="46">
        <v>100000133139</v>
      </c>
      <c r="C525" s="46">
        <v>0</v>
      </c>
      <c r="D525" s="7" t="s">
        <v>148</v>
      </c>
      <c r="E525" s="8" t="s">
        <v>149</v>
      </c>
      <c r="F525" s="45">
        <v>25252</v>
      </c>
      <c r="G525" s="45">
        <v>-25251</v>
      </c>
      <c r="H525" s="72">
        <v>1</v>
      </c>
    </row>
    <row r="526" spans="1:8" x14ac:dyDescent="0.55000000000000004">
      <c r="A526" s="7">
        <v>31</v>
      </c>
      <c r="B526" s="46">
        <v>100000133140</v>
      </c>
      <c r="C526" s="46">
        <v>0</v>
      </c>
      <c r="D526" s="7" t="s">
        <v>148</v>
      </c>
      <c r="E526" s="8" t="s">
        <v>149</v>
      </c>
      <c r="F526" s="45">
        <v>25252</v>
      </c>
      <c r="G526" s="45">
        <v>-25251</v>
      </c>
      <c r="H526" s="72">
        <v>1</v>
      </c>
    </row>
    <row r="527" spans="1:8" x14ac:dyDescent="0.55000000000000004">
      <c r="A527" s="7">
        <v>32</v>
      </c>
      <c r="B527" s="46">
        <v>100000133165</v>
      </c>
      <c r="C527" s="46">
        <v>0</v>
      </c>
      <c r="D527" s="7" t="s">
        <v>148</v>
      </c>
      <c r="E527" s="8" t="s">
        <v>150</v>
      </c>
      <c r="F527" s="45">
        <v>21400</v>
      </c>
      <c r="G527" s="45">
        <v>-21399</v>
      </c>
      <c r="H527" s="72">
        <v>1</v>
      </c>
    </row>
    <row r="528" spans="1:8" x14ac:dyDescent="0.55000000000000004">
      <c r="A528" s="7">
        <v>33</v>
      </c>
      <c r="B528" s="46">
        <v>100000133166</v>
      </c>
      <c r="C528" s="46">
        <v>0</v>
      </c>
      <c r="D528" s="7" t="s">
        <v>148</v>
      </c>
      <c r="E528" s="8" t="s">
        <v>150</v>
      </c>
      <c r="F528" s="45">
        <v>21400</v>
      </c>
      <c r="G528" s="45">
        <v>-21399</v>
      </c>
      <c r="H528" s="72">
        <v>1</v>
      </c>
    </row>
    <row r="529" spans="1:8" x14ac:dyDescent="0.55000000000000004">
      <c r="A529" s="7">
        <v>34</v>
      </c>
      <c r="B529" s="46">
        <v>100000133190</v>
      </c>
      <c r="C529" s="46">
        <v>0</v>
      </c>
      <c r="D529" s="7" t="s">
        <v>148</v>
      </c>
      <c r="E529" s="8" t="s">
        <v>151</v>
      </c>
      <c r="F529" s="45">
        <v>29425</v>
      </c>
      <c r="G529" s="45">
        <v>-29424</v>
      </c>
      <c r="H529" s="72">
        <v>1</v>
      </c>
    </row>
    <row r="530" spans="1:8" x14ac:dyDescent="0.55000000000000004">
      <c r="A530" s="7">
        <v>35</v>
      </c>
      <c r="B530" s="46">
        <v>100000133191</v>
      </c>
      <c r="C530" s="46">
        <v>0</v>
      </c>
      <c r="D530" s="7" t="s">
        <v>148</v>
      </c>
      <c r="E530" s="8" t="s">
        <v>151</v>
      </c>
      <c r="F530" s="45">
        <v>29425</v>
      </c>
      <c r="G530" s="45">
        <v>-29424</v>
      </c>
      <c r="H530" s="72">
        <v>1</v>
      </c>
    </row>
    <row r="531" spans="1:8" x14ac:dyDescent="0.55000000000000004">
      <c r="A531" s="7">
        <v>36</v>
      </c>
      <c r="B531" s="46">
        <v>100000133243</v>
      </c>
      <c r="C531" s="46">
        <v>0</v>
      </c>
      <c r="D531" s="7" t="s">
        <v>152</v>
      </c>
      <c r="E531" s="8" t="s">
        <v>154</v>
      </c>
      <c r="F531" s="45">
        <v>29960</v>
      </c>
      <c r="G531" s="45">
        <v>-29959</v>
      </c>
      <c r="H531" s="72">
        <v>1</v>
      </c>
    </row>
    <row r="532" spans="1:8" x14ac:dyDescent="0.55000000000000004">
      <c r="A532" s="7">
        <v>37</v>
      </c>
      <c r="B532" s="46">
        <v>100000133244</v>
      </c>
      <c r="C532" s="46">
        <v>0</v>
      </c>
      <c r="D532" s="7" t="s">
        <v>152</v>
      </c>
      <c r="E532" s="8" t="s">
        <v>154</v>
      </c>
      <c r="F532" s="45">
        <v>29960</v>
      </c>
      <c r="G532" s="45">
        <v>-29959</v>
      </c>
      <c r="H532" s="72">
        <v>1</v>
      </c>
    </row>
    <row r="533" spans="1:8" x14ac:dyDescent="0.55000000000000004">
      <c r="A533" s="7">
        <v>38</v>
      </c>
      <c r="B533" s="46">
        <v>100000133253</v>
      </c>
      <c r="C533" s="46">
        <v>0</v>
      </c>
      <c r="D533" s="7" t="s">
        <v>152</v>
      </c>
      <c r="E533" s="8" t="s">
        <v>154</v>
      </c>
      <c r="F533" s="45">
        <v>29960</v>
      </c>
      <c r="G533" s="45">
        <v>-29959</v>
      </c>
      <c r="H533" s="72">
        <v>1</v>
      </c>
    </row>
    <row r="534" spans="1:8" x14ac:dyDescent="0.55000000000000004">
      <c r="A534" s="7">
        <v>39</v>
      </c>
      <c r="B534" s="46">
        <v>100000133256</v>
      </c>
      <c r="C534" s="46">
        <v>0</v>
      </c>
      <c r="D534" s="7" t="s">
        <v>152</v>
      </c>
      <c r="E534" s="8" t="s">
        <v>154</v>
      </c>
      <c r="F534" s="45">
        <v>29960</v>
      </c>
      <c r="G534" s="45">
        <v>-29959</v>
      </c>
      <c r="H534" s="72">
        <v>1</v>
      </c>
    </row>
    <row r="535" spans="1:8" x14ac:dyDescent="0.55000000000000004">
      <c r="A535" s="7">
        <v>40</v>
      </c>
      <c r="B535" s="46">
        <v>100000133296</v>
      </c>
      <c r="C535" s="46">
        <v>0</v>
      </c>
      <c r="D535" s="7" t="s">
        <v>155</v>
      </c>
      <c r="E535" s="8" t="s">
        <v>335</v>
      </c>
      <c r="F535" s="45">
        <v>25000</v>
      </c>
      <c r="G535" s="45">
        <v>-24999</v>
      </c>
      <c r="H535" s="72">
        <v>1</v>
      </c>
    </row>
    <row r="536" spans="1:8" x14ac:dyDescent="0.55000000000000004">
      <c r="A536" s="7">
        <v>41</v>
      </c>
      <c r="B536" s="46">
        <v>100000133319</v>
      </c>
      <c r="C536" s="46">
        <v>0</v>
      </c>
      <c r="D536" s="7" t="s">
        <v>155</v>
      </c>
      <c r="E536" s="8" t="s">
        <v>143</v>
      </c>
      <c r="F536" s="45">
        <v>1159750</v>
      </c>
      <c r="G536" s="45">
        <v>-1159749</v>
      </c>
      <c r="H536" s="72">
        <v>1</v>
      </c>
    </row>
    <row r="537" spans="1:8" x14ac:dyDescent="0.55000000000000004">
      <c r="A537" s="7">
        <v>42</v>
      </c>
      <c r="B537" s="46">
        <v>100000138353</v>
      </c>
      <c r="C537" s="46">
        <v>0</v>
      </c>
      <c r="D537" s="7" t="s">
        <v>1958</v>
      </c>
      <c r="E537" s="8" t="s">
        <v>1959</v>
      </c>
      <c r="F537" s="45">
        <v>2980000</v>
      </c>
      <c r="G537" s="45">
        <v>-2979999</v>
      </c>
      <c r="H537" s="72">
        <v>1</v>
      </c>
    </row>
    <row r="538" spans="1:8" x14ac:dyDescent="0.55000000000000004">
      <c r="A538" s="7">
        <v>43</v>
      </c>
      <c r="B538" s="46">
        <v>100000157199</v>
      </c>
      <c r="C538" s="46">
        <v>0</v>
      </c>
      <c r="D538" s="7" t="s">
        <v>121</v>
      </c>
      <c r="E538" s="8" t="s">
        <v>336</v>
      </c>
      <c r="F538" s="45">
        <v>24931</v>
      </c>
      <c r="G538" s="45">
        <v>-24930</v>
      </c>
      <c r="H538" s="72">
        <v>1</v>
      </c>
    </row>
    <row r="539" spans="1:8" x14ac:dyDescent="0.55000000000000004">
      <c r="A539" s="7">
        <v>44</v>
      </c>
      <c r="B539" s="46">
        <v>100000157292</v>
      </c>
      <c r="C539" s="46">
        <v>0</v>
      </c>
      <c r="D539" s="7" t="s">
        <v>121</v>
      </c>
      <c r="E539" s="8" t="s">
        <v>163</v>
      </c>
      <c r="F539" s="45">
        <v>30000</v>
      </c>
      <c r="G539" s="45">
        <v>-29999</v>
      </c>
      <c r="H539" s="72">
        <v>1</v>
      </c>
    </row>
    <row r="540" spans="1:8" x14ac:dyDescent="0.55000000000000004">
      <c r="A540" s="7">
        <v>45</v>
      </c>
      <c r="B540" s="46">
        <v>100000157293</v>
      </c>
      <c r="C540" s="46">
        <v>0</v>
      </c>
      <c r="D540" s="7" t="s">
        <v>121</v>
      </c>
      <c r="E540" s="8" t="s">
        <v>163</v>
      </c>
      <c r="F540" s="45">
        <v>30000</v>
      </c>
      <c r="G540" s="45">
        <v>-29999</v>
      </c>
      <c r="H540" s="72">
        <v>1</v>
      </c>
    </row>
    <row r="541" spans="1:8" x14ac:dyDescent="0.55000000000000004">
      <c r="A541" s="7">
        <v>46</v>
      </c>
      <c r="B541" s="46">
        <v>100000157302</v>
      </c>
      <c r="C541" s="46">
        <v>0</v>
      </c>
      <c r="D541" s="7" t="s">
        <v>121</v>
      </c>
      <c r="E541" s="8" t="s">
        <v>230</v>
      </c>
      <c r="F541" s="45">
        <v>303600</v>
      </c>
      <c r="G541" s="45">
        <v>-303599</v>
      </c>
      <c r="H541" s="72">
        <v>1</v>
      </c>
    </row>
    <row r="542" spans="1:8" x14ac:dyDescent="0.55000000000000004">
      <c r="A542" s="7">
        <v>47</v>
      </c>
      <c r="B542" s="46">
        <v>100000157323</v>
      </c>
      <c r="C542" s="46">
        <v>0</v>
      </c>
      <c r="D542" s="7" t="s">
        <v>121</v>
      </c>
      <c r="E542" s="8" t="s">
        <v>135</v>
      </c>
      <c r="F542" s="45">
        <v>1242092.3999999999</v>
      </c>
      <c r="G542" s="45">
        <v>-1242091.3999999999</v>
      </c>
      <c r="H542" s="72">
        <v>1</v>
      </c>
    </row>
    <row r="543" spans="1:8" x14ac:dyDescent="0.55000000000000004">
      <c r="A543" s="7">
        <v>48</v>
      </c>
      <c r="B543" s="46">
        <v>100000158445</v>
      </c>
      <c r="C543" s="46">
        <v>0</v>
      </c>
      <c r="D543" s="7" t="s">
        <v>166</v>
      </c>
      <c r="E543" s="8" t="s">
        <v>167</v>
      </c>
      <c r="F543" s="45">
        <v>39269</v>
      </c>
      <c r="G543" s="45">
        <v>-39268</v>
      </c>
      <c r="H543" s="72">
        <v>1</v>
      </c>
    </row>
    <row r="544" spans="1:8" x14ac:dyDescent="0.55000000000000004">
      <c r="A544" s="7">
        <v>49</v>
      </c>
      <c r="B544" s="46">
        <v>100000158446</v>
      </c>
      <c r="C544" s="46">
        <v>0</v>
      </c>
      <c r="D544" s="7" t="s">
        <v>166</v>
      </c>
      <c r="E544" s="8" t="s">
        <v>167</v>
      </c>
      <c r="F544" s="45">
        <v>39269</v>
      </c>
      <c r="G544" s="45">
        <v>-39268</v>
      </c>
      <c r="H544" s="72">
        <v>1</v>
      </c>
    </row>
    <row r="545" spans="1:8" x14ac:dyDescent="0.55000000000000004">
      <c r="A545" s="7">
        <v>50</v>
      </c>
      <c r="B545" s="46">
        <v>100000158508</v>
      </c>
      <c r="C545" s="46">
        <v>0</v>
      </c>
      <c r="D545" s="7" t="s">
        <v>166</v>
      </c>
      <c r="E545" s="8" t="s">
        <v>164</v>
      </c>
      <c r="F545" s="45">
        <v>15900</v>
      </c>
      <c r="G545" s="45">
        <v>-15899</v>
      </c>
      <c r="H545" s="72">
        <v>1</v>
      </c>
    </row>
    <row r="546" spans="1:8" x14ac:dyDescent="0.55000000000000004">
      <c r="A546" s="7">
        <v>51</v>
      </c>
      <c r="B546" s="46">
        <v>100000158511</v>
      </c>
      <c r="C546" s="46">
        <v>0</v>
      </c>
      <c r="D546" s="7" t="s">
        <v>166</v>
      </c>
      <c r="E546" s="8" t="s">
        <v>164</v>
      </c>
      <c r="F546" s="45">
        <v>15900</v>
      </c>
      <c r="G546" s="45">
        <v>-15899</v>
      </c>
      <c r="H546" s="72">
        <v>1</v>
      </c>
    </row>
    <row r="547" spans="1:8" x14ac:dyDescent="0.55000000000000004">
      <c r="A547" s="7">
        <v>52</v>
      </c>
      <c r="B547" s="46">
        <v>100000158513</v>
      </c>
      <c r="C547" s="46">
        <v>0</v>
      </c>
      <c r="D547" s="7" t="s">
        <v>166</v>
      </c>
      <c r="E547" s="8" t="s">
        <v>164</v>
      </c>
      <c r="F547" s="45">
        <v>15900</v>
      </c>
      <c r="G547" s="45">
        <v>-15899</v>
      </c>
      <c r="H547" s="72">
        <v>1</v>
      </c>
    </row>
    <row r="548" spans="1:8" x14ac:dyDescent="0.55000000000000004">
      <c r="A548" s="7">
        <v>53</v>
      </c>
      <c r="B548" s="46">
        <v>100000158524</v>
      </c>
      <c r="C548" s="46">
        <v>0</v>
      </c>
      <c r="D548" s="7" t="s">
        <v>166</v>
      </c>
      <c r="E548" s="8" t="s">
        <v>164</v>
      </c>
      <c r="F548" s="45">
        <v>15900</v>
      </c>
      <c r="G548" s="45">
        <v>-15899</v>
      </c>
      <c r="H548" s="72">
        <v>1</v>
      </c>
    </row>
    <row r="549" spans="1:8" x14ac:dyDescent="0.55000000000000004">
      <c r="A549" s="7">
        <v>54</v>
      </c>
      <c r="B549" s="46">
        <v>100000158543</v>
      </c>
      <c r="C549" s="46">
        <v>0</v>
      </c>
      <c r="D549" s="7" t="s">
        <v>166</v>
      </c>
      <c r="E549" s="8" t="s">
        <v>1960</v>
      </c>
      <c r="F549" s="45">
        <v>529643.84</v>
      </c>
      <c r="G549" s="45">
        <v>-529642.84</v>
      </c>
      <c r="H549" s="72">
        <v>1</v>
      </c>
    </row>
    <row r="550" spans="1:8" x14ac:dyDescent="0.55000000000000004">
      <c r="A550" s="7">
        <v>55</v>
      </c>
      <c r="B550" s="46">
        <v>100000160710</v>
      </c>
      <c r="C550" s="46">
        <v>0</v>
      </c>
      <c r="D550" s="7" t="s">
        <v>123</v>
      </c>
      <c r="E550" s="8" t="s">
        <v>163</v>
      </c>
      <c r="F550" s="45">
        <v>29318</v>
      </c>
      <c r="G550" s="45">
        <v>-29317</v>
      </c>
      <c r="H550" s="72">
        <v>1</v>
      </c>
    </row>
    <row r="551" spans="1:8" x14ac:dyDescent="0.55000000000000004">
      <c r="A551" s="7">
        <v>56</v>
      </c>
      <c r="B551" s="46">
        <v>100000160711</v>
      </c>
      <c r="C551" s="46">
        <v>0</v>
      </c>
      <c r="D551" s="7" t="s">
        <v>123</v>
      </c>
      <c r="E551" s="8" t="s">
        <v>163</v>
      </c>
      <c r="F551" s="45">
        <v>29318</v>
      </c>
      <c r="G551" s="45">
        <v>-29317</v>
      </c>
      <c r="H551" s="72">
        <v>1</v>
      </c>
    </row>
    <row r="552" spans="1:8" x14ac:dyDescent="0.55000000000000004">
      <c r="A552" s="7">
        <v>57</v>
      </c>
      <c r="B552" s="46">
        <v>100000174885</v>
      </c>
      <c r="C552" s="46">
        <v>0</v>
      </c>
      <c r="D552" s="7" t="s">
        <v>170</v>
      </c>
      <c r="E552" s="8" t="s">
        <v>165</v>
      </c>
      <c r="F552" s="45">
        <v>9362.5</v>
      </c>
      <c r="G552" s="45">
        <v>-9361.5</v>
      </c>
      <c r="H552" s="72">
        <v>1</v>
      </c>
    </row>
    <row r="553" spans="1:8" x14ac:dyDescent="0.55000000000000004">
      <c r="A553" s="7">
        <v>58</v>
      </c>
      <c r="B553" s="46">
        <v>100000174886</v>
      </c>
      <c r="C553" s="46">
        <v>0</v>
      </c>
      <c r="D553" s="7" t="s">
        <v>170</v>
      </c>
      <c r="E553" s="8" t="s">
        <v>165</v>
      </c>
      <c r="F553" s="45">
        <v>9362.5</v>
      </c>
      <c r="G553" s="45">
        <v>-9361.5</v>
      </c>
      <c r="H553" s="72">
        <v>1</v>
      </c>
    </row>
    <row r="554" spans="1:8" x14ac:dyDescent="0.55000000000000004">
      <c r="A554" s="7">
        <v>59</v>
      </c>
      <c r="B554" s="46">
        <v>100000174895</v>
      </c>
      <c r="C554" s="46">
        <v>0</v>
      </c>
      <c r="D554" s="7" t="s">
        <v>170</v>
      </c>
      <c r="E554" s="8" t="s">
        <v>54</v>
      </c>
      <c r="F554" s="45">
        <v>242890</v>
      </c>
      <c r="G554" s="45">
        <v>-242889</v>
      </c>
      <c r="H554" s="72">
        <v>1</v>
      </c>
    </row>
    <row r="555" spans="1:8" x14ac:dyDescent="0.55000000000000004">
      <c r="A555" s="7">
        <v>60</v>
      </c>
      <c r="B555" s="46">
        <v>100000174913</v>
      </c>
      <c r="C555" s="46">
        <v>0</v>
      </c>
      <c r="D555" s="7" t="s">
        <v>170</v>
      </c>
      <c r="E555" s="8" t="s">
        <v>171</v>
      </c>
      <c r="F555" s="45">
        <v>24500</v>
      </c>
      <c r="G555" s="45">
        <v>-24499</v>
      </c>
      <c r="H555" s="72">
        <v>1</v>
      </c>
    </row>
    <row r="556" spans="1:8" x14ac:dyDescent="0.55000000000000004">
      <c r="A556" s="7">
        <v>61</v>
      </c>
      <c r="B556" s="46">
        <v>100000177804</v>
      </c>
      <c r="C556" s="46">
        <v>0</v>
      </c>
      <c r="D556" s="7" t="s">
        <v>175</v>
      </c>
      <c r="E556" s="8" t="s">
        <v>176</v>
      </c>
      <c r="F556" s="45">
        <v>29075.87</v>
      </c>
      <c r="G556" s="45">
        <v>-29074.87</v>
      </c>
      <c r="H556" s="72">
        <v>1</v>
      </c>
    </row>
    <row r="557" spans="1:8" x14ac:dyDescent="0.55000000000000004">
      <c r="A557" s="7">
        <v>62</v>
      </c>
      <c r="B557" s="46">
        <v>100000177805</v>
      </c>
      <c r="C557" s="46">
        <v>0</v>
      </c>
      <c r="D557" s="7" t="s">
        <v>175</v>
      </c>
      <c r="E557" s="8" t="s">
        <v>176</v>
      </c>
      <c r="F557" s="45">
        <v>29075.87</v>
      </c>
      <c r="G557" s="45">
        <v>-29074.87</v>
      </c>
      <c r="H557" s="72">
        <v>1</v>
      </c>
    </row>
    <row r="558" spans="1:8" x14ac:dyDescent="0.55000000000000004">
      <c r="A558" s="7">
        <v>63</v>
      </c>
      <c r="B558" s="46">
        <v>100000177806</v>
      </c>
      <c r="C558" s="46">
        <v>0</v>
      </c>
      <c r="D558" s="7" t="s">
        <v>175</v>
      </c>
      <c r="E558" s="8" t="s">
        <v>176</v>
      </c>
      <c r="F558" s="45">
        <v>29075.87</v>
      </c>
      <c r="G558" s="45">
        <v>-29074.87</v>
      </c>
      <c r="H558" s="72">
        <v>1</v>
      </c>
    </row>
    <row r="559" spans="1:8" x14ac:dyDescent="0.55000000000000004">
      <c r="A559" s="7">
        <v>64</v>
      </c>
      <c r="B559" s="46">
        <v>100000177807</v>
      </c>
      <c r="C559" s="46">
        <v>0</v>
      </c>
      <c r="D559" s="7" t="s">
        <v>175</v>
      </c>
      <c r="E559" s="8" t="s">
        <v>176</v>
      </c>
      <c r="F559" s="45">
        <v>29075.87</v>
      </c>
      <c r="G559" s="45">
        <v>-29074.87</v>
      </c>
      <c r="H559" s="72">
        <v>1</v>
      </c>
    </row>
    <row r="560" spans="1:8" x14ac:dyDescent="0.55000000000000004">
      <c r="A560" s="7">
        <v>65</v>
      </c>
      <c r="B560" s="46">
        <v>100000177808</v>
      </c>
      <c r="C560" s="46">
        <v>0</v>
      </c>
      <c r="D560" s="7" t="s">
        <v>175</v>
      </c>
      <c r="E560" s="8" t="s">
        <v>176</v>
      </c>
      <c r="F560" s="45">
        <v>29075.87</v>
      </c>
      <c r="G560" s="45">
        <v>-29074.87</v>
      </c>
      <c r="H560" s="72">
        <v>1</v>
      </c>
    </row>
    <row r="561" spans="1:9" x14ac:dyDescent="0.55000000000000004">
      <c r="A561" s="7">
        <v>66</v>
      </c>
      <c r="B561" s="46">
        <v>100000177809</v>
      </c>
      <c r="C561" s="46">
        <v>0</v>
      </c>
      <c r="D561" s="7" t="s">
        <v>175</v>
      </c>
      <c r="E561" s="8" t="s">
        <v>176</v>
      </c>
      <c r="F561" s="45">
        <v>29075.87</v>
      </c>
      <c r="G561" s="45">
        <v>-29074.87</v>
      </c>
      <c r="H561" s="72">
        <v>1</v>
      </c>
    </row>
    <row r="562" spans="1:9" x14ac:dyDescent="0.55000000000000004">
      <c r="A562" s="7">
        <v>67</v>
      </c>
      <c r="B562" s="46">
        <v>100000177810</v>
      </c>
      <c r="C562" s="46">
        <v>0</v>
      </c>
      <c r="D562" s="7" t="s">
        <v>175</v>
      </c>
      <c r="E562" s="8" t="s">
        <v>176</v>
      </c>
      <c r="F562" s="45">
        <v>29075.87</v>
      </c>
      <c r="G562" s="45">
        <v>-29074.87</v>
      </c>
      <c r="H562" s="72">
        <v>1</v>
      </c>
    </row>
    <row r="563" spans="1:9" x14ac:dyDescent="0.55000000000000004">
      <c r="A563" s="7">
        <v>68</v>
      </c>
      <c r="B563" s="46">
        <v>100000208947</v>
      </c>
      <c r="C563" s="46">
        <v>0</v>
      </c>
      <c r="D563" s="7" t="s">
        <v>98</v>
      </c>
      <c r="E563" s="8" t="s">
        <v>167</v>
      </c>
      <c r="F563" s="45">
        <v>31351</v>
      </c>
      <c r="G563" s="45">
        <v>-31350</v>
      </c>
      <c r="H563" s="72">
        <v>1</v>
      </c>
    </row>
    <row r="564" spans="1:9" x14ac:dyDescent="0.55000000000000004">
      <c r="A564" s="7">
        <v>69</v>
      </c>
      <c r="B564" s="46">
        <v>100000209095</v>
      </c>
      <c r="C564" s="46">
        <v>0</v>
      </c>
      <c r="D564" s="7" t="s">
        <v>98</v>
      </c>
      <c r="E564" s="8" t="s">
        <v>337</v>
      </c>
      <c r="F564" s="45">
        <v>5000000</v>
      </c>
      <c r="G564" s="45">
        <v>-4999999</v>
      </c>
      <c r="H564" s="72">
        <v>1</v>
      </c>
    </row>
    <row r="565" spans="1:9" x14ac:dyDescent="0.55000000000000004">
      <c r="A565" s="7">
        <v>70</v>
      </c>
      <c r="B565" s="46">
        <v>100000226721</v>
      </c>
      <c r="C565" s="46">
        <v>0</v>
      </c>
      <c r="D565" s="7" t="s">
        <v>185</v>
      </c>
      <c r="E565" s="8" t="s">
        <v>165</v>
      </c>
      <c r="F565" s="45">
        <v>8719.9699999999993</v>
      </c>
      <c r="G565" s="45">
        <v>-8718.9699999999993</v>
      </c>
      <c r="H565" s="72">
        <v>1</v>
      </c>
    </row>
    <row r="566" spans="1:9" x14ac:dyDescent="0.55000000000000004">
      <c r="A566" s="7">
        <v>71</v>
      </c>
      <c r="B566" s="46">
        <v>100000226722</v>
      </c>
      <c r="C566" s="46">
        <v>0</v>
      </c>
      <c r="D566" s="7" t="s">
        <v>185</v>
      </c>
      <c r="E566" s="8" t="s">
        <v>165</v>
      </c>
      <c r="F566" s="45">
        <v>8719.9699999999993</v>
      </c>
      <c r="G566" s="45">
        <v>-8718.9699999999993</v>
      </c>
      <c r="H566" s="72">
        <v>1</v>
      </c>
    </row>
    <row r="567" spans="1:9" x14ac:dyDescent="0.55000000000000004">
      <c r="A567" s="7">
        <v>72</v>
      </c>
      <c r="B567" s="46">
        <v>100000226723</v>
      </c>
      <c r="C567" s="46">
        <v>0</v>
      </c>
      <c r="D567" s="7" t="s">
        <v>185</v>
      </c>
      <c r="E567" s="8" t="s">
        <v>165</v>
      </c>
      <c r="F567" s="45">
        <v>8719.9699999999993</v>
      </c>
      <c r="G567" s="45">
        <v>-8718.9699999999993</v>
      </c>
      <c r="H567" s="72">
        <v>1</v>
      </c>
    </row>
    <row r="568" spans="1:9" x14ac:dyDescent="0.55000000000000004">
      <c r="A568" s="7">
        <v>73</v>
      </c>
      <c r="B568" s="46">
        <v>100000226724</v>
      </c>
      <c r="C568" s="46">
        <v>0</v>
      </c>
      <c r="D568" s="7" t="s">
        <v>185</v>
      </c>
      <c r="E568" s="8" t="s">
        <v>165</v>
      </c>
      <c r="F568" s="45">
        <v>8719.9699999999993</v>
      </c>
      <c r="G568" s="45">
        <v>-8718.9699999999993</v>
      </c>
      <c r="H568" s="72">
        <v>1</v>
      </c>
    </row>
    <row r="569" spans="1:9" x14ac:dyDescent="0.55000000000000004">
      <c r="A569" s="7">
        <v>74</v>
      </c>
      <c r="B569" s="46">
        <v>100000226725</v>
      </c>
      <c r="C569" s="46">
        <v>0</v>
      </c>
      <c r="D569" s="7" t="s">
        <v>185</v>
      </c>
      <c r="E569" s="8" t="s">
        <v>165</v>
      </c>
      <c r="F569" s="45">
        <v>8719.9699999999993</v>
      </c>
      <c r="G569" s="45">
        <v>-8718.9699999999993</v>
      </c>
      <c r="H569" s="72">
        <v>1</v>
      </c>
    </row>
    <row r="570" spans="1:9" x14ac:dyDescent="0.55000000000000004">
      <c r="A570" s="7">
        <v>75</v>
      </c>
      <c r="B570" s="46">
        <v>100000226726</v>
      </c>
      <c r="C570" s="46">
        <v>0</v>
      </c>
      <c r="D570" s="7" t="s">
        <v>185</v>
      </c>
      <c r="E570" s="8" t="s">
        <v>165</v>
      </c>
      <c r="F570" s="45">
        <v>8719.9699999999993</v>
      </c>
      <c r="G570" s="45">
        <v>-8718.9699999999993</v>
      </c>
      <c r="H570" s="72">
        <v>1</v>
      </c>
    </row>
    <row r="571" spans="1:9" x14ac:dyDescent="0.55000000000000004">
      <c r="A571" s="7">
        <v>76</v>
      </c>
      <c r="B571" s="46">
        <v>100000226727</v>
      </c>
      <c r="C571" s="46">
        <v>0</v>
      </c>
      <c r="D571" s="7" t="s">
        <v>185</v>
      </c>
      <c r="E571" s="8" t="s">
        <v>165</v>
      </c>
      <c r="F571" s="45">
        <v>8719.9699999999993</v>
      </c>
      <c r="G571" s="45">
        <v>-8718.9699999999993</v>
      </c>
      <c r="H571" s="72">
        <v>1</v>
      </c>
    </row>
    <row r="572" spans="1:9" x14ac:dyDescent="0.55000000000000004">
      <c r="A572" s="7">
        <v>77</v>
      </c>
      <c r="B572" s="46">
        <v>100000236090</v>
      </c>
      <c r="C572" s="46">
        <v>0</v>
      </c>
      <c r="D572" s="7" t="s">
        <v>186</v>
      </c>
      <c r="E572" s="8" t="s">
        <v>187</v>
      </c>
      <c r="F572" s="45">
        <v>1167000</v>
      </c>
      <c r="G572" s="45">
        <v>-1166999</v>
      </c>
      <c r="H572" s="72">
        <v>1</v>
      </c>
    </row>
    <row r="573" spans="1:9" x14ac:dyDescent="0.55000000000000004">
      <c r="A573" s="402" t="s">
        <v>1956</v>
      </c>
      <c r="B573" s="402"/>
      <c r="C573" s="402"/>
      <c r="D573" s="402"/>
      <c r="E573" s="402"/>
      <c r="F573" s="134">
        <f>SUM(F496:F572)</f>
        <v>23579220.870000001</v>
      </c>
      <c r="G573" s="134">
        <f>SUM(G496:G572)</f>
        <v>-23579143.870000001</v>
      </c>
      <c r="H573" s="134">
        <f>SUM(H496:H572)</f>
        <v>77</v>
      </c>
    </row>
    <row r="574" spans="1:9" x14ac:dyDescent="0.55000000000000004">
      <c r="A574" s="436" t="s">
        <v>24</v>
      </c>
      <c r="B574" s="436"/>
      <c r="C574" s="436"/>
      <c r="D574" s="436"/>
      <c r="E574" s="436"/>
      <c r="F574" s="5">
        <f>F492+F573</f>
        <v>109350058.87</v>
      </c>
      <c r="G574" s="5">
        <f>G492+G573</f>
        <v>-40257668.869999997</v>
      </c>
      <c r="H574" s="5">
        <f>H492+H573</f>
        <v>69092389.999999911</v>
      </c>
      <c r="I574" s="112" t="s">
        <v>1486</v>
      </c>
    </row>
    <row r="576" spans="1:9" x14ac:dyDescent="0.55000000000000004">
      <c r="A576" s="50" t="s">
        <v>26</v>
      </c>
      <c r="B576" s="34"/>
      <c r="C576" s="34"/>
      <c r="D576" s="123"/>
      <c r="E576" s="2"/>
      <c r="F576" s="2"/>
      <c r="G576" s="432" t="s">
        <v>1778</v>
      </c>
      <c r="H576" s="432"/>
    </row>
    <row r="577" spans="1:8" x14ac:dyDescent="0.55000000000000004">
      <c r="A577" s="124" t="s">
        <v>1</v>
      </c>
      <c r="B577" s="125" t="s">
        <v>2</v>
      </c>
      <c r="C577" s="125" t="s">
        <v>3</v>
      </c>
      <c r="D577" s="124" t="s">
        <v>373</v>
      </c>
      <c r="E577" s="124" t="s">
        <v>5</v>
      </c>
      <c r="F577" s="124" t="s">
        <v>1779</v>
      </c>
      <c r="G577" s="124" t="s">
        <v>1780</v>
      </c>
      <c r="H577" s="54" t="s">
        <v>35</v>
      </c>
    </row>
    <row r="578" spans="1:8" x14ac:dyDescent="0.55000000000000004">
      <c r="A578" s="7">
        <v>1</v>
      </c>
      <c r="B578" s="46">
        <v>100000240888</v>
      </c>
      <c r="C578" s="46">
        <v>0</v>
      </c>
      <c r="D578" s="7" t="s">
        <v>1961</v>
      </c>
      <c r="E578" s="8" t="s">
        <v>1962</v>
      </c>
      <c r="F578" s="45">
        <v>492500</v>
      </c>
      <c r="G578" s="45">
        <v>-430687.77</v>
      </c>
      <c r="H578" s="53">
        <v>61812.23</v>
      </c>
    </row>
    <row r="579" spans="1:8" x14ac:dyDescent="0.55000000000000004">
      <c r="A579" s="7">
        <v>2</v>
      </c>
      <c r="B579" s="46">
        <v>100000291754</v>
      </c>
      <c r="C579" s="46">
        <v>0</v>
      </c>
      <c r="D579" s="7" t="s">
        <v>1963</v>
      </c>
      <c r="E579" s="8" t="s">
        <v>1964</v>
      </c>
      <c r="F579" s="45">
        <v>29000</v>
      </c>
      <c r="G579" s="45">
        <v>-26596.58</v>
      </c>
      <c r="H579" s="53">
        <v>2403.42</v>
      </c>
    </row>
    <row r="580" spans="1:8" x14ac:dyDescent="0.55000000000000004">
      <c r="A580" s="7">
        <v>3</v>
      </c>
      <c r="B580" s="46">
        <v>100000291755</v>
      </c>
      <c r="C580" s="46">
        <v>0</v>
      </c>
      <c r="D580" s="7" t="s">
        <v>1963</v>
      </c>
      <c r="E580" s="8" t="s">
        <v>1964</v>
      </c>
      <c r="F580" s="45">
        <v>29000</v>
      </c>
      <c r="G580" s="45">
        <v>-26596.58</v>
      </c>
      <c r="H580" s="53">
        <v>2403.42</v>
      </c>
    </row>
    <row r="581" spans="1:8" x14ac:dyDescent="0.55000000000000004">
      <c r="A581" s="7">
        <v>4</v>
      </c>
      <c r="B581" s="46">
        <v>100000291756</v>
      </c>
      <c r="C581" s="46">
        <v>0</v>
      </c>
      <c r="D581" s="7" t="s">
        <v>1963</v>
      </c>
      <c r="E581" s="8" t="s">
        <v>1964</v>
      </c>
      <c r="F581" s="45">
        <v>29000</v>
      </c>
      <c r="G581" s="45">
        <v>-26596.58</v>
      </c>
      <c r="H581" s="53">
        <v>2403.42</v>
      </c>
    </row>
    <row r="582" spans="1:8" x14ac:dyDescent="0.55000000000000004">
      <c r="A582" s="7">
        <v>5</v>
      </c>
      <c r="B582" s="46">
        <v>100000291757</v>
      </c>
      <c r="C582" s="46">
        <v>0</v>
      </c>
      <c r="D582" s="7" t="s">
        <v>1963</v>
      </c>
      <c r="E582" s="8" t="s">
        <v>1964</v>
      </c>
      <c r="F582" s="45">
        <v>29000</v>
      </c>
      <c r="G582" s="45">
        <v>-26596.58</v>
      </c>
      <c r="H582" s="53">
        <v>2403.42</v>
      </c>
    </row>
    <row r="583" spans="1:8" x14ac:dyDescent="0.55000000000000004">
      <c r="A583" s="7">
        <v>6</v>
      </c>
      <c r="B583" s="46">
        <v>100000291758</v>
      </c>
      <c r="C583" s="46">
        <v>0</v>
      </c>
      <c r="D583" s="7" t="s">
        <v>1963</v>
      </c>
      <c r="E583" s="8" t="s">
        <v>1964</v>
      </c>
      <c r="F583" s="45">
        <v>29000</v>
      </c>
      <c r="G583" s="45">
        <v>-26596.58</v>
      </c>
      <c r="H583" s="53">
        <v>2403.42</v>
      </c>
    </row>
    <row r="584" spans="1:8" x14ac:dyDescent="0.55000000000000004">
      <c r="A584" s="7">
        <v>7</v>
      </c>
      <c r="B584" s="46">
        <v>100000291759</v>
      </c>
      <c r="C584" s="46">
        <v>0</v>
      </c>
      <c r="D584" s="7" t="s">
        <v>1963</v>
      </c>
      <c r="E584" s="8" t="s">
        <v>1964</v>
      </c>
      <c r="F584" s="45">
        <v>29000</v>
      </c>
      <c r="G584" s="45">
        <v>-26596.58</v>
      </c>
      <c r="H584" s="53">
        <v>2403.42</v>
      </c>
    </row>
    <row r="585" spans="1:8" x14ac:dyDescent="0.55000000000000004">
      <c r="A585" s="7">
        <v>8</v>
      </c>
      <c r="B585" s="46">
        <v>100000291760</v>
      </c>
      <c r="C585" s="46">
        <v>0</v>
      </c>
      <c r="D585" s="7" t="s">
        <v>1963</v>
      </c>
      <c r="E585" s="8" t="s">
        <v>1964</v>
      </c>
      <c r="F585" s="45">
        <v>29000</v>
      </c>
      <c r="G585" s="45">
        <v>-26596.58</v>
      </c>
      <c r="H585" s="53">
        <v>2403.42</v>
      </c>
    </row>
    <row r="586" spans="1:8" x14ac:dyDescent="0.55000000000000004">
      <c r="A586" s="7">
        <v>9</v>
      </c>
      <c r="B586" s="46">
        <v>100000291761</v>
      </c>
      <c r="C586" s="46">
        <v>0</v>
      </c>
      <c r="D586" s="7" t="s">
        <v>1963</v>
      </c>
      <c r="E586" s="8" t="s">
        <v>1964</v>
      </c>
      <c r="F586" s="45">
        <v>29000</v>
      </c>
      <c r="G586" s="45">
        <v>-26596.58</v>
      </c>
      <c r="H586" s="53">
        <v>2403.42</v>
      </c>
    </row>
    <row r="587" spans="1:8" x14ac:dyDescent="0.55000000000000004">
      <c r="A587" s="7">
        <v>10</v>
      </c>
      <c r="B587" s="46">
        <v>100000291762</v>
      </c>
      <c r="C587" s="46">
        <v>0</v>
      </c>
      <c r="D587" s="7" t="s">
        <v>1963</v>
      </c>
      <c r="E587" s="8" t="s">
        <v>1964</v>
      </c>
      <c r="F587" s="45">
        <v>29000</v>
      </c>
      <c r="G587" s="45">
        <v>-26596.58</v>
      </c>
      <c r="H587" s="53">
        <v>2403.42</v>
      </c>
    </row>
    <row r="588" spans="1:8" x14ac:dyDescent="0.55000000000000004">
      <c r="A588" s="7">
        <v>11</v>
      </c>
      <c r="B588" s="46">
        <v>100000291763</v>
      </c>
      <c r="C588" s="46">
        <v>0</v>
      </c>
      <c r="D588" s="7" t="s">
        <v>1963</v>
      </c>
      <c r="E588" s="8" t="s">
        <v>1964</v>
      </c>
      <c r="F588" s="45">
        <v>29000</v>
      </c>
      <c r="G588" s="45">
        <v>-26596.58</v>
      </c>
      <c r="H588" s="53">
        <v>2403.42</v>
      </c>
    </row>
    <row r="589" spans="1:8" x14ac:dyDescent="0.55000000000000004">
      <c r="A589" s="7">
        <v>12</v>
      </c>
      <c r="B589" s="46">
        <v>100000291863</v>
      </c>
      <c r="C589" s="46">
        <v>0</v>
      </c>
      <c r="D589" s="7" t="s">
        <v>33</v>
      </c>
      <c r="E589" s="8" t="s">
        <v>1965</v>
      </c>
      <c r="F589" s="45">
        <v>27000</v>
      </c>
      <c r="G589" s="45">
        <v>-25871.919999999998</v>
      </c>
      <c r="H589" s="53">
        <v>1128.08</v>
      </c>
    </row>
    <row r="590" spans="1:8" x14ac:dyDescent="0.55000000000000004">
      <c r="A590" s="7">
        <v>13</v>
      </c>
      <c r="B590" s="46">
        <v>100000361699</v>
      </c>
      <c r="C590" s="46">
        <v>0</v>
      </c>
      <c r="D590" s="7" t="s">
        <v>1966</v>
      </c>
      <c r="E590" s="8" t="s">
        <v>1967</v>
      </c>
      <c r="F590" s="45">
        <v>19902</v>
      </c>
      <c r="G590" s="45">
        <v>-11221.46</v>
      </c>
      <c r="H590" s="53">
        <v>8680.5400000000009</v>
      </c>
    </row>
    <row r="591" spans="1:8" x14ac:dyDescent="0.55000000000000004">
      <c r="A591" s="7">
        <v>14</v>
      </c>
      <c r="B591" s="46">
        <v>100000361700</v>
      </c>
      <c r="C591" s="46">
        <v>0</v>
      </c>
      <c r="D591" s="7" t="s">
        <v>1966</v>
      </c>
      <c r="E591" s="8" t="s">
        <v>1967</v>
      </c>
      <c r="F591" s="45">
        <v>19902</v>
      </c>
      <c r="G591" s="45">
        <v>-11221.46</v>
      </c>
      <c r="H591" s="53">
        <v>8680.5400000000009</v>
      </c>
    </row>
    <row r="592" spans="1:8" x14ac:dyDescent="0.55000000000000004">
      <c r="A592" s="7">
        <v>15</v>
      </c>
      <c r="B592" s="46">
        <v>100000361701</v>
      </c>
      <c r="C592" s="46">
        <v>0</v>
      </c>
      <c r="D592" s="7" t="s">
        <v>1966</v>
      </c>
      <c r="E592" s="8" t="s">
        <v>1967</v>
      </c>
      <c r="F592" s="45">
        <v>19902</v>
      </c>
      <c r="G592" s="45">
        <v>-11221.46</v>
      </c>
      <c r="H592" s="53">
        <v>8680.5400000000009</v>
      </c>
    </row>
    <row r="593" spans="1:8" x14ac:dyDescent="0.55000000000000004">
      <c r="A593" s="7">
        <v>16</v>
      </c>
      <c r="B593" s="46">
        <v>100000396416</v>
      </c>
      <c r="C593" s="46">
        <v>0</v>
      </c>
      <c r="D593" s="7" t="s">
        <v>341</v>
      </c>
      <c r="E593" s="8" t="s">
        <v>1968</v>
      </c>
      <c r="F593" s="45">
        <v>36900</v>
      </c>
      <c r="G593" s="45">
        <v>-24701.1</v>
      </c>
      <c r="H593" s="53">
        <v>12198.9</v>
      </c>
    </row>
    <row r="594" spans="1:8" x14ac:dyDescent="0.55000000000000004">
      <c r="A594" s="7">
        <v>17</v>
      </c>
      <c r="B594" s="46">
        <v>100000396417</v>
      </c>
      <c r="C594" s="46">
        <v>0</v>
      </c>
      <c r="D594" s="7" t="s">
        <v>341</v>
      </c>
      <c r="E594" s="8" t="s">
        <v>1968</v>
      </c>
      <c r="F594" s="45">
        <v>36900</v>
      </c>
      <c r="G594" s="45">
        <v>-24701.1</v>
      </c>
      <c r="H594" s="53">
        <v>12198.9</v>
      </c>
    </row>
    <row r="595" spans="1:8" x14ac:dyDescent="0.55000000000000004">
      <c r="A595" s="7">
        <v>18</v>
      </c>
      <c r="B595" s="46">
        <v>100000396418</v>
      </c>
      <c r="C595" s="46">
        <v>0</v>
      </c>
      <c r="D595" s="7" t="s">
        <v>341</v>
      </c>
      <c r="E595" s="8" t="s">
        <v>1968</v>
      </c>
      <c r="F595" s="45">
        <v>36900</v>
      </c>
      <c r="G595" s="45">
        <v>-24701.1</v>
      </c>
      <c r="H595" s="53">
        <v>12198.9</v>
      </c>
    </row>
    <row r="596" spans="1:8" x14ac:dyDescent="0.55000000000000004">
      <c r="A596" s="7">
        <v>19</v>
      </c>
      <c r="B596" s="46">
        <v>100000396419</v>
      </c>
      <c r="C596" s="46">
        <v>0</v>
      </c>
      <c r="D596" s="7" t="s">
        <v>341</v>
      </c>
      <c r="E596" s="8" t="s">
        <v>1968</v>
      </c>
      <c r="F596" s="45">
        <v>36900</v>
      </c>
      <c r="G596" s="45">
        <v>-24701.1</v>
      </c>
      <c r="H596" s="53">
        <v>12198.9</v>
      </c>
    </row>
    <row r="597" spans="1:8" x14ac:dyDescent="0.55000000000000004">
      <c r="A597" s="7">
        <v>20</v>
      </c>
      <c r="B597" s="46">
        <v>100000396420</v>
      </c>
      <c r="C597" s="46">
        <v>0</v>
      </c>
      <c r="D597" s="7" t="s">
        <v>341</v>
      </c>
      <c r="E597" s="8" t="s">
        <v>1968</v>
      </c>
      <c r="F597" s="45">
        <v>36900</v>
      </c>
      <c r="G597" s="45">
        <v>-24701.1</v>
      </c>
      <c r="H597" s="53">
        <v>12198.9</v>
      </c>
    </row>
    <row r="598" spans="1:8" x14ac:dyDescent="0.55000000000000004">
      <c r="A598" s="7">
        <v>21</v>
      </c>
      <c r="B598" s="46">
        <v>100000396421</v>
      </c>
      <c r="C598" s="46">
        <v>0</v>
      </c>
      <c r="D598" s="7" t="s">
        <v>341</v>
      </c>
      <c r="E598" s="8" t="s">
        <v>1968</v>
      </c>
      <c r="F598" s="45">
        <v>36900</v>
      </c>
      <c r="G598" s="45">
        <v>-24701.1</v>
      </c>
      <c r="H598" s="53">
        <v>12198.9</v>
      </c>
    </row>
    <row r="599" spans="1:8" x14ac:dyDescent="0.55000000000000004">
      <c r="A599" s="7">
        <v>22</v>
      </c>
      <c r="B599" s="46">
        <v>100000396422</v>
      </c>
      <c r="C599" s="46">
        <v>0</v>
      </c>
      <c r="D599" s="7" t="s">
        <v>341</v>
      </c>
      <c r="E599" s="8" t="s">
        <v>1968</v>
      </c>
      <c r="F599" s="45">
        <v>36900</v>
      </c>
      <c r="G599" s="45">
        <v>-24701.1</v>
      </c>
      <c r="H599" s="53">
        <v>12198.9</v>
      </c>
    </row>
    <row r="600" spans="1:8" x14ac:dyDescent="0.55000000000000004">
      <c r="A600" s="7">
        <v>23</v>
      </c>
      <c r="B600" s="46">
        <v>100000396423</v>
      </c>
      <c r="C600" s="46">
        <v>0</v>
      </c>
      <c r="D600" s="7" t="s">
        <v>341</v>
      </c>
      <c r="E600" s="8" t="s">
        <v>1968</v>
      </c>
      <c r="F600" s="45">
        <v>36900</v>
      </c>
      <c r="G600" s="45">
        <v>-24701.1</v>
      </c>
      <c r="H600" s="53">
        <v>12198.9</v>
      </c>
    </row>
    <row r="601" spans="1:8" x14ac:dyDescent="0.55000000000000004">
      <c r="A601" s="7">
        <v>24</v>
      </c>
      <c r="B601" s="46">
        <v>100000396424</v>
      </c>
      <c r="C601" s="46">
        <v>0</v>
      </c>
      <c r="D601" s="7" t="s">
        <v>341</v>
      </c>
      <c r="E601" s="8" t="s">
        <v>1968</v>
      </c>
      <c r="F601" s="45">
        <v>36900</v>
      </c>
      <c r="G601" s="45">
        <v>-24701.1</v>
      </c>
      <c r="H601" s="53">
        <v>12198.9</v>
      </c>
    </row>
    <row r="602" spans="1:8" x14ac:dyDescent="0.55000000000000004">
      <c r="A602" s="7">
        <v>25</v>
      </c>
      <c r="B602" s="46">
        <v>100000463586</v>
      </c>
      <c r="C602" s="46">
        <v>0</v>
      </c>
      <c r="D602" s="7" t="s">
        <v>1969</v>
      </c>
      <c r="E602" s="8" t="s">
        <v>1970</v>
      </c>
      <c r="F602" s="45">
        <v>8900</v>
      </c>
      <c r="G602" s="45">
        <v>-2974.8</v>
      </c>
      <c r="H602" s="53">
        <v>5925.2</v>
      </c>
    </row>
    <row r="603" spans="1:8" x14ac:dyDescent="0.55000000000000004">
      <c r="A603" s="7">
        <v>26</v>
      </c>
      <c r="B603" s="46">
        <v>100000463587</v>
      </c>
      <c r="C603" s="46">
        <v>0</v>
      </c>
      <c r="D603" s="7" t="s">
        <v>1969</v>
      </c>
      <c r="E603" s="8" t="s">
        <v>1970</v>
      </c>
      <c r="F603" s="45">
        <v>8900</v>
      </c>
      <c r="G603" s="45">
        <v>-2974.8</v>
      </c>
      <c r="H603" s="53">
        <v>5925.2</v>
      </c>
    </row>
    <row r="604" spans="1:8" x14ac:dyDescent="0.55000000000000004">
      <c r="A604" s="7">
        <v>27</v>
      </c>
      <c r="B604" s="46">
        <v>100000463588</v>
      </c>
      <c r="C604" s="46">
        <v>0</v>
      </c>
      <c r="D604" s="7" t="s">
        <v>1969</v>
      </c>
      <c r="E604" s="8" t="s">
        <v>1970</v>
      </c>
      <c r="F604" s="45">
        <v>8900</v>
      </c>
      <c r="G604" s="45">
        <v>-2974.8</v>
      </c>
      <c r="H604" s="53">
        <v>5925.2</v>
      </c>
    </row>
    <row r="605" spans="1:8" x14ac:dyDescent="0.55000000000000004">
      <c r="A605" s="7">
        <v>28</v>
      </c>
      <c r="B605" s="46">
        <v>100000463589</v>
      </c>
      <c r="C605" s="46">
        <v>0</v>
      </c>
      <c r="D605" s="7" t="s">
        <v>1969</v>
      </c>
      <c r="E605" s="8" t="s">
        <v>1970</v>
      </c>
      <c r="F605" s="45">
        <v>8900</v>
      </c>
      <c r="G605" s="45">
        <v>-2974.8</v>
      </c>
      <c r="H605" s="53">
        <v>5925.2</v>
      </c>
    </row>
    <row r="606" spans="1:8" x14ac:dyDescent="0.55000000000000004">
      <c r="A606" s="7">
        <v>29</v>
      </c>
      <c r="B606" s="46">
        <v>100000463590</v>
      </c>
      <c r="C606" s="46">
        <v>0</v>
      </c>
      <c r="D606" s="7" t="s">
        <v>1969</v>
      </c>
      <c r="E606" s="8" t="s">
        <v>1971</v>
      </c>
      <c r="F606" s="45">
        <v>22000</v>
      </c>
      <c r="G606" s="45">
        <v>-7353.42</v>
      </c>
      <c r="H606" s="53">
        <v>14646.58</v>
      </c>
    </row>
    <row r="607" spans="1:8" x14ac:dyDescent="0.55000000000000004">
      <c r="A607" s="7">
        <v>30</v>
      </c>
      <c r="B607" s="46">
        <v>100000463591</v>
      </c>
      <c r="C607" s="46">
        <v>0</v>
      </c>
      <c r="D607" s="7" t="s">
        <v>1969</v>
      </c>
      <c r="E607" s="8" t="s">
        <v>1971</v>
      </c>
      <c r="F607" s="45">
        <v>22000</v>
      </c>
      <c r="G607" s="45">
        <v>-7353.42</v>
      </c>
      <c r="H607" s="53">
        <v>14646.58</v>
      </c>
    </row>
    <row r="608" spans="1:8" x14ac:dyDescent="0.55000000000000004">
      <c r="A608" s="7">
        <v>31</v>
      </c>
      <c r="B608" s="46">
        <v>100000463592</v>
      </c>
      <c r="C608" s="46">
        <v>0</v>
      </c>
      <c r="D608" s="7" t="s">
        <v>1969</v>
      </c>
      <c r="E608" s="8" t="s">
        <v>1971</v>
      </c>
      <c r="F608" s="45">
        <v>22000</v>
      </c>
      <c r="G608" s="45">
        <v>-7353.42</v>
      </c>
      <c r="H608" s="53">
        <v>14646.58</v>
      </c>
    </row>
    <row r="609" spans="1:8" x14ac:dyDescent="0.55000000000000004">
      <c r="A609" s="7">
        <v>32</v>
      </c>
      <c r="B609" s="46">
        <v>100000463593</v>
      </c>
      <c r="C609" s="46">
        <v>0</v>
      </c>
      <c r="D609" s="7" t="s">
        <v>1969</v>
      </c>
      <c r="E609" s="8" t="s">
        <v>1971</v>
      </c>
      <c r="F609" s="45">
        <v>22000</v>
      </c>
      <c r="G609" s="45">
        <v>-7353.42</v>
      </c>
      <c r="H609" s="53">
        <v>14646.58</v>
      </c>
    </row>
    <row r="610" spans="1:8" x14ac:dyDescent="0.55000000000000004">
      <c r="A610" s="7">
        <v>33</v>
      </c>
      <c r="B610" s="46">
        <v>100000463597</v>
      </c>
      <c r="C610" s="46">
        <v>0</v>
      </c>
      <c r="D610" s="7" t="s">
        <v>1972</v>
      </c>
      <c r="E610" s="8" t="s">
        <v>1973</v>
      </c>
      <c r="F610" s="45">
        <v>22000</v>
      </c>
      <c r="G610" s="45">
        <v>-7895.89</v>
      </c>
      <c r="H610" s="53">
        <v>14104.11</v>
      </c>
    </row>
    <row r="611" spans="1:8" x14ac:dyDescent="0.55000000000000004">
      <c r="A611" s="7">
        <v>34</v>
      </c>
      <c r="B611" s="46">
        <v>100000463985</v>
      </c>
      <c r="C611" s="46">
        <v>0</v>
      </c>
      <c r="D611" s="7" t="s">
        <v>1039</v>
      </c>
      <c r="E611" s="8" t="s">
        <v>1974</v>
      </c>
      <c r="F611" s="45">
        <v>7742</v>
      </c>
      <c r="G611" s="45">
        <v>-2686.72</v>
      </c>
      <c r="H611" s="53">
        <v>5055.28</v>
      </c>
    </row>
    <row r="612" spans="1:8" x14ac:dyDescent="0.55000000000000004">
      <c r="A612" s="7">
        <v>35</v>
      </c>
      <c r="B612" s="46">
        <v>100000463986</v>
      </c>
      <c r="C612" s="46">
        <v>0</v>
      </c>
      <c r="D612" s="7" t="s">
        <v>1039</v>
      </c>
      <c r="E612" s="8" t="s">
        <v>1974</v>
      </c>
      <c r="F612" s="45">
        <v>7742</v>
      </c>
      <c r="G612" s="45">
        <v>-2686.72</v>
      </c>
      <c r="H612" s="53">
        <v>5055.28</v>
      </c>
    </row>
    <row r="613" spans="1:8" x14ac:dyDescent="0.55000000000000004">
      <c r="A613" s="7">
        <v>36</v>
      </c>
      <c r="B613" s="46">
        <v>100000463987</v>
      </c>
      <c r="C613" s="46">
        <v>0</v>
      </c>
      <c r="D613" s="7" t="s">
        <v>1039</v>
      </c>
      <c r="E613" s="8" t="s">
        <v>1975</v>
      </c>
      <c r="F613" s="45">
        <v>20298</v>
      </c>
      <c r="G613" s="45">
        <v>-7044.05</v>
      </c>
      <c r="H613" s="53">
        <v>13253.95</v>
      </c>
    </row>
    <row r="614" spans="1:8" x14ac:dyDescent="0.55000000000000004">
      <c r="A614" s="7">
        <v>37</v>
      </c>
      <c r="B614" s="46">
        <v>100000463988</v>
      </c>
      <c r="C614" s="46">
        <v>0</v>
      </c>
      <c r="D614" s="7" t="s">
        <v>1039</v>
      </c>
      <c r="E614" s="8" t="s">
        <v>1975</v>
      </c>
      <c r="F614" s="45">
        <v>20298</v>
      </c>
      <c r="G614" s="45">
        <v>-7044.05</v>
      </c>
      <c r="H614" s="53">
        <v>13253.95</v>
      </c>
    </row>
    <row r="615" spans="1:8" x14ac:dyDescent="0.55000000000000004">
      <c r="A615" s="7">
        <v>38</v>
      </c>
      <c r="B615" s="46">
        <v>100000463989</v>
      </c>
      <c r="C615" s="46">
        <v>0</v>
      </c>
      <c r="D615" s="7" t="s">
        <v>1920</v>
      </c>
      <c r="E615" s="8" t="s">
        <v>1976</v>
      </c>
      <c r="F615" s="45">
        <v>22000</v>
      </c>
      <c r="G615" s="45">
        <v>-7494.06</v>
      </c>
      <c r="H615" s="53">
        <v>14505.94</v>
      </c>
    </row>
    <row r="616" spans="1:8" x14ac:dyDescent="0.55000000000000004">
      <c r="A616" s="7">
        <v>39</v>
      </c>
      <c r="B616" s="46">
        <v>100000463990</v>
      </c>
      <c r="C616" s="46">
        <v>0</v>
      </c>
      <c r="D616" s="7" t="s">
        <v>1920</v>
      </c>
      <c r="E616" s="8" t="s">
        <v>1976</v>
      </c>
      <c r="F616" s="45">
        <v>22000</v>
      </c>
      <c r="G616" s="45">
        <v>-7494.06</v>
      </c>
      <c r="H616" s="53">
        <v>14505.94</v>
      </c>
    </row>
    <row r="617" spans="1:8" x14ac:dyDescent="0.55000000000000004">
      <c r="A617" s="7">
        <v>40</v>
      </c>
      <c r="B617" s="46">
        <v>100000463991</v>
      </c>
      <c r="C617" s="46">
        <v>0</v>
      </c>
      <c r="D617" s="7" t="s">
        <v>1972</v>
      </c>
      <c r="E617" s="8" t="s">
        <v>1977</v>
      </c>
      <c r="F617" s="45">
        <v>21935</v>
      </c>
      <c r="G617" s="45">
        <v>-7872.56</v>
      </c>
      <c r="H617" s="53">
        <v>14062.44</v>
      </c>
    </row>
    <row r="618" spans="1:8" x14ac:dyDescent="0.55000000000000004">
      <c r="A618" s="7">
        <v>41</v>
      </c>
      <c r="B618" s="46">
        <v>100000463992</v>
      </c>
      <c r="C618" s="46">
        <v>0</v>
      </c>
      <c r="D618" s="7" t="s">
        <v>1972</v>
      </c>
      <c r="E618" s="8" t="s">
        <v>1977</v>
      </c>
      <c r="F618" s="45">
        <v>21935</v>
      </c>
      <c r="G618" s="45">
        <v>-7872.56</v>
      </c>
      <c r="H618" s="53">
        <v>14062.44</v>
      </c>
    </row>
    <row r="619" spans="1:8" x14ac:dyDescent="0.55000000000000004">
      <c r="A619" s="7">
        <v>42</v>
      </c>
      <c r="B619" s="46">
        <v>100000463993</v>
      </c>
      <c r="C619" s="46">
        <v>0</v>
      </c>
      <c r="D619" s="7" t="s">
        <v>1972</v>
      </c>
      <c r="E619" s="8" t="s">
        <v>1978</v>
      </c>
      <c r="F619" s="45">
        <v>22844.5</v>
      </c>
      <c r="G619" s="45">
        <v>-8198.98</v>
      </c>
      <c r="H619" s="53">
        <v>14645.52</v>
      </c>
    </row>
    <row r="620" spans="1:8" x14ac:dyDescent="0.55000000000000004">
      <c r="A620" s="7">
        <v>43</v>
      </c>
      <c r="B620" s="46">
        <v>100000463994</v>
      </c>
      <c r="C620" s="46">
        <v>0</v>
      </c>
      <c r="D620" s="7" t="s">
        <v>1972</v>
      </c>
      <c r="E620" s="8" t="s">
        <v>1978</v>
      </c>
      <c r="F620" s="45">
        <v>22844.5</v>
      </c>
      <c r="G620" s="45">
        <v>-8198.98</v>
      </c>
      <c r="H620" s="53">
        <v>14645.52</v>
      </c>
    </row>
    <row r="621" spans="1:8" x14ac:dyDescent="0.55000000000000004">
      <c r="A621" s="7">
        <v>44</v>
      </c>
      <c r="B621" s="46">
        <v>100000463995</v>
      </c>
      <c r="C621" s="46">
        <v>0</v>
      </c>
      <c r="D621" s="7" t="s">
        <v>1972</v>
      </c>
      <c r="E621" s="8" t="s">
        <v>1978</v>
      </c>
      <c r="F621" s="45">
        <v>22844.5</v>
      </c>
      <c r="G621" s="45">
        <v>-8198.98</v>
      </c>
      <c r="H621" s="53">
        <v>14645.52</v>
      </c>
    </row>
    <row r="622" spans="1:8" x14ac:dyDescent="0.55000000000000004">
      <c r="A622" s="7">
        <v>45</v>
      </c>
      <c r="B622" s="46">
        <v>100000463996</v>
      </c>
      <c r="C622" s="46">
        <v>0</v>
      </c>
      <c r="D622" s="7" t="s">
        <v>1972</v>
      </c>
      <c r="E622" s="8" t="s">
        <v>1978</v>
      </c>
      <c r="F622" s="45">
        <v>22844.5</v>
      </c>
      <c r="G622" s="45">
        <v>-8198.98</v>
      </c>
      <c r="H622" s="53">
        <v>14645.52</v>
      </c>
    </row>
    <row r="623" spans="1:8" x14ac:dyDescent="0.55000000000000004">
      <c r="A623" s="7">
        <v>46</v>
      </c>
      <c r="B623" s="46">
        <v>100000463997</v>
      </c>
      <c r="C623" s="46">
        <v>0</v>
      </c>
      <c r="D623" s="7" t="s">
        <v>1979</v>
      </c>
      <c r="E623" s="8" t="s">
        <v>1980</v>
      </c>
      <c r="F623" s="45">
        <v>22000</v>
      </c>
      <c r="G623" s="45">
        <v>-7554.33</v>
      </c>
      <c r="H623" s="53">
        <v>14445.67</v>
      </c>
    </row>
    <row r="624" spans="1:8" x14ac:dyDescent="0.55000000000000004">
      <c r="A624" s="7">
        <v>47</v>
      </c>
      <c r="B624" s="46">
        <v>100000463998</v>
      </c>
      <c r="C624" s="46">
        <v>0</v>
      </c>
      <c r="D624" s="7" t="s">
        <v>1979</v>
      </c>
      <c r="E624" s="8" t="s">
        <v>1980</v>
      </c>
      <c r="F624" s="45">
        <v>22000</v>
      </c>
      <c r="G624" s="45">
        <v>-7554.33</v>
      </c>
      <c r="H624" s="53">
        <v>14445.67</v>
      </c>
    </row>
    <row r="625" spans="1:8" x14ac:dyDescent="0.55000000000000004">
      <c r="A625" s="7">
        <v>48</v>
      </c>
      <c r="B625" s="46">
        <v>100000464001</v>
      </c>
      <c r="C625" s="46">
        <v>0</v>
      </c>
      <c r="D625" s="7" t="s">
        <v>1979</v>
      </c>
      <c r="E625" s="8" t="s">
        <v>1981</v>
      </c>
      <c r="F625" s="45">
        <v>22000</v>
      </c>
      <c r="G625" s="45">
        <v>-7554.33</v>
      </c>
      <c r="H625" s="53">
        <v>14445.67</v>
      </c>
    </row>
    <row r="626" spans="1:8" x14ac:dyDescent="0.55000000000000004">
      <c r="A626" s="7">
        <v>49</v>
      </c>
      <c r="B626" s="46">
        <v>100000464002</v>
      </c>
      <c r="C626" s="46">
        <v>0</v>
      </c>
      <c r="D626" s="7" t="s">
        <v>1979</v>
      </c>
      <c r="E626" s="8" t="s">
        <v>1982</v>
      </c>
      <c r="F626" s="45">
        <v>8900</v>
      </c>
      <c r="G626" s="45">
        <v>-3056.08</v>
      </c>
      <c r="H626" s="53">
        <v>5843.92</v>
      </c>
    </row>
    <row r="627" spans="1:8" x14ac:dyDescent="0.55000000000000004">
      <c r="A627" s="7">
        <v>50</v>
      </c>
      <c r="B627" s="46">
        <v>100000464003</v>
      </c>
      <c r="C627" s="46">
        <v>0</v>
      </c>
      <c r="D627" s="7" t="s">
        <v>1979</v>
      </c>
      <c r="E627" s="8" t="s">
        <v>1983</v>
      </c>
      <c r="F627" s="45">
        <v>12000</v>
      </c>
      <c r="G627" s="45">
        <v>-4120.55</v>
      </c>
      <c r="H627" s="53">
        <v>7879.45</v>
      </c>
    </row>
    <row r="628" spans="1:8" x14ac:dyDescent="0.55000000000000004">
      <c r="A628" s="7">
        <v>51</v>
      </c>
      <c r="B628" s="46">
        <v>100000464004</v>
      </c>
      <c r="C628" s="46">
        <v>0</v>
      </c>
      <c r="D628" s="7" t="s">
        <v>1979</v>
      </c>
      <c r="E628" s="8" t="s">
        <v>1984</v>
      </c>
      <c r="F628" s="45">
        <v>11950</v>
      </c>
      <c r="G628" s="45">
        <v>-4103.38</v>
      </c>
      <c r="H628" s="53">
        <v>7846.62</v>
      </c>
    </row>
    <row r="629" spans="1:8" x14ac:dyDescent="0.55000000000000004">
      <c r="A629" s="7">
        <v>52</v>
      </c>
      <c r="B629" s="46">
        <v>100000494073</v>
      </c>
      <c r="C629" s="46">
        <v>0</v>
      </c>
      <c r="D629" s="7" t="s">
        <v>1863</v>
      </c>
      <c r="E629" s="8" t="s">
        <v>1985</v>
      </c>
      <c r="F629" s="45">
        <v>5314000</v>
      </c>
      <c r="G629" s="45">
        <v>-943743.24</v>
      </c>
      <c r="H629" s="53">
        <v>4370256.76</v>
      </c>
    </row>
    <row r="630" spans="1:8" x14ac:dyDescent="0.55000000000000004">
      <c r="A630" s="7">
        <v>53</v>
      </c>
      <c r="B630" s="46">
        <v>100000494075</v>
      </c>
      <c r="C630" s="46">
        <v>0</v>
      </c>
      <c r="D630" s="7" t="s">
        <v>1863</v>
      </c>
      <c r="E630" s="8" t="s">
        <v>1986</v>
      </c>
      <c r="F630" s="45">
        <v>5330000</v>
      </c>
      <c r="G630" s="45">
        <v>-946584.7</v>
      </c>
      <c r="H630" s="53">
        <v>4383415.3</v>
      </c>
    </row>
    <row r="631" spans="1:8" x14ac:dyDescent="0.55000000000000004">
      <c r="A631" s="7">
        <v>54</v>
      </c>
      <c r="B631" s="46">
        <v>100000494080</v>
      </c>
      <c r="C631" s="46">
        <v>0</v>
      </c>
      <c r="D631" s="7" t="s">
        <v>1863</v>
      </c>
      <c r="E631" s="8" t="s">
        <v>1987</v>
      </c>
      <c r="F631" s="45">
        <v>280000</v>
      </c>
      <c r="G631" s="45">
        <v>-49726.77</v>
      </c>
      <c r="H631" s="53">
        <v>230273.23</v>
      </c>
    </row>
    <row r="632" spans="1:8" x14ac:dyDescent="0.55000000000000004">
      <c r="A632" s="7">
        <v>55</v>
      </c>
      <c r="B632" s="46">
        <v>100000494081</v>
      </c>
      <c r="C632" s="46">
        <v>0</v>
      </c>
      <c r="D632" s="7" t="s">
        <v>1863</v>
      </c>
      <c r="E632" s="8" t="s">
        <v>1987</v>
      </c>
      <c r="F632" s="45">
        <v>280000</v>
      </c>
      <c r="G632" s="45">
        <v>-49726.77</v>
      </c>
      <c r="H632" s="53">
        <v>230273.23</v>
      </c>
    </row>
    <row r="633" spans="1:8" x14ac:dyDescent="0.55000000000000004">
      <c r="A633" s="7">
        <v>56</v>
      </c>
      <c r="B633" s="46">
        <v>100000494085</v>
      </c>
      <c r="C633" s="46">
        <v>0</v>
      </c>
      <c r="D633" s="7" t="s">
        <v>1863</v>
      </c>
      <c r="E633" s="8" t="s">
        <v>1988</v>
      </c>
      <c r="F633" s="45">
        <v>31291</v>
      </c>
      <c r="G633" s="45">
        <v>-5557.14</v>
      </c>
      <c r="H633" s="53">
        <v>25733.86</v>
      </c>
    </row>
    <row r="634" spans="1:8" x14ac:dyDescent="0.55000000000000004">
      <c r="A634" s="7">
        <v>57</v>
      </c>
      <c r="B634" s="46">
        <v>100000494086</v>
      </c>
      <c r="C634" s="46">
        <v>0</v>
      </c>
      <c r="D634" s="7" t="s">
        <v>1863</v>
      </c>
      <c r="E634" s="8" t="s">
        <v>1988</v>
      </c>
      <c r="F634" s="45">
        <v>31291</v>
      </c>
      <c r="G634" s="45">
        <v>-5557.14</v>
      </c>
      <c r="H634" s="53">
        <v>25733.86</v>
      </c>
    </row>
    <row r="635" spans="1:8" x14ac:dyDescent="0.55000000000000004">
      <c r="A635" s="7">
        <v>58</v>
      </c>
      <c r="B635" s="46">
        <v>100000494087</v>
      </c>
      <c r="C635" s="46">
        <v>0</v>
      </c>
      <c r="D635" s="7" t="s">
        <v>1863</v>
      </c>
      <c r="E635" s="8" t="s">
        <v>1988</v>
      </c>
      <c r="F635" s="45">
        <v>31291</v>
      </c>
      <c r="G635" s="45">
        <v>-5557.14</v>
      </c>
      <c r="H635" s="53">
        <v>25733.86</v>
      </c>
    </row>
    <row r="636" spans="1:8" x14ac:dyDescent="0.55000000000000004">
      <c r="A636" s="7">
        <v>59</v>
      </c>
      <c r="B636" s="46">
        <v>100000494088</v>
      </c>
      <c r="C636" s="46">
        <v>0</v>
      </c>
      <c r="D636" s="7" t="s">
        <v>1863</v>
      </c>
      <c r="E636" s="8" t="s">
        <v>1988</v>
      </c>
      <c r="F636" s="45">
        <v>31291</v>
      </c>
      <c r="G636" s="45">
        <v>-5557.14</v>
      </c>
      <c r="H636" s="53">
        <v>25733.86</v>
      </c>
    </row>
    <row r="637" spans="1:8" x14ac:dyDescent="0.55000000000000004">
      <c r="A637" s="7">
        <v>60</v>
      </c>
      <c r="B637" s="46">
        <v>100000494089</v>
      </c>
      <c r="C637" s="46">
        <v>0</v>
      </c>
      <c r="D637" s="7" t="s">
        <v>1863</v>
      </c>
      <c r="E637" s="8" t="s">
        <v>1988</v>
      </c>
      <c r="F637" s="45">
        <v>31291</v>
      </c>
      <c r="G637" s="45">
        <v>-5557.14</v>
      </c>
      <c r="H637" s="53">
        <v>25733.86</v>
      </c>
    </row>
    <row r="638" spans="1:8" x14ac:dyDescent="0.55000000000000004">
      <c r="A638" s="7">
        <v>61</v>
      </c>
      <c r="B638" s="46">
        <v>100000494090</v>
      </c>
      <c r="C638" s="46">
        <v>0</v>
      </c>
      <c r="D638" s="7" t="s">
        <v>1863</v>
      </c>
      <c r="E638" s="8" t="s">
        <v>1988</v>
      </c>
      <c r="F638" s="45">
        <v>31291</v>
      </c>
      <c r="G638" s="45">
        <v>-5557.14</v>
      </c>
      <c r="H638" s="53">
        <v>25733.86</v>
      </c>
    </row>
    <row r="639" spans="1:8" x14ac:dyDescent="0.55000000000000004">
      <c r="A639" s="7">
        <v>62</v>
      </c>
      <c r="B639" s="46">
        <v>100000494091</v>
      </c>
      <c r="C639" s="46">
        <v>0</v>
      </c>
      <c r="D639" s="7" t="s">
        <v>1863</v>
      </c>
      <c r="E639" s="8" t="s">
        <v>1988</v>
      </c>
      <c r="F639" s="45">
        <v>31291</v>
      </c>
      <c r="G639" s="45">
        <v>-5557.14</v>
      </c>
      <c r="H639" s="53">
        <v>25733.86</v>
      </c>
    </row>
    <row r="640" spans="1:8" x14ac:dyDescent="0.55000000000000004">
      <c r="A640" s="7">
        <v>63</v>
      </c>
      <c r="B640" s="46">
        <v>100000494092</v>
      </c>
      <c r="C640" s="46">
        <v>0</v>
      </c>
      <c r="D640" s="7" t="s">
        <v>1863</v>
      </c>
      <c r="E640" s="8" t="s">
        <v>1988</v>
      </c>
      <c r="F640" s="45">
        <v>31291</v>
      </c>
      <c r="G640" s="45">
        <v>-5557.14</v>
      </c>
      <c r="H640" s="53">
        <v>25733.86</v>
      </c>
    </row>
    <row r="641" spans="1:8" x14ac:dyDescent="0.55000000000000004">
      <c r="A641" s="7">
        <v>64</v>
      </c>
      <c r="B641" s="46">
        <v>100000494093</v>
      </c>
      <c r="C641" s="46">
        <v>0</v>
      </c>
      <c r="D641" s="7" t="s">
        <v>1863</v>
      </c>
      <c r="E641" s="8" t="s">
        <v>1988</v>
      </c>
      <c r="F641" s="45">
        <v>31291</v>
      </c>
      <c r="G641" s="45">
        <v>-5557.14</v>
      </c>
      <c r="H641" s="53">
        <v>25733.86</v>
      </c>
    </row>
    <row r="642" spans="1:8" x14ac:dyDescent="0.55000000000000004">
      <c r="A642" s="7">
        <v>65</v>
      </c>
      <c r="B642" s="46">
        <v>100000494094</v>
      </c>
      <c r="C642" s="46">
        <v>0</v>
      </c>
      <c r="D642" s="7" t="s">
        <v>1863</v>
      </c>
      <c r="E642" s="8" t="s">
        <v>1988</v>
      </c>
      <c r="F642" s="45">
        <v>31291</v>
      </c>
      <c r="G642" s="45">
        <v>-5557.14</v>
      </c>
      <c r="H642" s="53">
        <v>25733.86</v>
      </c>
    </row>
    <row r="643" spans="1:8" x14ac:dyDescent="0.55000000000000004">
      <c r="A643" s="7">
        <v>66</v>
      </c>
      <c r="B643" s="46">
        <v>100000494098</v>
      </c>
      <c r="C643" s="46">
        <v>0</v>
      </c>
      <c r="D643" s="7" t="s">
        <v>1863</v>
      </c>
      <c r="E643" s="8" t="s">
        <v>1031</v>
      </c>
      <c r="F643" s="45">
        <v>706794</v>
      </c>
      <c r="G643" s="45">
        <v>-125523.52</v>
      </c>
      <c r="H643" s="53">
        <v>581270.48</v>
      </c>
    </row>
    <row r="644" spans="1:8" x14ac:dyDescent="0.55000000000000004">
      <c r="A644" s="7">
        <v>67</v>
      </c>
      <c r="B644" s="46">
        <v>100000494099</v>
      </c>
      <c r="C644" s="46">
        <v>0</v>
      </c>
      <c r="D644" s="7" t="s">
        <v>1863</v>
      </c>
      <c r="E644" s="8" t="s">
        <v>1989</v>
      </c>
      <c r="F644" s="45">
        <v>21000</v>
      </c>
      <c r="G644" s="45">
        <v>-3729.51</v>
      </c>
      <c r="H644" s="53">
        <v>17270.490000000002</v>
      </c>
    </row>
    <row r="645" spans="1:8" x14ac:dyDescent="0.55000000000000004">
      <c r="A645" s="7">
        <v>68</v>
      </c>
      <c r="B645" s="46">
        <v>100000494101</v>
      </c>
      <c r="C645" s="46">
        <v>0</v>
      </c>
      <c r="D645" s="7" t="s">
        <v>1863</v>
      </c>
      <c r="E645" s="8" t="s">
        <v>1990</v>
      </c>
      <c r="F645" s="45">
        <v>240000</v>
      </c>
      <c r="G645" s="45">
        <v>-42622.95</v>
      </c>
      <c r="H645" s="53">
        <v>197377.05</v>
      </c>
    </row>
    <row r="646" spans="1:8" x14ac:dyDescent="0.55000000000000004">
      <c r="A646" s="7">
        <v>69</v>
      </c>
      <c r="B646" s="46">
        <v>100000494102</v>
      </c>
      <c r="C646" s="46">
        <v>0</v>
      </c>
      <c r="D646" s="7" t="s">
        <v>1863</v>
      </c>
      <c r="E646" s="8" t="s">
        <v>1991</v>
      </c>
      <c r="F646" s="45">
        <v>47080</v>
      </c>
      <c r="G646" s="45">
        <v>-8361.2000000000007</v>
      </c>
      <c r="H646" s="53">
        <v>38718.800000000003</v>
      </c>
    </row>
    <row r="647" spans="1:8" x14ac:dyDescent="0.55000000000000004">
      <c r="A647" s="7">
        <v>70</v>
      </c>
      <c r="B647" s="46">
        <v>100000494103</v>
      </c>
      <c r="C647" s="46">
        <v>0</v>
      </c>
      <c r="D647" s="7" t="s">
        <v>1863</v>
      </c>
      <c r="E647" s="8" t="s">
        <v>1991</v>
      </c>
      <c r="F647" s="45">
        <v>47080</v>
      </c>
      <c r="G647" s="45">
        <v>-8361.2000000000007</v>
      </c>
      <c r="H647" s="53">
        <v>38718.800000000003</v>
      </c>
    </row>
    <row r="648" spans="1:8" x14ac:dyDescent="0.55000000000000004">
      <c r="A648" s="7">
        <v>71</v>
      </c>
      <c r="B648" s="46">
        <v>100000494104</v>
      </c>
      <c r="C648" s="46">
        <v>0</v>
      </c>
      <c r="D648" s="7" t="s">
        <v>1863</v>
      </c>
      <c r="E648" s="8" t="s">
        <v>1991</v>
      </c>
      <c r="F648" s="45">
        <v>47080</v>
      </c>
      <c r="G648" s="45">
        <v>-8361.2000000000007</v>
      </c>
      <c r="H648" s="53">
        <v>38718.800000000003</v>
      </c>
    </row>
    <row r="649" spans="1:8" x14ac:dyDescent="0.55000000000000004">
      <c r="A649" s="7">
        <v>72</v>
      </c>
      <c r="B649" s="46">
        <v>100000494105</v>
      </c>
      <c r="C649" s="46">
        <v>0</v>
      </c>
      <c r="D649" s="7" t="s">
        <v>1863</v>
      </c>
      <c r="E649" s="8" t="s">
        <v>1991</v>
      </c>
      <c r="F649" s="45">
        <v>47080</v>
      </c>
      <c r="G649" s="45">
        <v>-8361.2000000000007</v>
      </c>
      <c r="H649" s="53">
        <v>38718.800000000003</v>
      </c>
    </row>
    <row r="650" spans="1:8" x14ac:dyDescent="0.55000000000000004">
      <c r="A650" s="7">
        <v>73</v>
      </c>
      <c r="B650" s="46">
        <v>100000494106</v>
      </c>
      <c r="C650" s="46">
        <v>0</v>
      </c>
      <c r="D650" s="7" t="s">
        <v>1863</v>
      </c>
      <c r="E650" s="8" t="s">
        <v>1991</v>
      </c>
      <c r="F650" s="45">
        <v>47080</v>
      </c>
      <c r="G650" s="45">
        <v>-8361.2000000000007</v>
      </c>
      <c r="H650" s="53">
        <v>38718.800000000003</v>
      </c>
    </row>
    <row r="651" spans="1:8" x14ac:dyDescent="0.55000000000000004">
      <c r="A651" s="7">
        <v>74</v>
      </c>
      <c r="B651" s="46">
        <v>100000494107</v>
      </c>
      <c r="C651" s="46">
        <v>0</v>
      </c>
      <c r="D651" s="7" t="s">
        <v>1863</v>
      </c>
      <c r="E651" s="8" t="s">
        <v>1991</v>
      </c>
      <c r="F651" s="45">
        <v>47080</v>
      </c>
      <c r="G651" s="45">
        <v>-8361.2000000000007</v>
      </c>
      <c r="H651" s="53">
        <v>38718.800000000003</v>
      </c>
    </row>
    <row r="652" spans="1:8" x14ac:dyDescent="0.55000000000000004">
      <c r="A652" s="7">
        <v>75</v>
      </c>
      <c r="B652" s="46">
        <v>100000494109</v>
      </c>
      <c r="C652" s="46">
        <v>0</v>
      </c>
      <c r="D652" s="7" t="s">
        <v>1863</v>
      </c>
      <c r="E652" s="8" t="s">
        <v>1992</v>
      </c>
      <c r="F652" s="45">
        <v>71500</v>
      </c>
      <c r="G652" s="45">
        <v>-12698.09</v>
      </c>
      <c r="H652" s="53">
        <v>58801.91</v>
      </c>
    </row>
    <row r="653" spans="1:8" x14ac:dyDescent="0.55000000000000004">
      <c r="A653" s="7">
        <v>76</v>
      </c>
      <c r="B653" s="46">
        <v>100000494110</v>
      </c>
      <c r="C653" s="46">
        <v>0</v>
      </c>
      <c r="D653" s="7" t="s">
        <v>1863</v>
      </c>
      <c r="E653" s="8" t="s">
        <v>1992</v>
      </c>
      <c r="F653" s="45">
        <v>71500</v>
      </c>
      <c r="G653" s="45">
        <v>-12698.09</v>
      </c>
      <c r="H653" s="53">
        <v>58801.91</v>
      </c>
    </row>
    <row r="654" spans="1:8" x14ac:dyDescent="0.55000000000000004">
      <c r="A654" s="7">
        <v>77</v>
      </c>
      <c r="B654" s="46">
        <v>100000494111</v>
      </c>
      <c r="C654" s="46">
        <v>0</v>
      </c>
      <c r="D654" s="7" t="s">
        <v>1863</v>
      </c>
      <c r="E654" s="8" t="s">
        <v>1992</v>
      </c>
      <c r="F654" s="45">
        <v>71500</v>
      </c>
      <c r="G654" s="45">
        <v>-12698.09</v>
      </c>
      <c r="H654" s="53">
        <v>58801.91</v>
      </c>
    </row>
    <row r="655" spans="1:8" x14ac:dyDescent="0.55000000000000004">
      <c r="A655" s="7">
        <v>78</v>
      </c>
      <c r="B655" s="46">
        <v>100000494112</v>
      </c>
      <c r="C655" s="46">
        <v>0</v>
      </c>
      <c r="D655" s="7" t="s">
        <v>1863</v>
      </c>
      <c r="E655" s="8" t="s">
        <v>1992</v>
      </c>
      <c r="F655" s="45">
        <v>71500</v>
      </c>
      <c r="G655" s="45">
        <v>-12698.09</v>
      </c>
      <c r="H655" s="53">
        <v>58801.91</v>
      </c>
    </row>
    <row r="656" spans="1:8" x14ac:dyDescent="0.55000000000000004">
      <c r="A656" s="7">
        <v>79</v>
      </c>
      <c r="B656" s="46">
        <v>100000494113</v>
      </c>
      <c r="C656" s="46">
        <v>0</v>
      </c>
      <c r="D656" s="7" t="s">
        <v>1863</v>
      </c>
      <c r="E656" s="8" t="s">
        <v>1992</v>
      </c>
      <c r="F656" s="45">
        <v>71500</v>
      </c>
      <c r="G656" s="45">
        <v>-12698.09</v>
      </c>
      <c r="H656" s="53">
        <v>58801.91</v>
      </c>
    </row>
    <row r="657" spans="1:8" x14ac:dyDescent="0.55000000000000004">
      <c r="A657" s="7">
        <v>80</v>
      </c>
      <c r="B657" s="46">
        <v>100000494114</v>
      </c>
      <c r="C657" s="46">
        <v>0</v>
      </c>
      <c r="D657" s="7" t="s">
        <v>1863</v>
      </c>
      <c r="E657" s="8" t="s">
        <v>1992</v>
      </c>
      <c r="F657" s="45">
        <v>71500</v>
      </c>
      <c r="G657" s="45">
        <v>-12698.09</v>
      </c>
      <c r="H657" s="53">
        <v>58801.91</v>
      </c>
    </row>
    <row r="658" spans="1:8" x14ac:dyDescent="0.55000000000000004">
      <c r="A658" s="7">
        <v>81</v>
      </c>
      <c r="B658" s="46">
        <v>100000494116</v>
      </c>
      <c r="C658" s="46">
        <v>0</v>
      </c>
      <c r="D658" s="7" t="s">
        <v>1863</v>
      </c>
      <c r="E658" s="8" t="s">
        <v>497</v>
      </c>
      <c r="F658" s="45">
        <v>37664</v>
      </c>
      <c r="G658" s="45">
        <v>-6688.96</v>
      </c>
      <c r="H658" s="53">
        <v>30975.040000000001</v>
      </c>
    </row>
    <row r="659" spans="1:8" x14ac:dyDescent="0.55000000000000004">
      <c r="A659" s="7">
        <v>82</v>
      </c>
      <c r="B659" s="46">
        <v>100000494118</v>
      </c>
      <c r="C659" s="46">
        <v>0</v>
      </c>
      <c r="D659" s="7" t="s">
        <v>1863</v>
      </c>
      <c r="E659" s="8" t="s">
        <v>1720</v>
      </c>
      <c r="F659" s="45">
        <v>67166</v>
      </c>
      <c r="G659" s="45">
        <v>-11928.39</v>
      </c>
      <c r="H659" s="53">
        <v>55237.61</v>
      </c>
    </row>
    <row r="660" spans="1:8" x14ac:dyDescent="0.55000000000000004">
      <c r="A660" s="7">
        <v>83</v>
      </c>
      <c r="B660" s="46">
        <v>100000494120</v>
      </c>
      <c r="C660" s="46">
        <v>0</v>
      </c>
      <c r="D660" s="7" t="s">
        <v>1863</v>
      </c>
      <c r="E660" s="8" t="s">
        <v>1993</v>
      </c>
      <c r="F660" s="45">
        <v>36000</v>
      </c>
      <c r="G660" s="45">
        <v>-6393.44</v>
      </c>
      <c r="H660" s="53">
        <v>29606.560000000001</v>
      </c>
    </row>
    <row r="661" spans="1:8" x14ac:dyDescent="0.55000000000000004">
      <c r="A661" s="7">
        <v>84</v>
      </c>
      <c r="B661" s="46">
        <v>100000494121</v>
      </c>
      <c r="C661" s="46">
        <v>0</v>
      </c>
      <c r="D661" s="7" t="s">
        <v>1863</v>
      </c>
      <c r="E661" s="8" t="s">
        <v>1993</v>
      </c>
      <c r="F661" s="45">
        <v>36000</v>
      </c>
      <c r="G661" s="45">
        <v>-6393.44</v>
      </c>
      <c r="H661" s="53">
        <v>29606.560000000001</v>
      </c>
    </row>
    <row r="662" spans="1:8" x14ac:dyDescent="0.55000000000000004">
      <c r="A662" s="7">
        <v>85</v>
      </c>
      <c r="B662" s="46">
        <v>100000494123</v>
      </c>
      <c r="C662" s="46">
        <v>0</v>
      </c>
      <c r="D662" s="7" t="s">
        <v>1863</v>
      </c>
      <c r="E662" s="8" t="s">
        <v>1994</v>
      </c>
      <c r="F662" s="45">
        <v>13800</v>
      </c>
      <c r="G662" s="45">
        <v>-2450.8200000000002</v>
      </c>
      <c r="H662" s="53">
        <v>11349.18</v>
      </c>
    </row>
    <row r="663" spans="1:8" x14ac:dyDescent="0.55000000000000004">
      <c r="A663" s="7">
        <v>86</v>
      </c>
      <c r="B663" s="46">
        <v>100000494124</v>
      </c>
      <c r="C663" s="46">
        <v>0</v>
      </c>
      <c r="D663" s="7" t="s">
        <v>1863</v>
      </c>
      <c r="E663" s="8" t="s">
        <v>1994</v>
      </c>
      <c r="F663" s="45">
        <v>13800</v>
      </c>
      <c r="G663" s="45">
        <v>-2450.8200000000002</v>
      </c>
      <c r="H663" s="53">
        <v>11349.18</v>
      </c>
    </row>
    <row r="664" spans="1:8" x14ac:dyDescent="0.55000000000000004">
      <c r="A664" s="7">
        <v>87</v>
      </c>
      <c r="B664" s="46">
        <v>100000494125</v>
      </c>
      <c r="C664" s="46">
        <v>0</v>
      </c>
      <c r="D664" s="7" t="s">
        <v>1863</v>
      </c>
      <c r="E664" s="8" t="s">
        <v>1994</v>
      </c>
      <c r="F664" s="45">
        <v>13800</v>
      </c>
      <c r="G664" s="45">
        <v>-2450.8200000000002</v>
      </c>
      <c r="H664" s="53">
        <v>11349.18</v>
      </c>
    </row>
    <row r="665" spans="1:8" x14ac:dyDescent="0.55000000000000004">
      <c r="A665" s="7">
        <v>88</v>
      </c>
      <c r="B665" s="46">
        <v>100000494126</v>
      </c>
      <c r="C665" s="46">
        <v>0</v>
      </c>
      <c r="D665" s="7" t="s">
        <v>1863</v>
      </c>
      <c r="E665" s="8" t="s">
        <v>1994</v>
      </c>
      <c r="F665" s="45">
        <v>13800</v>
      </c>
      <c r="G665" s="45">
        <v>-2450.8200000000002</v>
      </c>
      <c r="H665" s="53">
        <v>11349.18</v>
      </c>
    </row>
    <row r="666" spans="1:8" x14ac:dyDescent="0.55000000000000004">
      <c r="A666" s="7">
        <v>89</v>
      </c>
      <c r="B666" s="46">
        <v>100000494127</v>
      </c>
      <c r="C666" s="46">
        <v>0</v>
      </c>
      <c r="D666" s="7" t="s">
        <v>1863</v>
      </c>
      <c r="E666" s="8" t="s">
        <v>1994</v>
      </c>
      <c r="F666" s="45">
        <v>13800</v>
      </c>
      <c r="G666" s="45">
        <v>-2450.8200000000002</v>
      </c>
      <c r="H666" s="53">
        <v>11349.18</v>
      </c>
    </row>
    <row r="667" spans="1:8" x14ac:dyDescent="0.55000000000000004">
      <c r="A667" s="7">
        <v>90</v>
      </c>
      <c r="B667" s="46">
        <v>100000494129</v>
      </c>
      <c r="C667" s="46">
        <v>0</v>
      </c>
      <c r="D667" s="7" t="s">
        <v>1863</v>
      </c>
      <c r="E667" s="8" t="s">
        <v>1995</v>
      </c>
      <c r="F667" s="45">
        <v>36000</v>
      </c>
      <c r="G667" s="45">
        <v>-6393.44</v>
      </c>
      <c r="H667" s="53">
        <v>29606.560000000001</v>
      </c>
    </row>
    <row r="668" spans="1:8" x14ac:dyDescent="0.55000000000000004">
      <c r="A668" s="7">
        <v>91</v>
      </c>
      <c r="B668" s="46">
        <v>100000494130</v>
      </c>
      <c r="C668" s="46">
        <v>0</v>
      </c>
      <c r="D668" s="7" t="s">
        <v>1863</v>
      </c>
      <c r="E668" s="8" t="s">
        <v>1996</v>
      </c>
      <c r="F668" s="45">
        <v>39000</v>
      </c>
      <c r="G668" s="45">
        <v>-6926.23</v>
      </c>
      <c r="H668" s="53">
        <v>32073.77</v>
      </c>
    </row>
    <row r="669" spans="1:8" x14ac:dyDescent="0.55000000000000004">
      <c r="A669" s="7">
        <v>92</v>
      </c>
      <c r="B669" s="46">
        <v>100000575461</v>
      </c>
      <c r="C669" s="46">
        <v>0</v>
      </c>
      <c r="D669" s="7" t="s">
        <v>1732</v>
      </c>
      <c r="E669" s="8" t="s">
        <v>1997</v>
      </c>
      <c r="F669" s="45">
        <v>21800</v>
      </c>
      <c r="G669" s="45">
        <v>-258.11</v>
      </c>
      <c r="H669" s="53">
        <v>21541.89</v>
      </c>
    </row>
    <row r="670" spans="1:8" x14ac:dyDescent="0.55000000000000004">
      <c r="A670" s="7">
        <v>93</v>
      </c>
      <c r="B670" s="46">
        <v>100000575462</v>
      </c>
      <c r="C670" s="46">
        <v>0</v>
      </c>
      <c r="D670" s="7" t="s">
        <v>1732</v>
      </c>
      <c r="E670" s="8" t="s">
        <v>1998</v>
      </c>
      <c r="F670" s="45">
        <v>21800</v>
      </c>
      <c r="G670" s="45">
        <v>-258.11</v>
      </c>
      <c r="H670" s="53">
        <v>21541.89</v>
      </c>
    </row>
    <row r="671" spans="1:8" x14ac:dyDescent="0.55000000000000004">
      <c r="A671" s="7">
        <v>94</v>
      </c>
      <c r="B671" s="46">
        <v>100000575467</v>
      </c>
      <c r="C671" s="46">
        <v>0</v>
      </c>
      <c r="D671" s="7" t="s">
        <v>1732</v>
      </c>
      <c r="E671" s="8" t="s">
        <v>1999</v>
      </c>
      <c r="F671" s="45">
        <v>36000</v>
      </c>
      <c r="G671" s="45">
        <v>-426.23</v>
      </c>
      <c r="H671" s="53">
        <v>35573.769999999997</v>
      </c>
    </row>
    <row r="672" spans="1:8" x14ac:dyDescent="0.55000000000000004">
      <c r="A672" s="402" t="s">
        <v>26</v>
      </c>
      <c r="B672" s="402"/>
      <c r="C672" s="402"/>
      <c r="D672" s="402"/>
      <c r="E672" s="402"/>
      <c r="F672" s="134">
        <f>SUM(F578:F671)</f>
        <v>15277698</v>
      </c>
      <c r="G672" s="134">
        <f>SUM(G578:G671)</f>
        <v>-3546147.2900000005</v>
      </c>
      <c r="H672" s="133">
        <f>SUM(H578:H671)</f>
        <v>11731550.710000001</v>
      </c>
    </row>
    <row r="674" spans="1:8" x14ac:dyDescent="0.55000000000000004">
      <c r="A674" s="50" t="s">
        <v>2000</v>
      </c>
      <c r="G674" s="432" t="s">
        <v>1778</v>
      </c>
      <c r="H674" s="432"/>
    </row>
    <row r="675" spans="1:8" x14ac:dyDescent="0.55000000000000004">
      <c r="A675" s="124" t="s">
        <v>1</v>
      </c>
      <c r="B675" s="125" t="s">
        <v>2</v>
      </c>
      <c r="C675" s="125" t="s">
        <v>3</v>
      </c>
      <c r="D675" s="124" t="s">
        <v>373</v>
      </c>
      <c r="E675" s="124" t="s">
        <v>5</v>
      </c>
      <c r="F675" s="124" t="s">
        <v>1779</v>
      </c>
      <c r="G675" s="124" t="s">
        <v>1780</v>
      </c>
      <c r="H675" s="124" t="s">
        <v>35</v>
      </c>
    </row>
    <row r="676" spans="1:8" x14ac:dyDescent="0.55000000000000004">
      <c r="A676" s="7">
        <v>1</v>
      </c>
      <c r="B676" s="46">
        <v>100000133906</v>
      </c>
      <c r="C676" s="46">
        <v>0</v>
      </c>
      <c r="D676" s="7" t="s">
        <v>273</v>
      </c>
      <c r="E676" s="8" t="s">
        <v>274</v>
      </c>
      <c r="F676" s="45">
        <v>156620</v>
      </c>
      <c r="G676" s="45">
        <v>-156619</v>
      </c>
      <c r="H676" s="72">
        <v>1</v>
      </c>
    </row>
    <row r="677" spans="1:8" x14ac:dyDescent="0.55000000000000004">
      <c r="A677" s="7">
        <v>2</v>
      </c>
      <c r="B677" s="46">
        <v>100000141188</v>
      </c>
      <c r="C677" s="46">
        <v>0</v>
      </c>
      <c r="D677" s="7" t="s">
        <v>340</v>
      </c>
      <c r="E677" s="8" t="s">
        <v>2001</v>
      </c>
      <c r="F677" s="45">
        <v>28000</v>
      </c>
      <c r="G677" s="45">
        <v>-27999</v>
      </c>
      <c r="H677" s="72">
        <v>1</v>
      </c>
    </row>
    <row r="678" spans="1:8" x14ac:dyDescent="0.55000000000000004">
      <c r="A678" s="7">
        <v>3</v>
      </c>
      <c r="B678" s="46">
        <v>100000160344</v>
      </c>
      <c r="C678" s="46">
        <v>0</v>
      </c>
      <c r="D678" s="7" t="s">
        <v>123</v>
      </c>
      <c r="E678" s="8" t="s">
        <v>277</v>
      </c>
      <c r="F678" s="45">
        <v>11235</v>
      </c>
      <c r="G678" s="45">
        <v>-11234</v>
      </c>
      <c r="H678" s="72">
        <v>1</v>
      </c>
    </row>
    <row r="679" spans="1:8" x14ac:dyDescent="0.55000000000000004">
      <c r="A679" s="7">
        <v>4</v>
      </c>
      <c r="B679" s="46">
        <v>100000160345</v>
      </c>
      <c r="C679" s="46">
        <v>0</v>
      </c>
      <c r="D679" s="7" t="s">
        <v>123</v>
      </c>
      <c r="E679" s="8" t="s">
        <v>277</v>
      </c>
      <c r="F679" s="45">
        <v>11235</v>
      </c>
      <c r="G679" s="45">
        <v>-11234</v>
      </c>
      <c r="H679" s="72">
        <v>1</v>
      </c>
    </row>
    <row r="680" spans="1:8" x14ac:dyDescent="0.55000000000000004">
      <c r="A680" s="7">
        <v>5</v>
      </c>
      <c r="B680" s="46">
        <v>100000160361</v>
      </c>
      <c r="C680" s="46">
        <v>0</v>
      </c>
      <c r="D680" s="7" t="s">
        <v>123</v>
      </c>
      <c r="E680" s="8" t="s">
        <v>278</v>
      </c>
      <c r="F680" s="45">
        <v>13696</v>
      </c>
      <c r="G680" s="45">
        <v>-13695</v>
      </c>
      <c r="H680" s="72">
        <v>1</v>
      </c>
    </row>
    <row r="681" spans="1:8" x14ac:dyDescent="0.55000000000000004">
      <c r="A681" s="7">
        <v>6</v>
      </c>
      <c r="B681" s="46">
        <v>100000180116</v>
      </c>
      <c r="C681" s="46">
        <v>0</v>
      </c>
      <c r="D681" s="7" t="s">
        <v>279</v>
      </c>
      <c r="E681" s="8" t="s">
        <v>280</v>
      </c>
      <c r="F681" s="45">
        <v>14873</v>
      </c>
      <c r="G681" s="45">
        <v>-14872</v>
      </c>
      <c r="H681" s="72">
        <v>1</v>
      </c>
    </row>
    <row r="682" spans="1:8" x14ac:dyDescent="0.55000000000000004">
      <c r="A682" s="7">
        <v>7</v>
      </c>
      <c r="B682" s="46">
        <v>100000180117</v>
      </c>
      <c r="C682" s="46">
        <v>0</v>
      </c>
      <c r="D682" s="7" t="s">
        <v>279</v>
      </c>
      <c r="E682" s="8" t="s">
        <v>280</v>
      </c>
      <c r="F682" s="45">
        <v>14873</v>
      </c>
      <c r="G682" s="45">
        <v>-14872</v>
      </c>
      <c r="H682" s="72">
        <v>1</v>
      </c>
    </row>
    <row r="683" spans="1:8" x14ac:dyDescent="0.55000000000000004">
      <c r="A683" s="7">
        <v>8</v>
      </c>
      <c r="B683" s="46">
        <v>100000180118</v>
      </c>
      <c r="C683" s="46">
        <v>0</v>
      </c>
      <c r="D683" s="7" t="s">
        <v>279</v>
      </c>
      <c r="E683" s="8" t="s">
        <v>280</v>
      </c>
      <c r="F683" s="45">
        <v>14873</v>
      </c>
      <c r="G683" s="45">
        <v>-14872</v>
      </c>
      <c r="H683" s="72">
        <v>1</v>
      </c>
    </row>
    <row r="684" spans="1:8" x14ac:dyDescent="0.55000000000000004">
      <c r="A684" s="7">
        <v>9</v>
      </c>
      <c r="B684" s="46">
        <v>100000180119</v>
      </c>
      <c r="C684" s="46">
        <v>0</v>
      </c>
      <c r="D684" s="7" t="s">
        <v>279</v>
      </c>
      <c r="E684" s="8" t="s">
        <v>280</v>
      </c>
      <c r="F684" s="45">
        <v>14873</v>
      </c>
      <c r="G684" s="45">
        <v>-14872</v>
      </c>
      <c r="H684" s="72">
        <v>1</v>
      </c>
    </row>
    <row r="685" spans="1:8" x14ac:dyDescent="0.55000000000000004">
      <c r="A685" s="7">
        <v>10</v>
      </c>
      <c r="B685" s="46">
        <v>100000180120</v>
      </c>
      <c r="C685" s="46">
        <v>0</v>
      </c>
      <c r="D685" s="7" t="s">
        <v>279</v>
      </c>
      <c r="E685" s="8" t="s">
        <v>280</v>
      </c>
      <c r="F685" s="45">
        <v>14873</v>
      </c>
      <c r="G685" s="45">
        <v>-14872</v>
      </c>
      <c r="H685" s="72">
        <v>1</v>
      </c>
    </row>
    <row r="686" spans="1:8" x14ac:dyDescent="0.55000000000000004">
      <c r="A686" s="7">
        <v>11</v>
      </c>
      <c r="B686" s="46">
        <v>100000180121</v>
      </c>
      <c r="C686" s="46">
        <v>0</v>
      </c>
      <c r="D686" s="7" t="s">
        <v>279</v>
      </c>
      <c r="E686" s="8" t="s">
        <v>280</v>
      </c>
      <c r="F686" s="45">
        <v>14873</v>
      </c>
      <c r="G686" s="45">
        <v>-14872</v>
      </c>
      <c r="H686" s="72">
        <v>1</v>
      </c>
    </row>
    <row r="687" spans="1:8" x14ac:dyDescent="0.55000000000000004">
      <c r="A687" s="7">
        <v>12</v>
      </c>
      <c r="B687" s="46">
        <v>100000180122</v>
      </c>
      <c r="C687" s="46">
        <v>0</v>
      </c>
      <c r="D687" s="7" t="s">
        <v>279</v>
      </c>
      <c r="E687" s="8" t="s">
        <v>280</v>
      </c>
      <c r="F687" s="45">
        <v>14873</v>
      </c>
      <c r="G687" s="45">
        <v>-14872</v>
      </c>
      <c r="H687" s="72">
        <v>1</v>
      </c>
    </row>
    <row r="688" spans="1:8" x14ac:dyDescent="0.55000000000000004">
      <c r="A688" s="7">
        <v>13</v>
      </c>
      <c r="B688" s="46">
        <v>100000180123</v>
      </c>
      <c r="C688" s="46">
        <v>0</v>
      </c>
      <c r="D688" s="7" t="s">
        <v>279</v>
      </c>
      <c r="E688" s="8" t="s">
        <v>280</v>
      </c>
      <c r="F688" s="45">
        <v>14873</v>
      </c>
      <c r="G688" s="45">
        <v>-14872</v>
      </c>
      <c r="H688" s="72">
        <v>1</v>
      </c>
    </row>
    <row r="689" spans="1:8" x14ac:dyDescent="0.55000000000000004">
      <c r="A689" s="7">
        <v>14</v>
      </c>
      <c r="B689" s="46">
        <v>100000188232</v>
      </c>
      <c r="C689" s="46">
        <v>0</v>
      </c>
      <c r="D689" s="7" t="s">
        <v>2002</v>
      </c>
      <c r="E689" s="8" t="s">
        <v>2003</v>
      </c>
      <c r="F689" s="45">
        <v>30100</v>
      </c>
      <c r="G689" s="45">
        <v>-30099</v>
      </c>
      <c r="H689" s="72">
        <v>1</v>
      </c>
    </row>
    <row r="690" spans="1:8" x14ac:dyDescent="0.55000000000000004">
      <c r="A690" s="7">
        <v>15</v>
      </c>
      <c r="B690" s="46">
        <v>100000188233</v>
      </c>
      <c r="C690" s="46">
        <v>0</v>
      </c>
      <c r="D690" s="7" t="s">
        <v>2004</v>
      </c>
      <c r="E690" s="8" t="s">
        <v>2003</v>
      </c>
      <c r="F690" s="45">
        <v>30100</v>
      </c>
      <c r="G690" s="45">
        <v>-30099</v>
      </c>
      <c r="H690" s="72">
        <v>1</v>
      </c>
    </row>
    <row r="691" spans="1:8" x14ac:dyDescent="0.55000000000000004">
      <c r="A691" s="7">
        <v>16</v>
      </c>
      <c r="B691" s="46">
        <v>100000188234</v>
      </c>
      <c r="C691" s="46">
        <v>0</v>
      </c>
      <c r="D691" s="7" t="s">
        <v>2005</v>
      </c>
      <c r="E691" s="8" t="s">
        <v>2006</v>
      </c>
      <c r="F691" s="45">
        <v>30100</v>
      </c>
      <c r="G691" s="45">
        <v>-30099</v>
      </c>
      <c r="H691" s="72">
        <v>1</v>
      </c>
    </row>
    <row r="692" spans="1:8" x14ac:dyDescent="0.55000000000000004">
      <c r="A692" s="7">
        <v>17</v>
      </c>
      <c r="B692" s="46">
        <v>100000188369</v>
      </c>
      <c r="C692" s="46">
        <v>0</v>
      </c>
      <c r="D692" s="7" t="s">
        <v>2007</v>
      </c>
      <c r="E692" s="8" t="s">
        <v>2003</v>
      </c>
      <c r="F692" s="45">
        <v>30100</v>
      </c>
      <c r="G692" s="45">
        <v>-30099</v>
      </c>
      <c r="H692" s="72">
        <v>1</v>
      </c>
    </row>
    <row r="693" spans="1:8" x14ac:dyDescent="0.55000000000000004">
      <c r="A693" s="7">
        <v>18</v>
      </c>
      <c r="B693" s="46">
        <v>100000188371</v>
      </c>
      <c r="C693" s="46">
        <v>0</v>
      </c>
      <c r="D693" s="7" t="s">
        <v>2008</v>
      </c>
      <c r="E693" s="8" t="s">
        <v>2009</v>
      </c>
      <c r="F693" s="45">
        <v>30100</v>
      </c>
      <c r="G693" s="45">
        <v>-30099</v>
      </c>
      <c r="H693" s="72">
        <v>1</v>
      </c>
    </row>
    <row r="694" spans="1:8" x14ac:dyDescent="0.55000000000000004">
      <c r="A694" s="7">
        <v>19</v>
      </c>
      <c r="B694" s="46">
        <v>100000188416</v>
      </c>
      <c r="C694" s="46">
        <v>0</v>
      </c>
      <c r="D694" s="7" t="s">
        <v>2010</v>
      </c>
      <c r="E694" s="8" t="s">
        <v>2011</v>
      </c>
      <c r="F694" s="45">
        <v>30100</v>
      </c>
      <c r="G694" s="45">
        <v>-30099</v>
      </c>
      <c r="H694" s="72">
        <v>1</v>
      </c>
    </row>
    <row r="695" spans="1:8" x14ac:dyDescent="0.55000000000000004">
      <c r="A695" s="7">
        <v>20</v>
      </c>
      <c r="B695" s="46">
        <v>100000188417</v>
      </c>
      <c r="C695" s="46">
        <v>0</v>
      </c>
      <c r="D695" s="7" t="s">
        <v>2012</v>
      </c>
      <c r="E695" s="8" t="s">
        <v>2013</v>
      </c>
      <c r="F695" s="45">
        <v>30100</v>
      </c>
      <c r="G695" s="45">
        <v>-30099</v>
      </c>
      <c r="H695" s="72">
        <v>1</v>
      </c>
    </row>
    <row r="696" spans="1:8" x14ac:dyDescent="0.55000000000000004">
      <c r="A696" s="7">
        <v>21</v>
      </c>
      <c r="B696" s="46">
        <v>100000188418</v>
      </c>
      <c r="C696" s="46">
        <v>0</v>
      </c>
      <c r="D696" s="7" t="s">
        <v>2012</v>
      </c>
      <c r="E696" s="8" t="s">
        <v>2014</v>
      </c>
      <c r="F696" s="45">
        <v>30100</v>
      </c>
      <c r="G696" s="45">
        <v>-30099</v>
      </c>
      <c r="H696" s="72">
        <v>1</v>
      </c>
    </row>
    <row r="697" spans="1:8" x14ac:dyDescent="0.55000000000000004">
      <c r="A697" s="7">
        <v>22</v>
      </c>
      <c r="B697" s="46">
        <v>100000188611</v>
      </c>
      <c r="C697" s="46">
        <v>0</v>
      </c>
      <c r="D697" s="7" t="s">
        <v>2008</v>
      </c>
      <c r="E697" s="8" t="s">
        <v>2015</v>
      </c>
      <c r="F697" s="45">
        <v>30100</v>
      </c>
      <c r="G697" s="45">
        <v>-30099</v>
      </c>
      <c r="H697" s="72">
        <v>1</v>
      </c>
    </row>
    <row r="698" spans="1:8" x14ac:dyDescent="0.55000000000000004">
      <c r="A698" s="7">
        <v>23</v>
      </c>
      <c r="B698" s="46">
        <v>100000212777</v>
      </c>
      <c r="C698" s="46">
        <v>0</v>
      </c>
      <c r="D698" s="7" t="s">
        <v>29</v>
      </c>
      <c r="E698" s="8" t="s">
        <v>30</v>
      </c>
      <c r="F698" s="45">
        <v>34882.199999999997</v>
      </c>
      <c r="G698" s="45">
        <v>-34881.199999999997</v>
      </c>
      <c r="H698" s="72">
        <v>1</v>
      </c>
    </row>
    <row r="699" spans="1:8" x14ac:dyDescent="0.55000000000000004">
      <c r="A699" s="7">
        <v>24</v>
      </c>
      <c r="B699" s="46">
        <v>100000231413</v>
      </c>
      <c r="C699" s="46">
        <v>0</v>
      </c>
      <c r="D699" s="7" t="s">
        <v>2016</v>
      </c>
      <c r="E699" s="8" t="s">
        <v>2017</v>
      </c>
      <c r="F699" s="45">
        <v>26800</v>
      </c>
      <c r="G699" s="45">
        <v>-26799</v>
      </c>
      <c r="H699" s="72">
        <v>1</v>
      </c>
    </row>
    <row r="700" spans="1:8" x14ac:dyDescent="0.55000000000000004">
      <c r="A700" s="7">
        <v>25</v>
      </c>
      <c r="B700" s="46">
        <v>100000231414</v>
      </c>
      <c r="C700" s="46">
        <v>0</v>
      </c>
      <c r="D700" s="7" t="s">
        <v>2016</v>
      </c>
      <c r="E700" s="8" t="s">
        <v>2017</v>
      </c>
      <c r="F700" s="45">
        <v>26800</v>
      </c>
      <c r="G700" s="45">
        <v>-26799</v>
      </c>
      <c r="H700" s="72">
        <v>1</v>
      </c>
    </row>
    <row r="701" spans="1:8" x14ac:dyDescent="0.55000000000000004">
      <c r="A701" s="7">
        <v>26</v>
      </c>
      <c r="B701" s="46">
        <v>100000231415</v>
      </c>
      <c r="C701" s="46">
        <v>0</v>
      </c>
      <c r="D701" s="7" t="s">
        <v>2016</v>
      </c>
      <c r="E701" s="8" t="s">
        <v>2018</v>
      </c>
      <c r="F701" s="45">
        <v>26800</v>
      </c>
      <c r="G701" s="45">
        <v>-26799</v>
      </c>
      <c r="H701" s="72">
        <v>1</v>
      </c>
    </row>
    <row r="702" spans="1:8" x14ac:dyDescent="0.55000000000000004">
      <c r="A702" s="7">
        <v>27</v>
      </c>
      <c r="B702" s="46">
        <v>100000231416</v>
      </c>
      <c r="C702" s="46">
        <v>0</v>
      </c>
      <c r="D702" s="7" t="s">
        <v>2016</v>
      </c>
      <c r="E702" s="8" t="s">
        <v>2017</v>
      </c>
      <c r="F702" s="45">
        <v>26800</v>
      </c>
      <c r="G702" s="45">
        <v>-26799</v>
      </c>
      <c r="H702" s="72">
        <v>1</v>
      </c>
    </row>
    <row r="703" spans="1:8" x14ac:dyDescent="0.55000000000000004">
      <c r="A703" s="7">
        <v>28</v>
      </c>
      <c r="B703" s="46">
        <v>100000231417</v>
      </c>
      <c r="C703" s="46">
        <v>0</v>
      </c>
      <c r="D703" s="7" t="s">
        <v>2016</v>
      </c>
      <c r="E703" s="8" t="s">
        <v>2019</v>
      </c>
      <c r="F703" s="45">
        <v>26800</v>
      </c>
      <c r="G703" s="45">
        <v>-26799</v>
      </c>
      <c r="H703" s="72">
        <v>1</v>
      </c>
    </row>
    <row r="704" spans="1:8" x14ac:dyDescent="0.55000000000000004">
      <c r="A704" s="7">
        <v>29</v>
      </c>
      <c r="B704" s="46">
        <v>100000231418</v>
      </c>
      <c r="C704" s="46">
        <v>0</v>
      </c>
      <c r="D704" s="7" t="s">
        <v>2016</v>
      </c>
      <c r="E704" s="8" t="s">
        <v>2018</v>
      </c>
      <c r="F704" s="45">
        <v>26800</v>
      </c>
      <c r="G704" s="45">
        <v>-26799</v>
      </c>
      <c r="H704" s="72">
        <v>1</v>
      </c>
    </row>
    <row r="705" spans="1:8" x14ac:dyDescent="0.55000000000000004">
      <c r="A705" s="7">
        <v>30</v>
      </c>
      <c r="B705" s="46">
        <v>100000231419</v>
      </c>
      <c r="C705" s="46">
        <v>0</v>
      </c>
      <c r="D705" s="7" t="s">
        <v>2016</v>
      </c>
      <c r="E705" s="8" t="s">
        <v>2018</v>
      </c>
      <c r="F705" s="45">
        <v>26800</v>
      </c>
      <c r="G705" s="45">
        <v>-26799</v>
      </c>
      <c r="H705" s="72">
        <v>1</v>
      </c>
    </row>
    <row r="706" spans="1:8" x14ac:dyDescent="0.55000000000000004">
      <c r="A706" s="7">
        <v>31</v>
      </c>
      <c r="B706" s="46">
        <v>100000231420</v>
      </c>
      <c r="C706" s="46">
        <v>0</v>
      </c>
      <c r="D706" s="7" t="s">
        <v>2016</v>
      </c>
      <c r="E706" s="8" t="s">
        <v>2018</v>
      </c>
      <c r="F706" s="45">
        <v>26800</v>
      </c>
      <c r="G706" s="45">
        <v>-26799</v>
      </c>
      <c r="H706" s="72">
        <v>1</v>
      </c>
    </row>
    <row r="707" spans="1:8" x14ac:dyDescent="0.55000000000000004">
      <c r="A707" s="7">
        <v>32</v>
      </c>
      <c r="B707" s="46">
        <v>100000231421</v>
      </c>
      <c r="C707" s="46">
        <v>0</v>
      </c>
      <c r="D707" s="7" t="s">
        <v>2016</v>
      </c>
      <c r="E707" s="8" t="s">
        <v>2017</v>
      </c>
      <c r="F707" s="45">
        <v>26800</v>
      </c>
      <c r="G707" s="45">
        <v>-26799</v>
      </c>
      <c r="H707" s="72">
        <v>1</v>
      </c>
    </row>
    <row r="708" spans="1:8" x14ac:dyDescent="0.55000000000000004">
      <c r="A708" s="7">
        <v>33</v>
      </c>
      <c r="B708" s="46">
        <v>100000231422</v>
      </c>
      <c r="C708" s="46">
        <v>0</v>
      </c>
      <c r="D708" s="7" t="s">
        <v>2016</v>
      </c>
      <c r="E708" s="8" t="s">
        <v>2017</v>
      </c>
      <c r="F708" s="45">
        <v>26800</v>
      </c>
      <c r="G708" s="45">
        <v>-26799</v>
      </c>
      <c r="H708" s="72">
        <v>1</v>
      </c>
    </row>
    <row r="709" spans="1:8" x14ac:dyDescent="0.55000000000000004">
      <c r="A709" s="7">
        <v>34</v>
      </c>
      <c r="B709" s="46">
        <v>100000231423</v>
      </c>
      <c r="C709" s="46">
        <v>0</v>
      </c>
      <c r="D709" s="7" t="s">
        <v>2016</v>
      </c>
      <c r="E709" s="8" t="s">
        <v>2017</v>
      </c>
      <c r="F709" s="45">
        <v>26800</v>
      </c>
      <c r="G709" s="45">
        <v>-26799</v>
      </c>
      <c r="H709" s="72">
        <v>1</v>
      </c>
    </row>
    <row r="710" spans="1:8" x14ac:dyDescent="0.55000000000000004">
      <c r="A710" s="7">
        <v>35</v>
      </c>
      <c r="B710" s="46">
        <v>100000231424</v>
      </c>
      <c r="C710" s="46">
        <v>0</v>
      </c>
      <c r="D710" s="7" t="s">
        <v>2016</v>
      </c>
      <c r="E710" s="8" t="s">
        <v>2017</v>
      </c>
      <c r="F710" s="45">
        <v>26800</v>
      </c>
      <c r="G710" s="45">
        <v>-26799</v>
      </c>
      <c r="H710" s="72">
        <v>1</v>
      </c>
    </row>
    <row r="711" spans="1:8" x14ac:dyDescent="0.55000000000000004">
      <c r="A711" s="7">
        <v>36</v>
      </c>
      <c r="B711" s="46">
        <v>100000231425</v>
      </c>
      <c r="C711" s="46">
        <v>0</v>
      </c>
      <c r="D711" s="7" t="s">
        <v>2016</v>
      </c>
      <c r="E711" s="8" t="s">
        <v>2020</v>
      </c>
      <c r="F711" s="45">
        <v>26800</v>
      </c>
      <c r="G711" s="45">
        <v>-26799</v>
      </c>
      <c r="H711" s="72">
        <v>1</v>
      </c>
    </row>
    <row r="712" spans="1:8" x14ac:dyDescent="0.55000000000000004">
      <c r="A712" s="7">
        <v>37</v>
      </c>
      <c r="B712" s="46">
        <v>100000231426</v>
      </c>
      <c r="C712" s="46">
        <v>0</v>
      </c>
      <c r="D712" s="7" t="s">
        <v>2016</v>
      </c>
      <c r="E712" s="8" t="s">
        <v>2021</v>
      </c>
      <c r="F712" s="45">
        <v>26800</v>
      </c>
      <c r="G712" s="45">
        <v>-26799</v>
      </c>
      <c r="H712" s="72">
        <v>1</v>
      </c>
    </row>
    <row r="713" spans="1:8" x14ac:dyDescent="0.55000000000000004">
      <c r="A713" s="7">
        <v>38</v>
      </c>
      <c r="B713" s="46">
        <v>100000231427</v>
      </c>
      <c r="C713" s="46">
        <v>0</v>
      </c>
      <c r="D713" s="7" t="s">
        <v>2016</v>
      </c>
      <c r="E713" s="8" t="s">
        <v>2022</v>
      </c>
      <c r="F713" s="45">
        <v>26800</v>
      </c>
      <c r="G713" s="45">
        <v>-26799</v>
      </c>
      <c r="H713" s="72">
        <v>1</v>
      </c>
    </row>
    <row r="714" spans="1:8" x14ac:dyDescent="0.55000000000000004">
      <c r="A714" s="7">
        <v>39</v>
      </c>
      <c r="B714" s="46">
        <v>100000231428</v>
      </c>
      <c r="C714" s="46">
        <v>0</v>
      </c>
      <c r="D714" s="7" t="s">
        <v>2016</v>
      </c>
      <c r="E714" s="8" t="s">
        <v>2023</v>
      </c>
      <c r="F714" s="45">
        <v>26800</v>
      </c>
      <c r="G714" s="45">
        <v>-26799</v>
      </c>
      <c r="H714" s="72">
        <v>1</v>
      </c>
    </row>
    <row r="715" spans="1:8" x14ac:dyDescent="0.55000000000000004">
      <c r="A715" s="7">
        <v>40</v>
      </c>
      <c r="B715" s="46">
        <v>100000231429</v>
      </c>
      <c r="C715" s="46">
        <v>0</v>
      </c>
      <c r="D715" s="7" t="s">
        <v>2016</v>
      </c>
      <c r="E715" s="8" t="s">
        <v>2024</v>
      </c>
      <c r="F715" s="45">
        <v>26800</v>
      </c>
      <c r="G715" s="45">
        <v>-26799</v>
      </c>
      <c r="H715" s="72">
        <v>1</v>
      </c>
    </row>
    <row r="716" spans="1:8" x14ac:dyDescent="0.55000000000000004">
      <c r="A716" s="7">
        <v>41</v>
      </c>
      <c r="B716" s="46">
        <v>100000254386</v>
      </c>
      <c r="C716" s="46">
        <v>0</v>
      </c>
      <c r="D716" s="7" t="s">
        <v>2025</v>
      </c>
      <c r="E716" s="8" t="s">
        <v>2026</v>
      </c>
      <c r="F716" s="45">
        <v>49700</v>
      </c>
      <c r="G716" s="45">
        <v>-49699</v>
      </c>
      <c r="H716" s="72">
        <v>1</v>
      </c>
    </row>
    <row r="717" spans="1:8" x14ac:dyDescent="0.55000000000000004">
      <c r="A717" s="7">
        <v>42</v>
      </c>
      <c r="B717" s="46">
        <v>100000254387</v>
      </c>
      <c r="C717" s="46">
        <v>0</v>
      </c>
      <c r="D717" s="7" t="s">
        <v>2025</v>
      </c>
      <c r="E717" s="8" t="s">
        <v>2027</v>
      </c>
      <c r="F717" s="45">
        <v>49700</v>
      </c>
      <c r="G717" s="45">
        <v>-49699</v>
      </c>
      <c r="H717" s="72">
        <v>1</v>
      </c>
    </row>
    <row r="718" spans="1:8" x14ac:dyDescent="0.55000000000000004">
      <c r="A718" s="7">
        <v>43</v>
      </c>
      <c r="B718" s="46">
        <v>100000254388</v>
      </c>
      <c r="C718" s="46">
        <v>0</v>
      </c>
      <c r="D718" s="7" t="s">
        <v>2025</v>
      </c>
      <c r="E718" s="8" t="s">
        <v>2028</v>
      </c>
      <c r="F718" s="45">
        <v>49700</v>
      </c>
      <c r="G718" s="45">
        <v>-49699</v>
      </c>
      <c r="H718" s="72">
        <v>1</v>
      </c>
    </row>
    <row r="719" spans="1:8" x14ac:dyDescent="0.55000000000000004">
      <c r="A719" s="7">
        <v>44</v>
      </c>
      <c r="B719" s="46">
        <v>100000254389</v>
      </c>
      <c r="C719" s="46">
        <v>0</v>
      </c>
      <c r="D719" s="7" t="s">
        <v>2025</v>
      </c>
      <c r="E719" s="8" t="s">
        <v>2029</v>
      </c>
      <c r="F719" s="45">
        <v>49700</v>
      </c>
      <c r="G719" s="45">
        <v>-49699</v>
      </c>
      <c r="H719" s="72">
        <v>1</v>
      </c>
    </row>
    <row r="720" spans="1:8" x14ac:dyDescent="0.55000000000000004">
      <c r="A720" s="7">
        <v>45</v>
      </c>
      <c r="B720" s="46">
        <v>100000254390</v>
      </c>
      <c r="C720" s="46">
        <v>0</v>
      </c>
      <c r="D720" s="7" t="s">
        <v>2025</v>
      </c>
      <c r="E720" s="8" t="s">
        <v>2030</v>
      </c>
      <c r="F720" s="45">
        <v>49700</v>
      </c>
      <c r="G720" s="45">
        <v>-49699</v>
      </c>
      <c r="H720" s="72">
        <v>1</v>
      </c>
    </row>
    <row r="721" spans="1:9" x14ac:dyDescent="0.55000000000000004">
      <c r="A721" s="7">
        <v>46</v>
      </c>
      <c r="B721" s="46">
        <v>100000254391</v>
      </c>
      <c r="C721" s="46">
        <v>0</v>
      </c>
      <c r="D721" s="7" t="s">
        <v>2025</v>
      </c>
      <c r="E721" s="8" t="s">
        <v>2031</v>
      </c>
      <c r="F721" s="45">
        <v>49700</v>
      </c>
      <c r="G721" s="45">
        <v>-49699</v>
      </c>
      <c r="H721" s="72">
        <v>1</v>
      </c>
    </row>
    <row r="722" spans="1:9" x14ac:dyDescent="0.55000000000000004">
      <c r="A722" s="7">
        <v>47</v>
      </c>
      <c r="B722" s="46">
        <v>100000254392</v>
      </c>
      <c r="C722" s="46">
        <v>0</v>
      </c>
      <c r="D722" s="7" t="s">
        <v>2025</v>
      </c>
      <c r="E722" s="8" t="s">
        <v>2032</v>
      </c>
      <c r="F722" s="45">
        <v>99400</v>
      </c>
      <c r="G722" s="45">
        <v>-99399</v>
      </c>
      <c r="H722" s="72">
        <v>1</v>
      </c>
    </row>
    <row r="723" spans="1:9" x14ac:dyDescent="0.55000000000000004">
      <c r="A723" s="7">
        <v>48</v>
      </c>
      <c r="B723" s="46">
        <v>100000254429</v>
      </c>
      <c r="C723" s="46">
        <v>0</v>
      </c>
      <c r="D723" s="7" t="s">
        <v>2025</v>
      </c>
      <c r="E723" s="8" t="s">
        <v>2033</v>
      </c>
      <c r="F723" s="45">
        <v>99400</v>
      </c>
      <c r="G723" s="45">
        <v>-99399</v>
      </c>
      <c r="H723" s="72">
        <v>1</v>
      </c>
    </row>
    <row r="724" spans="1:9" x14ac:dyDescent="0.55000000000000004">
      <c r="A724" s="7">
        <v>49</v>
      </c>
      <c r="B724" s="46">
        <v>100000254436</v>
      </c>
      <c r="C724" s="46">
        <v>0</v>
      </c>
      <c r="D724" s="7" t="s">
        <v>2034</v>
      </c>
      <c r="E724" s="8" t="s">
        <v>2035</v>
      </c>
      <c r="F724" s="45">
        <v>95000</v>
      </c>
      <c r="G724" s="45">
        <v>-94999</v>
      </c>
      <c r="H724" s="72">
        <v>1</v>
      </c>
    </row>
    <row r="725" spans="1:9" x14ac:dyDescent="0.55000000000000004">
      <c r="A725" s="7">
        <v>50</v>
      </c>
      <c r="B725" s="46">
        <v>100000254437</v>
      </c>
      <c r="C725" s="46">
        <v>0</v>
      </c>
      <c r="D725" s="7" t="s">
        <v>2034</v>
      </c>
      <c r="E725" s="8" t="s">
        <v>2036</v>
      </c>
      <c r="F725" s="45">
        <v>95000</v>
      </c>
      <c r="G725" s="45">
        <v>-94999</v>
      </c>
      <c r="H725" s="72">
        <v>1</v>
      </c>
    </row>
    <row r="726" spans="1:9" x14ac:dyDescent="0.55000000000000004">
      <c r="A726" s="7">
        <v>51</v>
      </c>
      <c r="B726" s="46">
        <v>100000254438</v>
      </c>
      <c r="C726" s="46">
        <v>0</v>
      </c>
      <c r="D726" s="7" t="s">
        <v>2034</v>
      </c>
      <c r="E726" s="8" t="s">
        <v>2037</v>
      </c>
      <c r="F726" s="135">
        <v>95000</v>
      </c>
      <c r="G726" s="135">
        <v>-94999</v>
      </c>
      <c r="H726" s="136">
        <v>1</v>
      </c>
    </row>
    <row r="727" spans="1:9" x14ac:dyDescent="0.55000000000000004">
      <c r="A727" s="402" t="s">
        <v>2000</v>
      </c>
      <c r="B727" s="402"/>
      <c r="C727" s="402"/>
      <c r="D727" s="402"/>
      <c r="E727" s="402"/>
      <c r="F727" s="134">
        <f>SUM(F676:F726)</f>
        <v>1883152.2</v>
      </c>
      <c r="G727" s="134">
        <f>SUM(G676:G726)</f>
        <v>-1883101.2</v>
      </c>
      <c r="H727" s="134">
        <f>SUM(H676:H726)</f>
        <v>51</v>
      </c>
    </row>
    <row r="728" spans="1:9" x14ac:dyDescent="0.55000000000000004">
      <c r="A728" s="436" t="s">
        <v>26</v>
      </c>
      <c r="B728" s="436"/>
      <c r="C728" s="436"/>
      <c r="D728" s="436"/>
      <c r="E728" s="436"/>
      <c r="F728" s="5">
        <f>F672+F727</f>
        <v>17160850.199999999</v>
      </c>
      <c r="G728" s="5">
        <f>G672+G727</f>
        <v>-5429248.4900000002</v>
      </c>
      <c r="H728" s="5">
        <f>H672+H727</f>
        <v>11731601.710000001</v>
      </c>
      <c r="I728" s="112" t="s">
        <v>1486</v>
      </c>
    </row>
    <row r="729" spans="1:9" x14ac:dyDescent="0.55000000000000004">
      <c r="A729" s="123"/>
      <c r="B729" s="123"/>
      <c r="C729" s="123"/>
      <c r="D729" s="123"/>
      <c r="E729" s="123"/>
      <c r="F729" s="35"/>
      <c r="G729" s="35"/>
      <c r="H729" s="35"/>
    </row>
    <row r="730" spans="1:9" x14ac:dyDescent="0.55000000000000004">
      <c r="A730" s="50" t="s">
        <v>2038</v>
      </c>
      <c r="B730" s="34"/>
      <c r="C730" s="34"/>
      <c r="D730" s="123"/>
      <c r="E730" s="2"/>
      <c r="F730" s="126"/>
      <c r="G730" s="432" t="s">
        <v>1778</v>
      </c>
      <c r="H730" s="432"/>
    </row>
    <row r="731" spans="1:9" x14ac:dyDescent="0.55000000000000004">
      <c r="A731" s="124" t="s">
        <v>1</v>
      </c>
      <c r="B731" s="125" t="s">
        <v>2</v>
      </c>
      <c r="C731" s="125" t="s">
        <v>3</v>
      </c>
      <c r="D731" s="124" t="s">
        <v>373</v>
      </c>
      <c r="E731" s="124" t="s">
        <v>5</v>
      </c>
      <c r="F731" s="54" t="s">
        <v>1779</v>
      </c>
      <c r="G731" s="54" t="s">
        <v>1780</v>
      </c>
      <c r="H731" s="54" t="s">
        <v>35</v>
      </c>
    </row>
    <row r="732" spans="1:9" x14ac:dyDescent="0.55000000000000004">
      <c r="A732" s="7">
        <v>1</v>
      </c>
      <c r="B732" s="46">
        <v>100000494049</v>
      </c>
      <c r="C732" s="46">
        <v>0</v>
      </c>
      <c r="D732" s="7" t="s">
        <v>1855</v>
      </c>
      <c r="E732" s="8" t="s">
        <v>2039</v>
      </c>
      <c r="F732" s="137">
        <v>31951</v>
      </c>
      <c r="G732" s="137">
        <v>-10781.28</v>
      </c>
      <c r="H732" s="137">
        <v>21169.72</v>
      </c>
    </row>
    <row r="733" spans="1:9" x14ac:dyDescent="0.55000000000000004">
      <c r="A733" s="7">
        <v>2</v>
      </c>
      <c r="B733" s="46">
        <v>100000494050</v>
      </c>
      <c r="C733" s="46">
        <v>0</v>
      </c>
      <c r="D733" s="7" t="s">
        <v>1855</v>
      </c>
      <c r="E733" s="8" t="s">
        <v>2040</v>
      </c>
      <c r="F733" s="138">
        <v>21186</v>
      </c>
      <c r="G733" s="138">
        <v>-7148.83</v>
      </c>
      <c r="H733" s="138">
        <v>14037.17</v>
      </c>
    </row>
    <row r="734" spans="1:9" x14ac:dyDescent="0.55000000000000004">
      <c r="A734" s="7">
        <v>3</v>
      </c>
      <c r="B734" s="46">
        <v>100000494051</v>
      </c>
      <c r="C734" s="46">
        <v>0</v>
      </c>
      <c r="D734" s="7" t="s">
        <v>1855</v>
      </c>
      <c r="E734" s="8" t="s">
        <v>2040</v>
      </c>
      <c r="F734" s="138">
        <v>21186</v>
      </c>
      <c r="G734" s="138">
        <v>-7148.83</v>
      </c>
      <c r="H734" s="138">
        <v>14037.17</v>
      </c>
    </row>
    <row r="735" spans="1:9" x14ac:dyDescent="0.55000000000000004">
      <c r="A735" s="7">
        <v>4</v>
      </c>
      <c r="B735" s="46">
        <v>100000494052</v>
      </c>
      <c r="C735" s="46">
        <v>0</v>
      </c>
      <c r="D735" s="7" t="s">
        <v>1855</v>
      </c>
      <c r="E735" s="8" t="s">
        <v>2040</v>
      </c>
      <c r="F735" s="138">
        <v>21186</v>
      </c>
      <c r="G735" s="138">
        <v>-7148.83</v>
      </c>
      <c r="H735" s="138">
        <v>14037.17</v>
      </c>
    </row>
    <row r="736" spans="1:9" x14ac:dyDescent="0.55000000000000004">
      <c r="A736" s="7">
        <v>5</v>
      </c>
      <c r="B736" s="46">
        <v>100000494053</v>
      </c>
      <c r="C736" s="46">
        <v>0</v>
      </c>
      <c r="D736" s="7" t="s">
        <v>1855</v>
      </c>
      <c r="E736" s="8" t="s">
        <v>2040</v>
      </c>
      <c r="F736" s="138">
        <v>21186</v>
      </c>
      <c r="G736" s="138">
        <v>-7148.83</v>
      </c>
      <c r="H736" s="138">
        <v>14037.17</v>
      </c>
    </row>
    <row r="737" spans="1:9" x14ac:dyDescent="0.55000000000000004">
      <c r="A737" s="7">
        <v>6</v>
      </c>
      <c r="B737" s="46">
        <v>100000494054</v>
      </c>
      <c r="C737" s="46">
        <v>0</v>
      </c>
      <c r="D737" s="7" t="s">
        <v>1855</v>
      </c>
      <c r="E737" s="8" t="s">
        <v>2040</v>
      </c>
      <c r="F737" s="138">
        <v>21186</v>
      </c>
      <c r="G737" s="138">
        <v>-7148.83</v>
      </c>
      <c r="H737" s="138">
        <v>14037.17</v>
      </c>
    </row>
    <row r="738" spans="1:9" x14ac:dyDescent="0.55000000000000004">
      <c r="A738" s="436" t="s">
        <v>2038</v>
      </c>
      <c r="B738" s="436"/>
      <c r="C738" s="436"/>
      <c r="D738" s="436"/>
      <c r="E738" s="436"/>
      <c r="F738" s="139">
        <f>SUM(F732:F737)</f>
        <v>137881</v>
      </c>
      <c r="G738" s="139">
        <f>SUM(G732:G737)</f>
        <v>-46525.430000000008</v>
      </c>
      <c r="H738" s="139">
        <f>SUM(H732:H737)</f>
        <v>91355.569999999992</v>
      </c>
      <c r="I738" s="112" t="s">
        <v>1486</v>
      </c>
    </row>
    <row r="740" spans="1:9" x14ac:dyDescent="0.55000000000000004">
      <c r="A740" s="50" t="s">
        <v>31</v>
      </c>
      <c r="B740" s="34"/>
      <c r="C740" s="34"/>
      <c r="D740" s="123"/>
      <c r="E740" s="2"/>
      <c r="F740" s="126"/>
      <c r="G740" s="432" t="s">
        <v>1778</v>
      </c>
      <c r="H740" s="432"/>
    </row>
    <row r="741" spans="1:9" x14ac:dyDescent="0.55000000000000004">
      <c r="A741" s="124" t="s">
        <v>1</v>
      </c>
      <c r="B741" s="125" t="s">
        <v>2</v>
      </c>
      <c r="C741" s="125" t="s">
        <v>3</v>
      </c>
      <c r="D741" s="124" t="s">
        <v>373</v>
      </c>
      <c r="E741" s="124" t="s">
        <v>5</v>
      </c>
      <c r="F741" s="54" t="s">
        <v>1779</v>
      </c>
      <c r="G741" s="54" t="s">
        <v>1780</v>
      </c>
      <c r="H741" s="54" t="s">
        <v>35</v>
      </c>
    </row>
    <row r="742" spans="1:9" x14ac:dyDescent="0.55000000000000004">
      <c r="A742" s="7">
        <v>1</v>
      </c>
      <c r="B742" s="46">
        <v>100000363899</v>
      </c>
      <c r="C742" s="46">
        <v>0</v>
      </c>
      <c r="D742" s="7" t="s">
        <v>252</v>
      </c>
      <c r="E742" s="8" t="s">
        <v>2041</v>
      </c>
      <c r="F742" s="137">
        <v>195000</v>
      </c>
      <c r="G742" s="137">
        <v>-104498.63</v>
      </c>
      <c r="H742" s="137">
        <v>90501.37</v>
      </c>
    </row>
    <row r="743" spans="1:9" x14ac:dyDescent="0.55000000000000004">
      <c r="A743" s="7">
        <v>2</v>
      </c>
      <c r="B743" s="46">
        <v>100000365248</v>
      </c>
      <c r="C743" s="46">
        <v>0</v>
      </c>
      <c r="D743" s="7" t="s">
        <v>2042</v>
      </c>
      <c r="E743" s="8" t="s">
        <v>2043</v>
      </c>
      <c r="F743" s="138">
        <v>497700</v>
      </c>
      <c r="G743" s="138">
        <v>-263985.53000000003</v>
      </c>
      <c r="H743" s="138">
        <v>233714.47</v>
      </c>
    </row>
    <row r="744" spans="1:9" x14ac:dyDescent="0.55000000000000004">
      <c r="A744" s="7">
        <v>3</v>
      </c>
      <c r="B744" s="46">
        <v>100000365249</v>
      </c>
      <c r="C744" s="46">
        <v>0</v>
      </c>
      <c r="D744" s="7" t="s">
        <v>2044</v>
      </c>
      <c r="E744" s="8" t="s">
        <v>2045</v>
      </c>
      <c r="F744" s="138">
        <v>497700</v>
      </c>
      <c r="G744" s="138">
        <v>-263440.11</v>
      </c>
      <c r="H744" s="138">
        <v>234259.89</v>
      </c>
    </row>
    <row r="745" spans="1:9" x14ac:dyDescent="0.55000000000000004">
      <c r="A745" s="7">
        <v>4</v>
      </c>
      <c r="B745" s="46">
        <v>100000405247</v>
      </c>
      <c r="C745" s="46">
        <v>0</v>
      </c>
      <c r="D745" s="7" t="s">
        <v>2046</v>
      </c>
      <c r="E745" s="8" t="s">
        <v>2047</v>
      </c>
      <c r="F745" s="138">
        <v>488100</v>
      </c>
      <c r="G745" s="138">
        <v>-283499.18</v>
      </c>
      <c r="H745" s="138">
        <v>204600.82</v>
      </c>
    </row>
    <row r="746" spans="1:9" x14ac:dyDescent="0.55000000000000004">
      <c r="A746" s="7">
        <v>5</v>
      </c>
      <c r="B746" s="46">
        <v>100000405280</v>
      </c>
      <c r="C746" s="46">
        <v>0</v>
      </c>
      <c r="D746" s="7" t="s">
        <v>2048</v>
      </c>
      <c r="E746" s="8" t="s">
        <v>2049</v>
      </c>
      <c r="F746" s="138">
        <v>488100</v>
      </c>
      <c r="G746" s="138">
        <v>-280824.65999999997</v>
      </c>
      <c r="H746" s="138">
        <v>207275.34</v>
      </c>
    </row>
    <row r="747" spans="1:9" x14ac:dyDescent="0.55000000000000004">
      <c r="A747" s="7">
        <v>6</v>
      </c>
      <c r="B747" s="46">
        <v>100000482127</v>
      </c>
      <c r="C747" s="46">
        <v>0</v>
      </c>
      <c r="D747" s="7" t="s">
        <v>1749</v>
      </c>
      <c r="E747" s="8" t="s">
        <v>2050</v>
      </c>
      <c r="F747" s="138">
        <v>499500</v>
      </c>
      <c r="G747" s="138">
        <v>-118278.69</v>
      </c>
      <c r="H747" s="138">
        <v>381221.31</v>
      </c>
    </row>
    <row r="748" spans="1:9" x14ac:dyDescent="0.55000000000000004">
      <c r="A748" s="7">
        <v>7</v>
      </c>
      <c r="B748" s="46">
        <v>100000484537</v>
      </c>
      <c r="C748" s="46">
        <v>0</v>
      </c>
      <c r="D748" s="7" t="s">
        <v>2051</v>
      </c>
      <c r="E748" s="8" t="s">
        <v>2052</v>
      </c>
      <c r="F748" s="138">
        <v>499500</v>
      </c>
      <c r="G748" s="138">
        <v>-109635.25</v>
      </c>
      <c r="H748" s="138">
        <v>389864.75</v>
      </c>
    </row>
    <row r="749" spans="1:9" x14ac:dyDescent="0.55000000000000004">
      <c r="A749" s="7">
        <v>8</v>
      </c>
      <c r="B749" s="46">
        <v>100000484538</v>
      </c>
      <c r="C749" s="46">
        <v>0</v>
      </c>
      <c r="D749" s="7" t="s">
        <v>2051</v>
      </c>
      <c r="E749" s="8" t="s">
        <v>2053</v>
      </c>
      <c r="F749" s="138">
        <v>499500</v>
      </c>
      <c r="G749" s="138">
        <v>-109635.25</v>
      </c>
      <c r="H749" s="138">
        <v>389864.75</v>
      </c>
    </row>
    <row r="750" spans="1:9" x14ac:dyDescent="0.55000000000000004">
      <c r="A750" s="436" t="s">
        <v>31</v>
      </c>
      <c r="B750" s="436"/>
      <c r="C750" s="436"/>
      <c r="D750" s="436"/>
      <c r="E750" s="436"/>
      <c r="F750" s="139">
        <f>SUM(F742:F749)</f>
        <v>3665100</v>
      </c>
      <c r="G750" s="139">
        <f>SUM(G742:G749)</f>
        <v>-1533797.2999999998</v>
      </c>
      <c r="H750" s="139">
        <f>SUM(H742:H749)</f>
        <v>2131302.7000000002</v>
      </c>
      <c r="I750" s="112" t="s">
        <v>1486</v>
      </c>
    </row>
    <row r="752" spans="1:9" x14ac:dyDescent="0.55000000000000004">
      <c r="F752" s="10">
        <f>+F11+F23+F265+F297+F316+F367+F574+F728+F738+F750</f>
        <v>182426653.26999998</v>
      </c>
      <c r="G752" s="10">
        <f t="shared" ref="G752:H752" si="2">+G11+G23+G265+G297+G316+G367+G574+G728+G738+G750</f>
        <v>-66498603.989999995</v>
      </c>
      <c r="H752" s="10">
        <f t="shared" si="2"/>
        <v>115928049.2799999</v>
      </c>
    </row>
  </sheetData>
  <mergeCells count="42">
    <mergeCell ref="A738:E738"/>
    <mergeCell ref="G740:H740"/>
    <mergeCell ref="A750:E750"/>
    <mergeCell ref="G576:H576"/>
    <mergeCell ref="A672:E672"/>
    <mergeCell ref="G674:H674"/>
    <mergeCell ref="A727:E727"/>
    <mergeCell ref="A728:E728"/>
    <mergeCell ref="G730:H730"/>
    <mergeCell ref="A574:E574"/>
    <mergeCell ref="G299:H299"/>
    <mergeCell ref="A309:E309"/>
    <mergeCell ref="G318:H318"/>
    <mergeCell ref="A353:E353"/>
    <mergeCell ref="G355:H355"/>
    <mergeCell ref="A366:E366"/>
    <mergeCell ref="A367:E367"/>
    <mergeCell ref="G369:H369"/>
    <mergeCell ref="A492:E492"/>
    <mergeCell ref="G494:H494"/>
    <mergeCell ref="A573:E573"/>
    <mergeCell ref="G311:H311"/>
    <mergeCell ref="A315:E315"/>
    <mergeCell ref="A316:E316"/>
    <mergeCell ref="A297:E297"/>
    <mergeCell ref="A22:E22"/>
    <mergeCell ref="A23:E23"/>
    <mergeCell ref="G25:H25"/>
    <mergeCell ref="A245:E245"/>
    <mergeCell ref="G247:H247"/>
    <mergeCell ref="A264:E264"/>
    <mergeCell ref="A265:E265"/>
    <mergeCell ref="G267:H267"/>
    <mergeCell ref="A283:E283"/>
    <mergeCell ref="G285:H285"/>
    <mergeCell ref="A296:E296"/>
    <mergeCell ref="G19:H19"/>
    <mergeCell ref="A1:H1"/>
    <mergeCell ref="G2:H2"/>
    <mergeCell ref="A11:E11"/>
    <mergeCell ref="G13:H13"/>
    <mergeCell ref="A17:E17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32"/>
  <sheetViews>
    <sheetView workbookViewId="0">
      <selection activeCell="D4" sqref="D4:G26"/>
    </sheetView>
  </sheetViews>
  <sheetFormatPr defaultColWidth="9.125" defaultRowHeight="23.25" customHeight="1" x14ac:dyDescent="0.55000000000000004"/>
  <cols>
    <col min="1" max="1" width="9.125" style="3" bestFit="1" customWidth="1"/>
    <col min="2" max="2" width="21.375" style="3" customWidth="1"/>
    <col min="3" max="3" width="9.375" style="6" customWidth="1"/>
    <col min="4" max="4" width="10" style="6" customWidth="1"/>
    <col min="5" max="5" width="10.75" style="6" customWidth="1"/>
    <col min="6" max="6" width="18.125" style="3" customWidth="1"/>
    <col min="7" max="7" width="15.25" style="3" customWidth="1"/>
    <col min="8" max="8" width="10.25" style="3" bestFit="1" customWidth="1"/>
    <col min="9" max="9" width="12" style="3" bestFit="1" customWidth="1"/>
    <col min="10" max="13" width="9.125" style="3"/>
    <col min="14" max="14" width="14.375" style="3" bestFit="1" customWidth="1"/>
    <col min="15" max="15" width="15.5" style="3" customWidth="1"/>
    <col min="16" max="16384" width="9.125" style="3"/>
  </cols>
  <sheetData>
    <row r="1" spans="1:15" ht="24" customHeight="1" x14ac:dyDescent="0.55000000000000004">
      <c r="A1" s="401" t="s">
        <v>3199</v>
      </c>
      <c r="B1" s="401"/>
      <c r="C1" s="401"/>
      <c r="D1" s="401"/>
      <c r="E1" s="401"/>
      <c r="F1" s="401"/>
      <c r="G1" s="401"/>
    </row>
    <row r="2" spans="1:15" ht="24" customHeight="1" x14ac:dyDescent="0.55000000000000004">
      <c r="A2" s="6"/>
      <c r="G2" s="371" t="s">
        <v>3197</v>
      </c>
    </row>
    <row r="3" spans="1:15" ht="48" customHeight="1" x14ac:dyDescent="0.55000000000000004">
      <c r="A3" s="372" t="s">
        <v>1</v>
      </c>
      <c r="B3" s="372" t="s">
        <v>3172</v>
      </c>
      <c r="C3" s="372" t="s">
        <v>3173</v>
      </c>
      <c r="D3" s="373" t="s">
        <v>3174</v>
      </c>
      <c r="E3" s="373" t="s">
        <v>3175</v>
      </c>
      <c r="F3" s="372" t="s">
        <v>34</v>
      </c>
      <c r="G3" s="372" t="s">
        <v>35</v>
      </c>
    </row>
    <row r="4" spans="1:15" ht="23.25" customHeight="1" x14ac:dyDescent="0.55000000000000004">
      <c r="A4" s="7">
        <v>1</v>
      </c>
      <c r="B4" s="8" t="s">
        <v>3176</v>
      </c>
      <c r="C4" s="378">
        <f>+D4+E4</f>
        <v>0</v>
      </c>
      <c r="D4" s="377">
        <v>0</v>
      </c>
      <c r="E4" s="377">
        <v>0</v>
      </c>
      <c r="F4" s="376">
        <v>0</v>
      </c>
      <c r="G4" s="9">
        <v>0</v>
      </c>
      <c r="H4" s="10"/>
      <c r="I4" s="10"/>
      <c r="N4" s="39"/>
      <c r="O4" s="39"/>
    </row>
    <row r="5" spans="1:15" ht="23.25" customHeight="1" x14ac:dyDescent="0.55000000000000004">
      <c r="A5" s="7">
        <v>2</v>
      </c>
      <c r="B5" s="8" t="s">
        <v>10</v>
      </c>
      <c r="C5" s="378">
        <f t="shared" ref="C5:C26" si="0">+D5+E5</f>
        <v>4</v>
      </c>
      <c r="D5" s="377">
        <v>4</v>
      </c>
      <c r="E5" s="378">
        <v>0</v>
      </c>
      <c r="F5" s="376">
        <v>47078189.210000001</v>
      </c>
      <c r="G5" s="9">
        <v>38713931.540000007</v>
      </c>
      <c r="H5" s="10"/>
      <c r="I5" s="10"/>
      <c r="N5" s="39"/>
      <c r="O5" s="39"/>
    </row>
    <row r="6" spans="1:15" ht="23.25" customHeight="1" x14ac:dyDescent="0.55000000000000004">
      <c r="A6" s="7">
        <v>3</v>
      </c>
      <c r="B6" s="8" t="s">
        <v>3177</v>
      </c>
      <c r="C6" s="378">
        <f t="shared" si="0"/>
        <v>5</v>
      </c>
      <c r="D6" s="378">
        <v>5</v>
      </c>
      <c r="E6" s="378">
        <v>0</v>
      </c>
      <c r="F6" s="376">
        <v>988240.84</v>
      </c>
      <c r="G6" s="9">
        <v>493657.98</v>
      </c>
      <c r="H6" s="10"/>
      <c r="I6" s="10"/>
      <c r="N6" s="39"/>
      <c r="O6" s="39"/>
    </row>
    <row r="7" spans="1:15" ht="23.25" customHeight="1" x14ac:dyDescent="0.55000000000000004">
      <c r="A7" s="7">
        <v>4</v>
      </c>
      <c r="B7" s="8" t="s">
        <v>3178</v>
      </c>
      <c r="C7" s="378">
        <f t="shared" si="0"/>
        <v>3</v>
      </c>
      <c r="D7" s="377">
        <v>3</v>
      </c>
      <c r="E7" s="378">
        <v>0</v>
      </c>
      <c r="F7" s="376">
        <v>2284586.9</v>
      </c>
      <c r="G7" s="9">
        <v>1851670.1400000001</v>
      </c>
      <c r="H7" s="10"/>
      <c r="I7" s="10"/>
      <c r="N7" s="39"/>
      <c r="O7" s="39"/>
    </row>
    <row r="8" spans="1:15" ht="23.25" customHeight="1" x14ac:dyDescent="0.55000000000000004">
      <c r="A8" s="7">
        <v>5</v>
      </c>
      <c r="B8" s="8" t="s">
        <v>3179</v>
      </c>
      <c r="C8" s="378">
        <f t="shared" si="0"/>
        <v>0</v>
      </c>
      <c r="D8" s="377">
        <v>0</v>
      </c>
      <c r="E8" s="378">
        <v>0</v>
      </c>
      <c r="F8" s="376">
        <v>0</v>
      </c>
      <c r="G8" s="9">
        <v>0</v>
      </c>
      <c r="I8" s="10"/>
      <c r="N8" s="39"/>
      <c r="O8" s="39"/>
    </row>
    <row r="9" spans="1:15" ht="23.25" customHeight="1" x14ac:dyDescent="0.55000000000000004">
      <c r="A9" s="7">
        <v>6</v>
      </c>
      <c r="B9" s="8" t="s">
        <v>3180</v>
      </c>
      <c r="C9" s="378">
        <f t="shared" si="0"/>
        <v>223</v>
      </c>
      <c r="D9" s="377">
        <v>192</v>
      </c>
      <c r="E9" s="378">
        <v>31</v>
      </c>
      <c r="F9" s="376">
        <v>4302164.92</v>
      </c>
      <c r="G9" s="9">
        <v>1491795.9899999986</v>
      </c>
      <c r="H9" s="10"/>
      <c r="N9" s="39"/>
      <c r="O9" s="39"/>
    </row>
    <row r="10" spans="1:15" ht="23.25" customHeight="1" x14ac:dyDescent="0.55000000000000004">
      <c r="A10" s="7">
        <v>7</v>
      </c>
      <c r="B10" s="8" t="s">
        <v>3181</v>
      </c>
      <c r="C10" s="378">
        <f t="shared" si="0"/>
        <v>34</v>
      </c>
      <c r="D10" s="377">
        <v>21</v>
      </c>
      <c r="E10" s="378">
        <v>13</v>
      </c>
      <c r="F10" s="376">
        <v>18237020.119999997</v>
      </c>
      <c r="G10" s="9">
        <v>4425382.28</v>
      </c>
      <c r="H10" s="10"/>
      <c r="I10" s="10"/>
      <c r="N10" s="39"/>
      <c r="O10" s="39"/>
    </row>
    <row r="11" spans="1:15" ht="23.25" customHeight="1" x14ac:dyDescent="0.55000000000000004">
      <c r="A11" s="7">
        <v>8</v>
      </c>
      <c r="B11" s="8" t="s">
        <v>3182</v>
      </c>
      <c r="C11" s="378">
        <f t="shared" si="0"/>
        <v>22</v>
      </c>
      <c r="D11" s="377">
        <v>20</v>
      </c>
      <c r="E11" s="378">
        <v>2</v>
      </c>
      <c r="F11" s="376">
        <v>1703919.7</v>
      </c>
      <c r="G11" s="9">
        <v>1319716.31</v>
      </c>
      <c r="H11" s="10"/>
      <c r="I11" s="10"/>
      <c r="N11" s="39"/>
      <c r="O11" s="39"/>
    </row>
    <row r="12" spans="1:15" ht="23.25" customHeight="1" x14ac:dyDescent="0.55000000000000004">
      <c r="A12" s="7">
        <v>9</v>
      </c>
      <c r="B12" s="8" t="s">
        <v>3183</v>
      </c>
      <c r="C12" s="378">
        <f t="shared" si="0"/>
        <v>28</v>
      </c>
      <c r="D12" s="377">
        <v>14</v>
      </c>
      <c r="E12" s="378">
        <v>14</v>
      </c>
      <c r="F12" s="376">
        <v>6209101.3499999996</v>
      </c>
      <c r="G12" s="9">
        <v>533015.62</v>
      </c>
      <c r="H12" s="10"/>
      <c r="I12" s="10"/>
      <c r="N12" s="39"/>
      <c r="O12" s="39"/>
    </row>
    <row r="13" spans="1:15" ht="23.25" customHeight="1" x14ac:dyDescent="0.55000000000000004">
      <c r="A13" s="7">
        <v>10</v>
      </c>
      <c r="B13" s="8" t="s">
        <v>3184</v>
      </c>
      <c r="C13" s="378">
        <f t="shared" si="0"/>
        <v>0</v>
      </c>
      <c r="D13" s="377">
        <v>0</v>
      </c>
      <c r="E13" s="378">
        <v>0</v>
      </c>
      <c r="F13" s="376">
        <v>0</v>
      </c>
      <c r="G13" s="9">
        <v>0</v>
      </c>
      <c r="H13" s="10"/>
      <c r="I13" s="10"/>
      <c r="N13" s="39"/>
      <c r="O13" s="39"/>
    </row>
    <row r="14" spans="1:15" ht="23.25" customHeight="1" x14ac:dyDescent="0.55000000000000004">
      <c r="A14" s="7">
        <v>11</v>
      </c>
      <c r="B14" s="8" t="s">
        <v>3185</v>
      </c>
      <c r="C14" s="378">
        <f t="shared" si="0"/>
        <v>0</v>
      </c>
      <c r="D14" s="377">
        <v>0</v>
      </c>
      <c r="E14" s="378">
        <v>0</v>
      </c>
      <c r="F14" s="376">
        <v>0</v>
      </c>
      <c r="G14" s="9">
        <v>0</v>
      </c>
      <c r="I14" s="10"/>
      <c r="N14" s="39"/>
      <c r="O14" s="39"/>
    </row>
    <row r="15" spans="1:15" ht="23.25" customHeight="1" x14ac:dyDescent="0.55000000000000004">
      <c r="A15" s="7">
        <v>12</v>
      </c>
      <c r="B15" s="8" t="s">
        <v>3186</v>
      </c>
      <c r="C15" s="378">
        <f t="shared" si="0"/>
        <v>0</v>
      </c>
      <c r="D15" s="377">
        <v>0</v>
      </c>
      <c r="E15" s="378">
        <v>0</v>
      </c>
      <c r="F15" s="376">
        <v>0</v>
      </c>
      <c r="G15" s="9">
        <v>0</v>
      </c>
      <c r="I15" s="10"/>
      <c r="N15" s="39"/>
      <c r="O15" s="39"/>
    </row>
    <row r="16" spans="1:15" ht="23.25" customHeight="1" x14ac:dyDescent="0.55000000000000004">
      <c r="A16" s="7">
        <v>13</v>
      </c>
      <c r="B16" s="8" t="s">
        <v>3187</v>
      </c>
      <c r="C16" s="378">
        <f t="shared" si="0"/>
        <v>0</v>
      </c>
      <c r="D16" s="377">
        <v>0</v>
      </c>
      <c r="E16" s="378">
        <v>0</v>
      </c>
      <c r="F16" s="376">
        <v>0</v>
      </c>
      <c r="G16" s="9">
        <v>0</v>
      </c>
      <c r="I16" s="10"/>
      <c r="N16" s="39"/>
      <c r="O16" s="39"/>
    </row>
    <row r="17" spans="1:15" ht="23.25" customHeight="1" x14ac:dyDescent="0.55000000000000004">
      <c r="A17" s="7">
        <v>14</v>
      </c>
      <c r="B17" s="8" t="s">
        <v>3188</v>
      </c>
      <c r="C17" s="378">
        <f t="shared" si="0"/>
        <v>174</v>
      </c>
      <c r="D17" s="377">
        <v>88</v>
      </c>
      <c r="E17" s="378">
        <v>86</v>
      </c>
      <c r="F17" s="376">
        <v>92508194.379999965</v>
      </c>
      <c r="G17" s="9">
        <v>18962330.979999997</v>
      </c>
      <c r="H17" s="10"/>
      <c r="I17" s="10"/>
      <c r="N17" s="39"/>
      <c r="O17" s="39"/>
    </row>
    <row r="18" spans="1:15" ht="23.25" customHeight="1" x14ac:dyDescent="0.55000000000000004">
      <c r="A18" s="7">
        <v>15</v>
      </c>
      <c r="B18" s="8" t="s">
        <v>27</v>
      </c>
      <c r="C18" s="378">
        <f t="shared" si="0"/>
        <v>167</v>
      </c>
      <c r="D18" s="377">
        <v>78</v>
      </c>
      <c r="E18" s="378">
        <v>89</v>
      </c>
      <c r="F18" s="376">
        <v>5547110.6699999999</v>
      </c>
      <c r="G18" s="9">
        <v>1357049.05</v>
      </c>
      <c r="H18" s="10"/>
      <c r="N18" s="39"/>
      <c r="O18" s="39"/>
    </row>
    <row r="19" spans="1:15" ht="23.25" customHeight="1" x14ac:dyDescent="0.55000000000000004">
      <c r="A19" s="7">
        <v>16</v>
      </c>
      <c r="B19" s="8" t="s">
        <v>3189</v>
      </c>
      <c r="C19" s="378">
        <f t="shared" si="0"/>
        <v>0</v>
      </c>
      <c r="D19" s="377">
        <v>0</v>
      </c>
      <c r="E19" s="378">
        <v>0</v>
      </c>
      <c r="F19" s="376">
        <v>0</v>
      </c>
      <c r="G19" s="9">
        <v>0</v>
      </c>
    </row>
    <row r="20" spans="1:15" ht="23.25" customHeight="1" x14ac:dyDescent="0.55000000000000004">
      <c r="A20" s="7">
        <v>17</v>
      </c>
      <c r="B20" s="8" t="s">
        <v>3190</v>
      </c>
      <c r="C20" s="378">
        <f t="shared" si="0"/>
        <v>1</v>
      </c>
      <c r="D20" s="377">
        <v>0</v>
      </c>
      <c r="E20" s="378">
        <v>1</v>
      </c>
      <c r="F20" s="376">
        <v>179653</v>
      </c>
      <c r="G20" s="9">
        <v>1</v>
      </c>
      <c r="N20" s="39"/>
      <c r="O20" s="39"/>
    </row>
    <row r="21" spans="1:15" ht="23.25" customHeight="1" x14ac:dyDescent="0.55000000000000004">
      <c r="A21" s="7">
        <v>18</v>
      </c>
      <c r="B21" s="8" t="s">
        <v>3191</v>
      </c>
      <c r="C21" s="378">
        <f t="shared" si="0"/>
        <v>0</v>
      </c>
      <c r="D21" s="377">
        <v>0</v>
      </c>
      <c r="E21" s="378">
        <v>0</v>
      </c>
      <c r="F21" s="376">
        <v>0</v>
      </c>
      <c r="G21" s="9">
        <v>0</v>
      </c>
      <c r="N21" s="380"/>
    </row>
    <row r="22" spans="1:15" ht="23.25" customHeight="1" x14ac:dyDescent="0.55000000000000004">
      <c r="A22" s="7">
        <v>19</v>
      </c>
      <c r="B22" s="8" t="s">
        <v>3192</v>
      </c>
      <c r="C22" s="378">
        <f t="shared" si="0"/>
        <v>0</v>
      </c>
      <c r="D22" s="377">
        <v>0</v>
      </c>
      <c r="E22" s="378">
        <v>0</v>
      </c>
      <c r="F22" s="376">
        <v>0</v>
      </c>
      <c r="G22" s="9">
        <v>0</v>
      </c>
      <c r="I22" s="10"/>
    </row>
    <row r="23" spans="1:15" ht="23.25" customHeight="1" x14ac:dyDescent="0.55000000000000004">
      <c r="A23" s="7">
        <v>20</v>
      </c>
      <c r="B23" s="8" t="s">
        <v>3193</v>
      </c>
      <c r="C23" s="378">
        <f t="shared" si="0"/>
        <v>0</v>
      </c>
      <c r="D23" s="377">
        <v>0</v>
      </c>
      <c r="E23" s="378">
        <v>0</v>
      </c>
      <c r="F23" s="376">
        <v>0</v>
      </c>
      <c r="G23" s="9">
        <v>0</v>
      </c>
      <c r="I23" s="10"/>
    </row>
    <row r="24" spans="1:15" ht="23.25" customHeight="1" x14ac:dyDescent="0.55000000000000004">
      <c r="A24" s="7">
        <v>21</v>
      </c>
      <c r="B24" s="8" t="s">
        <v>32</v>
      </c>
      <c r="C24" s="378">
        <f t="shared" si="0"/>
        <v>0</v>
      </c>
      <c r="D24" s="377">
        <v>0</v>
      </c>
      <c r="E24" s="378">
        <v>0</v>
      </c>
      <c r="F24" s="376">
        <v>0</v>
      </c>
      <c r="G24" s="9">
        <v>0</v>
      </c>
    </row>
    <row r="25" spans="1:15" ht="23.25" customHeight="1" x14ac:dyDescent="0.55000000000000004">
      <c r="A25" s="7">
        <v>22</v>
      </c>
      <c r="B25" s="8" t="s">
        <v>36</v>
      </c>
      <c r="C25" s="378">
        <f t="shared" si="0"/>
        <v>0</v>
      </c>
      <c r="D25" s="377">
        <v>0</v>
      </c>
      <c r="E25" s="378">
        <v>0</v>
      </c>
      <c r="F25" s="376">
        <v>0</v>
      </c>
      <c r="G25" s="9">
        <v>0</v>
      </c>
    </row>
    <row r="26" spans="1:15" ht="23.25" customHeight="1" x14ac:dyDescent="0.55000000000000004">
      <c r="A26" s="7">
        <v>23</v>
      </c>
      <c r="B26" s="8" t="s">
        <v>3194</v>
      </c>
      <c r="C26" s="378">
        <f t="shared" si="0"/>
        <v>0</v>
      </c>
      <c r="D26" s="377">
        <v>0</v>
      </c>
      <c r="E26" s="378">
        <v>0</v>
      </c>
      <c r="F26" s="376">
        <v>0</v>
      </c>
      <c r="G26" s="9">
        <v>0</v>
      </c>
    </row>
    <row r="27" spans="1:15" ht="23.25" customHeight="1" x14ac:dyDescent="0.55000000000000004">
      <c r="A27" s="429" t="s">
        <v>3195</v>
      </c>
      <c r="B27" s="430"/>
      <c r="C27" s="430"/>
      <c r="D27" s="430"/>
      <c r="E27" s="431"/>
      <c r="F27" s="11">
        <f>SUM(F4:F26)</f>
        <v>179038181.08999994</v>
      </c>
      <c r="G27" s="11">
        <f>SUM(G4:G26)</f>
        <v>69148550.890000001</v>
      </c>
    </row>
    <row r="28" spans="1:15" ht="23.25" customHeight="1" x14ac:dyDescent="0.55000000000000004">
      <c r="C28" s="379"/>
      <c r="D28" s="379"/>
      <c r="E28" s="379"/>
      <c r="F28" s="10"/>
      <c r="G28" s="10"/>
    </row>
    <row r="29" spans="1:15" ht="24" x14ac:dyDescent="0.55000000000000004">
      <c r="A29" s="3" t="s">
        <v>3207</v>
      </c>
      <c r="B29" s="3" t="s">
        <v>3208</v>
      </c>
      <c r="C29" s="3"/>
      <c r="D29" s="3"/>
      <c r="E29" s="3"/>
      <c r="G29" s="39"/>
      <c r="H29" s="39"/>
    </row>
    <row r="30" spans="1:15" ht="24" x14ac:dyDescent="0.55000000000000004">
      <c r="B30" s="3" t="s">
        <v>3209</v>
      </c>
      <c r="C30" s="3"/>
      <c r="D30" s="400"/>
      <c r="E30" s="3"/>
      <c r="G30" s="39"/>
      <c r="H30" s="39"/>
    </row>
    <row r="31" spans="1:15" ht="24" x14ac:dyDescent="0.55000000000000004">
      <c r="C31" s="39"/>
      <c r="D31" s="3"/>
      <c r="E31" s="3"/>
      <c r="G31" s="39"/>
      <c r="H31" s="39"/>
    </row>
    <row r="32" spans="1:15" ht="23.25" customHeight="1" x14ac:dyDescent="0.55000000000000004">
      <c r="F32" s="39"/>
      <c r="G32" s="39"/>
    </row>
  </sheetData>
  <mergeCells count="2">
    <mergeCell ref="A1:G1"/>
    <mergeCell ref="A27:E27"/>
  </mergeCells>
  <pageMargins left="0.39370078740157483" right="0" top="0.39370078740157483" bottom="0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49"/>
  <sheetViews>
    <sheetView workbookViewId="0">
      <selection activeCell="I27" sqref="I27"/>
    </sheetView>
  </sheetViews>
  <sheetFormatPr defaultRowHeight="24" x14ac:dyDescent="0.55000000000000004"/>
  <cols>
    <col min="1" max="1" width="6.125" style="3" customWidth="1"/>
    <col min="2" max="2" width="14.75" style="132" customWidth="1"/>
    <col min="3" max="3" width="4.75" style="132" bestFit="1" customWidth="1"/>
    <col min="4" max="4" width="12.625" style="6" customWidth="1"/>
    <col min="5" max="5" width="43.75" style="3" bestFit="1" customWidth="1"/>
    <col min="6" max="6" width="14.25" style="3" bestFit="1" customWidth="1"/>
    <col min="7" max="7" width="15" style="3" bestFit="1" customWidth="1"/>
    <col min="8" max="8" width="15.75" style="3" bestFit="1" customWidth="1"/>
    <col min="9" max="9" width="9" style="112"/>
  </cols>
  <sheetData>
    <row r="1" spans="1:9" x14ac:dyDescent="0.55000000000000004">
      <c r="A1" s="401" t="s">
        <v>2257</v>
      </c>
      <c r="B1" s="401"/>
      <c r="C1" s="401"/>
      <c r="D1" s="401"/>
      <c r="E1" s="401"/>
      <c r="F1" s="401"/>
      <c r="G1" s="401"/>
      <c r="H1" s="401"/>
    </row>
    <row r="2" spans="1:9" x14ac:dyDescent="0.55000000000000004">
      <c r="A2" s="123"/>
      <c r="B2" s="123"/>
      <c r="C2" s="123"/>
      <c r="D2" s="123"/>
      <c r="E2" s="123"/>
      <c r="F2" s="35"/>
      <c r="G2" s="35"/>
      <c r="H2" s="35"/>
    </row>
    <row r="3" spans="1:9" x14ac:dyDescent="0.55000000000000004">
      <c r="A3" s="50" t="s">
        <v>9</v>
      </c>
      <c r="B3" s="50"/>
      <c r="C3" s="50"/>
      <c r="D3" s="2"/>
      <c r="E3" s="2"/>
      <c r="F3" s="2"/>
      <c r="G3" s="432" t="s">
        <v>1778</v>
      </c>
      <c r="H3" s="432"/>
    </row>
    <row r="4" spans="1:9" x14ac:dyDescent="0.55000000000000004">
      <c r="A4" s="124" t="s">
        <v>1</v>
      </c>
      <c r="B4" s="125" t="s">
        <v>2</v>
      </c>
      <c r="C4" s="125" t="s">
        <v>3</v>
      </c>
      <c r="D4" s="124" t="s">
        <v>373</v>
      </c>
      <c r="E4" s="124" t="s">
        <v>5</v>
      </c>
      <c r="F4" s="124" t="s">
        <v>1779</v>
      </c>
      <c r="G4" s="124" t="s">
        <v>1780</v>
      </c>
      <c r="H4" s="124" t="s">
        <v>35</v>
      </c>
    </row>
    <row r="5" spans="1:9" x14ac:dyDescent="0.55000000000000004">
      <c r="A5" s="7">
        <v>1</v>
      </c>
      <c r="B5" s="46">
        <v>100000112784</v>
      </c>
      <c r="C5" s="46">
        <v>0</v>
      </c>
      <c r="D5" s="7" t="s">
        <v>37</v>
      </c>
      <c r="E5" s="8" t="s">
        <v>2054</v>
      </c>
      <c r="F5" s="45">
        <v>2800000</v>
      </c>
      <c r="G5" s="45">
        <v>-2019330.3</v>
      </c>
      <c r="H5" s="45">
        <v>780669.7</v>
      </c>
    </row>
    <row r="6" spans="1:9" x14ac:dyDescent="0.55000000000000004">
      <c r="A6" s="7">
        <v>2</v>
      </c>
      <c r="B6" s="46">
        <v>100000138467</v>
      </c>
      <c r="C6" s="46">
        <v>0</v>
      </c>
      <c r="D6" s="7" t="s">
        <v>342</v>
      </c>
      <c r="E6" s="8" t="s">
        <v>2055</v>
      </c>
      <c r="F6" s="45">
        <v>4451870.74</v>
      </c>
      <c r="G6" s="45">
        <v>-1038871.5</v>
      </c>
      <c r="H6" s="45">
        <v>3412999.24</v>
      </c>
    </row>
    <row r="7" spans="1:9" x14ac:dyDescent="0.55000000000000004">
      <c r="A7" s="7">
        <v>3</v>
      </c>
      <c r="B7" s="46">
        <v>100000141255</v>
      </c>
      <c r="C7" s="46">
        <v>0</v>
      </c>
      <c r="D7" s="7" t="s">
        <v>2056</v>
      </c>
      <c r="E7" s="8" t="s">
        <v>2057</v>
      </c>
      <c r="F7" s="45">
        <v>7374301.4500000002</v>
      </c>
      <c r="G7" s="45">
        <v>-1661743.29</v>
      </c>
      <c r="H7" s="45">
        <v>5712558.1600000001</v>
      </c>
    </row>
    <row r="8" spans="1:9" x14ac:dyDescent="0.55000000000000004">
      <c r="A8" s="7">
        <v>4</v>
      </c>
      <c r="B8" s="46">
        <v>100000247466</v>
      </c>
      <c r="C8" s="46">
        <v>0</v>
      </c>
      <c r="D8" s="7" t="s">
        <v>2058</v>
      </c>
      <c r="E8" s="8" t="s">
        <v>2059</v>
      </c>
      <c r="F8" s="45">
        <v>32452017.02</v>
      </c>
      <c r="G8" s="45">
        <v>-3644312.58</v>
      </c>
      <c r="H8" s="45">
        <v>28807704.440000001</v>
      </c>
    </row>
    <row r="9" spans="1:9" x14ac:dyDescent="0.55000000000000004">
      <c r="A9" s="433" t="s">
        <v>9</v>
      </c>
      <c r="B9" s="434"/>
      <c r="C9" s="434"/>
      <c r="D9" s="434"/>
      <c r="E9" s="435"/>
      <c r="F9" s="5">
        <f>SUM(F5:F8)</f>
        <v>47078189.210000001</v>
      </c>
      <c r="G9" s="5">
        <f>SUM(G5:G8)</f>
        <v>-8364257.6699999999</v>
      </c>
      <c r="H9" s="5">
        <f>SUM(H5:H8)</f>
        <v>38713931.540000007</v>
      </c>
      <c r="I9" s="112" t="s">
        <v>1486</v>
      </c>
    </row>
    <row r="11" spans="1:9" x14ac:dyDescent="0.55000000000000004">
      <c r="A11" s="50" t="s">
        <v>2060</v>
      </c>
      <c r="B11" s="50"/>
      <c r="C11" s="50"/>
      <c r="D11" s="2"/>
      <c r="E11" s="2"/>
      <c r="F11" s="2"/>
      <c r="G11" s="432" t="s">
        <v>1778</v>
      </c>
      <c r="H11" s="432"/>
    </row>
    <row r="12" spans="1:9" x14ac:dyDescent="0.55000000000000004">
      <c r="A12" s="124" t="s">
        <v>1</v>
      </c>
      <c r="B12" s="125" t="s">
        <v>2</v>
      </c>
      <c r="C12" s="125" t="s">
        <v>3</v>
      </c>
      <c r="D12" s="124" t="s">
        <v>373</v>
      </c>
      <c r="E12" s="124" t="s">
        <v>5</v>
      </c>
      <c r="F12" s="124" t="s">
        <v>1779</v>
      </c>
      <c r="G12" s="124" t="s">
        <v>1780</v>
      </c>
      <c r="H12" s="124" t="s">
        <v>35</v>
      </c>
    </row>
    <row r="13" spans="1:9" x14ac:dyDescent="0.55000000000000004">
      <c r="A13" s="7">
        <v>1</v>
      </c>
      <c r="B13" s="46">
        <v>100000112786</v>
      </c>
      <c r="C13" s="46">
        <v>0</v>
      </c>
      <c r="D13" s="7" t="s">
        <v>37</v>
      </c>
      <c r="E13" s="8" t="s">
        <v>2061</v>
      </c>
      <c r="F13" s="45">
        <v>500000</v>
      </c>
      <c r="G13" s="45">
        <v>-358788.75</v>
      </c>
      <c r="H13" s="45">
        <v>141211.25</v>
      </c>
    </row>
    <row r="14" spans="1:9" x14ac:dyDescent="0.55000000000000004">
      <c r="A14" s="7">
        <v>2</v>
      </c>
      <c r="B14" s="46">
        <v>100000247468</v>
      </c>
      <c r="C14" s="46">
        <v>0</v>
      </c>
      <c r="D14" s="7" t="s">
        <v>2058</v>
      </c>
      <c r="E14" s="8" t="s">
        <v>1127</v>
      </c>
      <c r="F14" s="45">
        <v>62506.36</v>
      </c>
      <c r="G14" s="45">
        <v>-7019.36</v>
      </c>
      <c r="H14" s="45">
        <v>55487</v>
      </c>
    </row>
    <row r="15" spans="1:9" x14ac:dyDescent="0.55000000000000004">
      <c r="A15" s="7">
        <v>3</v>
      </c>
      <c r="B15" s="46">
        <v>100000247469</v>
      </c>
      <c r="C15" s="46">
        <v>0</v>
      </c>
      <c r="D15" s="7" t="s">
        <v>2058</v>
      </c>
      <c r="E15" s="8" t="s">
        <v>1126</v>
      </c>
      <c r="F15" s="45">
        <v>191080.48</v>
      </c>
      <c r="G15" s="45">
        <v>-34333.519999999997</v>
      </c>
      <c r="H15" s="45">
        <v>156746.96</v>
      </c>
    </row>
    <row r="16" spans="1:9" x14ac:dyDescent="0.55000000000000004">
      <c r="A16" s="7">
        <v>4</v>
      </c>
      <c r="B16" s="46">
        <v>100000567500</v>
      </c>
      <c r="C16" s="46">
        <v>0</v>
      </c>
      <c r="D16" s="7" t="s">
        <v>1518</v>
      </c>
      <c r="E16" s="8" t="s">
        <v>1126</v>
      </c>
      <c r="F16" s="45">
        <v>125790</v>
      </c>
      <c r="G16" s="45">
        <v>-49808.04</v>
      </c>
      <c r="H16" s="45">
        <v>75981.960000000006</v>
      </c>
    </row>
    <row r="17" spans="1:9" x14ac:dyDescent="0.55000000000000004">
      <c r="A17" s="7">
        <v>5</v>
      </c>
      <c r="B17" s="46">
        <v>100000567598</v>
      </c>
      <c r="C17" s="46">
        <v>0</v>
      </c>
      <c r="D17" s="7" t="s">
        <v>1518</v>
      </c>
      <c r="E17" s="8" t="s">
        <v>1126</v>
      </c>
      <c r="F17" s="45">
        <v>64955.519999999997</v>
      </c>
      <c r="G17" s="45">
        <v>-725.71</v>
      </c>
      <c r="H17" s="45">
        <v>64229.81</v>
      </c>
    </row>
    <row r="18" spans="1:9" x14ac:dyDescent="0.55000000000000004">
      <c r="A18" s="7"/>
      <c r="B18" s="46">
        <v>100000567598</v>
      </c>
      <c r="C18" s="46">
        <v>1</v>
      </c>
      <c r="D18" s="7" t="s">
        <v>1518</v>
      </c>
      <c r="E18" s="8" t="s">
        <v>1126</v>
      </c>
      <c r="F18" s="45">
        <v>43908.480000000003</v>
      </c>
      <c r="G18" s="45">
        <v>-43907.48</v>
      </c>
      <c r="H18" s="45">
        <v>1</v>
      </c>
    </row>
    <row r="19" spans="1:9" x14ac:dyDescent="0.55000000000000004">
      <c r="A19" s="433" t="s">
        <v>2060</v>
      </c>
      <c r="B19" s="434"/>
      <c r="C19" s="434"/>
      <c r="D19" s="434"/>
      <c r="E19" s="435"/>
      <c r="F19" s="5">
        <f>SUM(F13:F18)</f>
        <v>988240.84</v>
      </c>
      <c r="G19" s="5">
        <f>SUM(G13:G18)</f>
        <v>-494582.86</v>
      </c>
      <c r="H19" s="5">
        <f>SUM(H13:H18)</f>
        <v>493657.98</v>
      </c>
      <c r="I19" s="112" t="s">
        <v>1486</v>
      </c>
    </row>
    <row r="20" spans="1:9" x14ac:dyDescent="0.55000000000000004">
      <c r="A20" s="123"/>
      <c r="B20" s="123"/>
      <c r="C20" s="123"/>
      <c r="D20" s="123"/>
      <c r="E20" s="123"/>
      <c r="F20" s="35"/>
      <c r="G20" s="35"/>
      <c r="H20" s="35"/>
    </row>
    <row r="21" spans="1:9" x14ac:dyDescent="0.55000000000000004">
      <c r="A21" s="50" t="s">
        <v>52</v>
      </c>
      <c r="B21" s="50"/>
      <c r="C21" s="50"/>
      <c r="D21" s="2"/>
      <c r="E21" s="2"/>
      <c r="F21" s="2"/>
      <c r="G21" s="432" t="s">
        <v>1778</v>
      </c>
      <c r="H21" s="432"/>
    </row>
    <row r="22" spans="1:9" x14ac:dyDescent="0.55000000000000004">
      <c r="A22" s="124" t="s">
        <v>1</v>
      </c>
      <c r="B22" s="125" t="s">
        <v>2</v>
      </c>
      <c r="C22" s="125" t="s">
        <v>3</v>
      </c>
      <c r="D22" s="124" t="s">
        <v>373</v>
      </c>
      <c r="E22" s="124" t="s">
        <v>5</v>
      </c>
      <c r="F22" s="124" t="s">
        <v>1779</v>
      </c>
      <c r="G22" s="124" t="s">
        <v>1780</v>
      </c>
      <c r="H22" s="124" t="s">
        <v>35</v>
      </c>
    </row>
    <row r="23" spans="1:9" x14ac:dyDescent="0.55000000000000004">
      <c r="A23" s="7">
        <v>1</v>
      </c>
      <c r="B23" s="46">
        <v>100000133213</v>
      </c>
      <c r="C23" s="46">
        <v>0</v>
      </c>
      <c r="D23" s="7" t="s">
        <v>330</v>
      </c>
      <c r="E23" s="8" t="s">
        <v>2062</v>
      </c>
      <c r="F23" s="45">
        <v>105000</v>
      </c>
      <c r="G23" s="45">
        <v>-41286.58</v>
      </c>
      <c r="H23" s="45">
        <v>63713.42</v>
      </c>
    </row>
    <row r="24" spans="1:9" x14ac:dyDescent="0.55000000000000004">
      <c r="A24" s="7">
        <v>2</v>
      </c>
      <c r="B24" s="46">
        <v>100000247467</v>
      </c>
      <c r="C24" s="46">
        <v>0</v>
      </c>
      <c r="D24" s="7" t="s">
        <v>2058</v>
      </c>
      <c r="E24" s="8" t="s">
        <v>2063</v>
      </c>
      <c r="F24" s="45">
        <v>894855.66</v>
      </c>
      <c r="G24" s="45">
        <v>-160788.48000000001</v>
      </c>
      <c r="H24" s="45">
        <v>734067.18</v>
      </c>
    </row>
    <row r="25" spans="1:9" x14ac:dyDescent="0.55000000000000004">
      <c r="A25" s="7">
        <v>3</v>
      </c>
      <c r="B25" s="46">
        <v>100000247471</v>
      </c>
      <c r="C25" s="46">
        <v>0</v>
      </c>
      <c r="D25" s="7" t="s">
        <v>2058</v>
      </c>
      <c r="E25" s="8" t="s">
        <v>2064</v>
      </c>
      <c r="F25" s="45">
        <v>1284731.24</v>
      </c>
      <c r="G25" s="45">
        <v>-230841.7</v>
      </c>
      <c r="H25" s="45">
        <v>1053889.54</v>
      </c>
    </row>
    <row r="26" spans="1:9" x14ac:dyDescent="0.55000000000000004">
      <c r="A26" s="433" t="s">
        <v>52</v>
      </c>
      <c r="B26" s="434"/>
      <c r="C26" s="434"/>
      <c r="D26" s="434"/>
      <c r="E26" s="435"/>
      <c r="F26" s="5">
        <f>SUM(F23:F25)</f>
        <v>2284586.9</v>
      </c>
      <c r="G26" s="5">
        <f>SUM(G23:G25)</f>
        <v>-432916.76</v>
      </c>
      <c r="H26" s="5">
        <f>SUM(H23:H25)</f>
        <v>1851670.1400000001</v>
      </c>
      <c r="I26" s="112" t="s">
        <v>1486</v>
      </c>
    </row>
    <row r="27" spans="1:9" x14ac:dyDescent="0.55000000000000004">
      <c r="A27" s="123"/>
      <c r="B27" s="123"/>
      <c r="C27" s="123"/>
      <c r="D27" s="123"/>
      <c r="E27" s="123"/>
      <c r="F27" s="35"/>
      <c r="G27" s="35"/>
      <c r="H27" s="35"/>
    </row>
    <row r="28" spans="1:9" x14ac:dyDescent="0.55000000000000004">
      <c r="A28" s="50" t="s">
        <v>1791</v>
      </c>
      <c r="B28" s="50"/>
      <c r="C28" s="50"/>
      <c r="D28" s="2"/>
      <c r="E28" s="2"/>
      <c r="F28" s="2"/>
      <c r="G28" s="432" t="s">
        <v>1778</v>
      </c>
      <c r="H28" s="432"/>
    </row>
    <row r="29" spans="1:9" x14ac:dyDescent="0.55000000000000004">
      <c r="A29" s="124" t="s">
        <v>1</v>
      </c>
      <c r="B29" s="125" t="s">
        <v>2</v>
      </c>
      <c r="C29" s="125" t="s">
        <v>3</v>
      </c>
      <c r="D29" s="124" t="s">
        <v>373</v>
      </c>
      <c r="E29" s="124" t="s">
        <v>5</v>
      </c>
      <c r="F29" s="124" t="s">
        <v>1779</v>
      </c>
      <c r="G29" s="124" t="s">
        <v>1780</v>
      </c>
      <c r="H29" s="124" t="s">
        <v>35</v>
      </c>
    </row>
    <row r="30" spans="1:9" x14ac:dyDescent="0.55000000000000004">
      <c r="A30" s="7">
        <v>1</v>
      </c>
      <c r="B30" s="46">
        <v>100000247526</v>
      </c>
      <c r="C30" s="46">
        <v>0</v>
      </c>
      <c r="D30" s="7" t="s">
        <v>2058</v>
      </c>
      <c r="E30" s="8" t="s">
        <v>2065</v>
      </c>
      <c r="F30" s="45">
        <v>23000</v>
      </c>
      <c r="G30" s="45">
        <v>-12916</v>
      </c>
      <c r="H30" s="45">
        <v>10084</v>
      </c>
    </row>
    <row r="31" spans="1:9" x14ac:dyDescent="0.55000000000000004">
      <c r="A31" s="7">
        <v>2</v>
      </c>
      <c r="B31" s="46">
        <v>100000247527</v>
      </c>
      <c r="C31" s="46">
        <v>0</v>
      </c>
      <c r="D31" s="7" t="s">
        <v>2058</v>
      </c>
      <c r="E31" s="8" t="s">
        <v>2066</v>
      </c>
      <c r="F31" s="45">
        <v>23000</v>
      </c>
      <c r="G31" s="45">
        <v>-12916</v>
      </c>
      <c r="H31" s="45">
        <v>10084</v>
      </c>
    </row>
    <row r="32" spans="1:9" x14ac:dyDescent="0.55000000000000004">
      <c r="A32" s="7">
        <v>3</v>
      </c>
      <c r="B32" s="46">
        <v>100000247528</v>
      </c>
      <c r="C32" s="46">
        <v>0</v>
      </c>
      <c r="D32" s="7" t="s">
        <v>2058</v>
      </c>
      <c r="E32" s="8" t="s">
        <v>2066</v>
      </c>
      <c r="F32" s="45">
        <v>23000</v>
      </c>
      <c r="G32" s="45">
        <v>-12916.04</v>
      </c>
      <c r="H32" s="45">
        <v>10083.959999999999</v>
      </c>
    </row>
    <row r="33" spans="1:8" x14ac:dyDescent="0.55000000000000004">
      <c r="A33" s="7">
        <v>4</v>
      </c>
      <c r="B33" s="46">
        <v>100000247529</v>
      </c>
      <c r="C33" s="46">
        <v>0</v>
      </c>
      <c r="D33" s="7" t="s">
        <v>2058</v>
      </c>
      <c r="E33" s="8" t="s">
        <v>2066</v>
      </c>
      <c r="F33" s="45">
        <v>23000</v>
      </c>
      <c r="G33" s="45">
        <v>-12916</v>
      </c>
      <c r="H33" s="45">
        <v>10084</v>
      </c>
    </row>
    <row r="34" spans="1:8" x14ac:dyDescent="0.55000000000000004">
      <c r="A34" s="7">
        <v>5</v>
      </c>
      <c r="B34" s="46">
        <v>100000247530</v>
      </c>
      <c r="C34" s="46">
        <v>0</v>
      </c>
      <c r="D34" s="7" t="s">
        <v>2058</v>
      </c>
      <c r="E34" s="8" t="s">
        <v>2066</v>
      </c>
      <c r="F34" s="45">
        <v>23000</v>
      </c>
      <c r="G34" s="45">
        <v>-12916</v>
      </c>
      <c r="H34" s="45">
        <v>10084</v>
      </c>
    </row>
    <row r="35" spans="1:8" x14ac:dyDescent="0.55000000000000004">
      <c r="A35" s="7">
        <v>6</v>
      </c>
      <c r="B35" s="46">
        <v>100000247531</v>
      </c>
      <c r="C35" s="46">
        <v>0</v>
      </c>
      <c r="D35" s="7" t="s">
        <v>2058</v>
      </c>
      <c r="E35" s="8" t="s">
        <v>2066</v>
      </c>
      <c r="F35" s="45">
        <v>23000</v>
      </c>
      <c r="G35" s="45">
        <v>-12916</v>
      </c>
      <c r="H35" s="45">
        <v>10084</v>
      </c>
    </row>
    <row r="36" spans="1:8" x14ac:dyDescent="0.55000000000000004">
      <c r="A36" s="7">
        <v>7</v>
      </c>
      <c r="B36" s="46">
        <v>100000247532</v>
      </c>
      <c r="C36" s="46">
        <v>0</v>
      </c>
      <c r="D36" s="7" t="s">
        <v>2058</v>
      </c>
      <c r="E36" s="8" t="s">
        <v>2066</v>
      </c>
      <c r="F36" s="45">
        <v>23000</v>
      </c>
      <c r="G36" s="45">
        <v>-12916</v>
      </c>
      <c r="H36" s="45">
        <v>10084</v>
      </c>
    </row>
    <row r="37" spans="1:8" x14ac:dyDescent="0.55000000000000004">
      <c r="A37" s="7">
        <v>8</v>
      </c>
      <c r="B37" s="46">
        <v>100000247533</v>
      </c>
      <c r="C37" s="46">
        <v>0</v>
      </c>
      <c r="D37" s="7" t="s">
        <v>2058</v>
      </c>
      <c r="E37" s="8" t="s">
        <v>2066</v>
      </c>
      <c r="F37" s="45">
        <v>23000</v>
      </c>
      <c r="G37" s="45">
        <v>-12916</v>
      </c>
      <c r="H37" s="45">
        <v>10084</v>
      </c>
    </row>
    <row r="38" spans="1:8" x14ac:dyDescent="0.55000000000000004">
      <c r="A38" s="7">
        <v>9</v>
      </c>
      <c r="B38" s="46">
        <v>100000247534</v>
      </c>
      <c r="C38" s="46">
        <v>0</v>
      </c>
      <c r="D38" s="7" t="s">
        <v>2058</v>
      </c>
      <c r="E38" s="8" t="s">
        <v>2066</v>
      </c>
      <c r="F38" s="45">
        <v>23000</v>
      </c>
      <c r="G38" s="45">
        <v>-12916</v>
      </c>
      <c r="H38" s="45">
        <v>10084</v>
      </c>
    </row>
    <row r="39" spans="1:8" x14ac:dyDescent="0.55000000000000004">
      <c r="A39" s="7">
        <v>10</v>
      </c>
      <c r="B39" s="46">
        <v>100000247535</v>
      </c>
      <c r="C39" s="46">
        <v>0</v>
      </c>
      <c r="D39" s="7" t="s">
        <v>2058</v>
      </c>
      <c r="E39" s="8" t="s">
        <v>2066</v>
      </c>
      <c r="F39" s="45">
        <v>23000</v>
      </c>
      <c r="G39" s="45">
        <v>-12916</v>
      </c>
      <c r="H39" s="45">
        <v>10084</v>
      </c>
    </row>
    <row r="40" spans="1:8" x14ac:dyDescent="0.55000000000000004">
      <c r="A40" s="7">
        <v>11</v>
      </c>
      <c r="B40" s="46">
        <v>100000247536</v>
      </c>
      <c r="C40" s="46">
        <v>0</v>
      </c>
      <c r="D40" s="7" t="s">
        <v>2058</v>
      </c>
      <c r="E40" s="8" t="s">
        <v>2066</v>
      </c>
      <c r="F40" s="45">
        <v>23000</v>
      </c>
      <c r="G40" s="45">
        <v>-12916</v>
      </c>
      <c r="H40" s="45">
        <v>10084</v>
      </c>
    </row>
    <row r="41" spans="1:8" x14ac:dyDescent="0.55000000000000004">
      <c r="A41" s="7">
        <v>12</v>
      </c>
      <c r="B41" s="46">
        <v>100000247537</v>
      </c>
      <c r="C41" s="46">
        <v>0</v>
      </c>
      <c r="D41" s="7" t="s">
        <v>2058</v>
      </c>
      <c r="E41" s="8" t="s">
        <v>2066</v>
      </c>
      <c r="F41" s="45">
        <v>23000</v>
      </c>
      <c r="G41" s="45">
        <v>-12916</v>
      </c>
      <c r="H41" s="45">
        <v>10084</v>
      </c>
    </row>
    <row r="42" spans="1:8" x14ac:dyDescent="0.55000000000000004">
      <c r="A42" s="7">
        <v>13</v>
      </c>
      <c r="B42" s="46">
        <v>100000247538</v>
      </c>
      <c r="C42" s="46">
        <v>0</v>
      </c>
      <c r="D42" s="7" t="s">
        <v>2058</v>
      </c>
      <c r="E42" s="8" t="s">
        <v>2066</v>
      </c>
      <c r="F42" s="45">
        <v>23000</v>
      </c>
      <c r="G42" s="45">
        <v>-12916</v>
      </c>
      <c r="H42" s="45">
        <v>10084</v>
      </c>
    </row>
    <row r="43" spans="1:8" x14ac:dyDescent="0.55000000000000004">
      <c r="A43" s="7">
        <v>14</v>
      </c>
      <c r="B43" s="46">
        <v>100000247539</v>
      </c>
      <c r="C43" s="46">
        <v>0</v>
      </c>
      <c r="D43" s="7" t="s">
        <v>2058</v>
      </c>
      <c r="E43" s="8" t="s">
        <v>2066</v>
      </c>
      <c r="F43" s="45">
        <v>23000</v>
      </c>
      <c r="G43" s="45">
        <v>-12916</v>
      </c>
      <c r="H43" s="45">
        <v>10084</v>
      </c>
    </row>
    <row r="44" spans="1:8" x14ac:dyDescent="0.55000000000000004">
      <c r="A44" s="7">
        <v>15</v>
      </c>
      <c r="B44" s="46">
        <v>100000247540</v>
      </c>
      <c r="C44" s="46">
        <v>0</v>
      </c>
      <c r="D44" s="7" t="s">
        <v>2058</v>
      </c>
      <c r="E44" s="8" t="s">
        <v>2066</v>
      </c>
      <c r="F44" s="45">
        <v>23000</v>
      </c>
      <c r="G44" s="45">
        <v>-12916</v>
      </c>
      <c r="H44" s="45">
        <v>10084</v>
      </c>
    </row>
    <row r="45" spans="1:8" x14ac:dyDescent="0.55000000000000004">
      <c r="A45" s="7">
        <v>16</v>
      </c>
      <c r="B45" s="46">
        <v>100000247541</v>
      </c>
      <c r="C45" s="46">
        <v>0</v>
      </c>
      <c r="D45" s="7" t="s">
        <v>2058</v>
      </c>
      <c r="E45" s="8" t="s">
        <v>2066</v>
      </c>
      <c r="F45" s="45">
        <v>23000</v>
      </c>
      <c r="G45" s="45">
        <v>-12916</v>
      </c>
      <c r="H45" s="45">
        <v>10084</v>
      </c>
    </row>
    <row r="46" spans="1:8" x14ac:dyDescent="0.55000000000000004">
      <c r="A46" s="7">
        <v>17</v>
      </c>
      <c r="B46" s="46">
        <v>100000247542</v>
      </c>
      <c r="C46" s="46">
        <v>0</v>
      </c>
      <c r="D46" s="7" t="s">
        <v>2058</v>
      </c>
      <c r="E46" s="8" t="s">
        <v>2066</v>
      </c>
      <c r="F46" s="45">
        <v>23000</v>
      </c>
      <c r="G46" s="45">
        <v>-12916</v>
      </c>
      <c r="H46" s="45">
        <v>10084</v>
      </c>
    </row>
    <row r="47" spans="1:8" x14ac:dyDescent="0.55000000000000004">
      <c r="A47" s="7">
        <v>18</v>
      </c>
      <c r="B47" s="46">
        <v>100000247543</v>
      </c>
      <c r="C47" s="46">
        <v>0</v>
      </c>
      <c r="D47" s="7" t="s">
        <v>2058</v>
      </c>
      <c r="E47" s="8" t="s">
        <v>2066</v>
      </c>
      <c r="F47" s="45">
        <v>23000</v>
      </c>
      <c r="G47" s="45">
        <v>-12916</v>
      </c>
      <c r="H47" s="45">
        <v>10084</v>
      </c>
    </row>
    <row r="48" spans="1:8" x14ac:dyDescent="0.55000000000000004">
      <c r="A48" s="7">
        <v>19</v>
      </c>
      <c r="B48" s="46">
        <v>100000247544</v>
      </c>
      <c r="C48" s="46">
        <v>0</v>
      </c>
      <c r="D48" s="7" t="s">
        <v>2058</v>
      </c>
      <c r="E48" s="8" t="s">
        <v>2066</v>
      </c>
      <c r="F48" s="45">
        <v>23000</v>
      </c>
      <c r="G48" s="45">
        <v>-12916</v>
      </c>
      <c r="H48" s="45">
        <v>10084</v>
      </c>
    </row>
    <row r="49" spans="1:8" x14ac:dyDescent="0.55000000000000004">
      <c r="A49" s="7">
        <v>20</v>
      </c>
      <c r="B49" s="46">
        <v>100000247545</v>
      </c>
      <c r="C49" s="46">
        <v>0</v>
      </c>
      <c r="D49" s="7" t="s">
        <v>2058</v>
      </c>
      <c r="E49" s="8" t="s">
        <v>2066</v>
      </c>
      <c r="F49" s="45">
        <v>23000</v>
      </c>
      <c r="G49" s="45">
        <v>-12916</v>
      </c>
      <c r="H49" s="45">
        <v>10084</v>
      </c>
    </row>
    <row r="50" spans="1:8" x14ac:dyDescent="0.55000000000000004">
      <c r="A50" s="7">
        <v>21</v>
      </c>
      <c r="B50" s="46">
        <v>100000247546</v>
      </c>
      <c r="C50" s="46">
        <v>0</v>
      </c>
      <c r="D50" s="7" t="s">
        <v>2058</v>
      </c>
      <c r="E50" s="8" t="s">
        <v>2066</v>
      </c>
      <c r="F50" s="45">
        <v>23000</v>
      </c>
      <c r="G50" s="45">
        <v>-12916.03</v>
      </c>
      <c r="H50" s="45">
        <v>10083.969999999999</v>
      </c>
    </row>
    <row r="51" spans="1:8" x14ac:dyDescent="0.55000000000000004">
      <c r="A51" s="7">
        <v>22</v>
      </c>
      <c r="B51" s="46">
        <v>100000247547</v>
      </c>
      <c r="C51" s="46">
        <v>0</v>
      </c>
      <c r="D51" s="7" t="s">
        <v>2058</v>
      </c>
      <c r="E51" s="8" t="s">
        <v>2066</v>
      </c>
      <c r="F51" s="45">
        <v>23000</v>
      </c>
      <c r="G51" s="45">
        <v>-12916</v>
      </c>
      <c r="H51" s="45">
        <v>10084</v>
      </c>
    </row>
    <row r="52" spans="1:8" x14ac:dyDescent="0.55000000000000004">
      <c r="A52" s="7">
        <v>23</v>
      </c>
      <c r="B52" s="46">
        <v>100000247548</v>
      </c>
      <c r="C52" s="46">
        <v>0</v>
      </c>
      <c r="D52" s="7" t="s">
        <v>2058</v>
      </c>
      <c r="E52" s="8" t="s">
        <v>2066</v>
      </c>
      <c r="F52" s="45">
        <v>23000</v>
      </c>
      <c r="G52" s="45">
        <v>-12916</v>
      </c>
      <c r="H52" s="45">
        <v>10084</v>
      </c>
    </row>
    <row r="53" spans="1:8" x14ac:dyDescent="0.55000000000000004">
      <c r="A53" s="7">
        <v>24</v>
      </c>
      <c r="B53" s="46">
        <v>100000247549</v>
      </c>
      <c r="C53" s="46">
        <v>0</v>
      </c>
      <c r="D53" s="7" t="s">
        <v>2058</v>
      </c>
      <c r="E53" s="8" t="s">
        <v>2066</v>
      </c>
      <c r="F53" s="45">
        <v>23000</v>
      </c>
      <c r="G53" s="45">
        <v>-12916</v>
      </c>
      <c r="H53" s="45">
        <v>10084</v>
      </c>
    </row>
    <row r="54" spans="1:8" x14ac:dyDescent="0.55000000000000004">
      <c r="A54" s="7">
        <v>25</v>
      </c>
      <c r="B54" s="46">
        <v>100000247550</v>
      </c>
      <c r="C54" s="46">
        <v>0</v>
      </c>
      <c r="D54" s="7" t="s">
        <v>2058</v>
      </c>
      <c r="E54" s="8" t="s">
        <v>2066</v>
      </c>
      <c r="F54" s="45">
        <v>23000</v>
      </c>
      <c r="G54" s="45">
        <v>-12916</v>
      </c>
      <c r="H54" s="45">
        <v>10084</v>
      </c>
    </row>
    <row r="55" spans="1:8" x14ac:dyDescent="0.55000000000000004">
      <c r="A55" s="7">
        <v>26</v>
      </c>
      <c r="B55" s="46">
        <v>100000247551</v>
      </c>
      <c r="C55" s="46">
        <v>0</v>
      </c>
      <c r="D55" s="7" t="s">
        <v>2058</v>
      </c>
      <c r="E55" s="8" t="s">
        <v>2066</v>
      </c>
      <c r="F55" s="45">
        <v>23000</v>
      </c>
      <c r="G55" s="45">
        <v>-12916</v>
      </c>
      <c r="H55" s="45">
        <v>10084</v>
      </c>
    </row>
    <row r="56" spans="1:8" x14ac:dyDescent="0.55000000000000004">
      <c r="A56" s="7">
        <v>27</v>
      </c>
      <c r="B56" s="46">
        <v>100000247552</v>
      </c>
      <c r="C56" s="46">
        <v>0</v>
      </c>
      <c r="D56" s="7" t="s">
        <v>2058</v>
      </c>
      <c r="E56" s="8" t="s">
        <v>2066</v>
      </c>
      <c r="F56" s="45">
        <v>23000</v>
      </c>
      <c r="G56" s="45">
        <v>-12916</v>
      </c>
      <c r="H56" s="45">
        <v>10084</v>
      </c>
    </row>
    <row r="57" spans="1:8" x14ac:dyDescent="0.55000000000000004">
      <c r="A57" s="7">
        <v>28</v>
      </c>
      <c r="B57" s="46">
        <v>100000247553</v>
      </c>
      <c r="C57" s="46">
        <v>0</v>
      </c>
      <c r="D57" s="7" t="s">
        <v>2058</v>
      </c>
      <c r="E57" s="8" t="s">
        <v>2066</v>
      </c>
      <c r="F57" s="45">
        <v>23000</v>
      </c>
      <c r="G57" s="45">
        <v>-12916</v>
      </c>
      <c r="H57" s="45">
        <v>10084</v>
      </c>
    </row>
    <row r="58" spans="1:8" x14ac:dyDescent="0.55000000000000004">
      <c r="A58" s="7">
        <v>29</v>
      </c>
      <c r="B58" s="46">
        <v>100000247554</v>
      </c>
      <c r="C58" s="46">
        <v>0</v>
      </c>
      <c r="D58" s="7" t="s">
        <v>2058</v>
      </c>
      <c r="E58" s="8" t="s">
        <v>2066</v>
      </c>
      <c r="F58" s="45">
        <v>23000</v>
      </c>
      <c r="G58" s="45">
        <v>-12916</v>
      </c>
      <c r="H58" s="45">
        <v>10084</v>
      </c>
    </row>
    <row r="59" spans="1:8" x14ac:dyDescent="0.55000000000000004">
      <c r="A59" s="7">
        <v>30</v>
      </c>
      <c r="B59" s="46">
        <v>100000247555</v>
      </c>
      <c r="C59" s="46">
        <v>0</v>
      </c>
      <c r="D59" s="7" t="s">
        <v>2058</v>
      </c>
      <c r="E59" s="8" t="s">
        <v>2066</v>
      </c>
      <c r="F59" s="45">
        <v>23000</v>
      </c>
      <c r="G59" s="45">
        <v>-12916</v>
      </c>
      <c r="H59" s="45">
        <v>10084</v>
      </c>
    </row>
    <row r="60" spans="1:8" x14ac:dyDescent="0.55000000000000004">
      <c r="A60" s="7">
        <v>31</v>
      </c>
      <c r="B60" s="46">
        <v>100000247556</v>
      </c>
      <c r="C60" s="46">
        <v>0</v>
      </c>
      <c r="D60" s="7" t="s">
        <v>2058</v>
      </c>
      <c r="E60" s="8" t="s">
        <v>2066</v>
      </c>
      <c r="F60" s="45">
        <v>23000</v>
      </c>
      <c r="G60" s="45">
        <v>-12916</v>
      </c>
      <c r="H60" s="45">
        <v>10084</v>
      </c>
    </row>
    <row r="61" spans="1:8" x14ac:dyDescent="0.55000000000000004">
      <c r="A61" s="7">
        <v>32</v>
      </c>
      <c r="B61" s="46">
        <v>100000247557</v>
      </c>
      <c r="C61" s="46">
        <v>0</v>
      </c>
      <c r="D61" s="7" t="s">
        <v>2058</v>
      </c>
      <c r="E61" s="8" t="s">
        <v>2066</v>
      </c>
      <c r="F61" s="45">
        <v>23000</v>
      </c>
      <c r="G61" s="45">
        <v>-12916</v>
      </c>
      <c r="H61" s="45">
        <v>10084</v>
      </c>
    </row>
    <row r="62" spans="1:8" x14ac:dyDescent="0.55000000000000004">
      <c r="A62" s="7">
        <v>33</v>
      </c>
      <c r="B62" s="46">
        <v>100000247558</v>
      </c>
      <c r="C62" s="46">
        <v>0</v>
      </c>
      <c r="D62" s="7" t="s">
        <v>2058</v>
      </c>
      <c r="E62" s="8" t="s">
        <v>2066</v>
      </c>
      <c r="F62" s="45">
        <v>23000</v>
      </c>
      <c r="G62" s="45">
        <v>-12916</v>
      </c>
      <c r="H62" s="45">
        <v>10084</v>
      </c>
    </row>
    <row r="63" spans="1:8" x14ac:dyDescent="0.55000000000000004">
      <c r="A63" s="7">
        <v>34</v>
      </c>
      <c r="B63" s="46">
        <v>100000247559</v>
      </c>
      <c r="C63" s="46">
        <v>0</v>
      </c>
      <c r="D63" s="7" t="s">
        <v>2058</v>
      </c>
      <c r="E63" s="8" t="s">
        <v>2066</v>
      </c>
      <c r="F63" s="45">
        <v>23000</v>
      </c>
      <c r="G63" s="45">
        <v>-12916</v>
      </c>
      <c r="H63" s="45">
        <v>10084</v>
      </c>
    </row>
    <row r="64" spans="1:8" x14ac:dyDescent="0.55000000000000004">
      <c r="A64" s="7">
        <v>35</v>
      </c>
      <c r="B64" s="46">
        <v>100000247562</v>
      </c>
      <c r="C64" s="46">
        <v>0</v>
      </c>
      <c r="D64" s="7" t="s">
        <v>2058</v>
      </c>
      <c r="E64" s="8" t="s">
        <v>2067</v>
      </c>
      <c r="F64" s="45">
        <v>18000</v>
      </c>
      <c r="G64" s="45">
        <v>-10108.17</v>
      </c>
      <c r="H64" s="45">
        <v>7891.83</v>
      </c>
    </row>
    <row r="65" spans="1:8" x14ac:dyDescent="0.55000000000000004">
      <c r="A65" s="7">
        <v>36</v>
      </c>
      <c r="B65" s="46">
        <v>100000247563</v>
      </c>
      <c r="C65" s="46">
        <v>0</v>
      </c>
      <c r="D65" s="7" t="s">
        <v>2058</v>
      </c>
      <c r="E65" s="8" t="s">
        <v>2067</v>
      </c>
      <c r="F65" s="45">
        <v>18000</v>
      </c>
      <c r="G65" s="45">
        <v>-10108.17</v>
      </c>
      <c r="H65" s="45">
        <v>7891.83</v>
      </c>
    </row>
    <row r="66" spans="1:8" x14ac:dyDescent="0.55000000000000004">
      <c r="A66" s="7">
        <v>37</v>
      </c>
      <c r="B66" s="46">
        <v>100000247564</v>
      </c>
      <c r="C66" s="46">
        <v>0</v>
      </c>
      <c r="D66" s="7" t="s">
        <v>2058</v>
      </c>
      <c r="E66" s="8" t="s">
        <v>2067</v>
      </c>
      <c r="F66" s="45">
        <v>18000</v>
      </c>
      <c r="G66" s="45">
        <v>-10108.15</v>
      </c>
      <c r="H66" s="45">
        <v>7891.85</v>
      </c>
    </row>
    <row r="67" spans="1:8" x14ac:dyDescent="0.55000000000000004">
      <c r="A67" s="7">
        <v>38</v>
      </c>
      <c r="B67" s="46">
        <v>100000247565</v>
      </c>
      <c r="C67" s="46">
        <v>0</v>
      </c>
      <c r="D67" s="7" t="s">
        <v>2058</v>
      </c>
      <c r="E67" s="8" t="s">
        <v>2067</v>
      </c>
      <c r="F67" s="45">
        <v>18000</v>
      </c>
      <c r="G67" s="45">
        <v>-10108.17</v>
      </c>
      <c r="H67" s="45">
        <v>7891.83</v>
      </c>
    </row>
    <row r="68" spans="1:8" x14ac:dyDescent="0.55000000000000004">
      <c r="A68" s="7">
        <v>39</v>
      </c>
      <c r="B68" s="46">
        <v>100000247566</v>
      </c>
      <c r="C68" s="46">
        <v>0</v>
      </c>
      <c r="D68" s="7" t="s">
        <v>2058</v>
      </c>
      <c r="E68" s="8" t="s">
        <v>2067</v>
      </c>
      <c r="F68" s="45">
        <v>18000</v>
      </c>
      <c r="G68" s="45">
        <v>-10108.17</v>
      </c>
      <c r="H68" s="45">
        <v>7891.83</v>
      </c>
    </row>
    <row r="69" spans="1:8" x14ac:dyDescent="0.55000000000000004">
      <c r="A69" s="7">
        <v>40</v>
      </c>
      <c r="B69" s="46">
        <v>100000247567</v>
      </c>
      <c r="C69" s="46">
        <v>0</v>
      </c>
      <c r="D69" s="7" t="s">
        <v>2058</v>
      </c>
      <c r="E69" s="8" t="s">
        <v>2067</v>
      </c>
      <c r="F69" s="45">
        <v>18000</v>
      </c>
      <c r="G69" s="45">
        <v>-10108.17</v>
      </c>
      <c r="H69" s="45">
        <v>7891.83</v>
      </c>
    </row>
    <row r="70" spans="1:8" x14ac:dyDescent="0.55000000000000004">
      <c r="A70" s="7">
        <v>41</v>
      </c>
      <c r="B70" s="46">
        <v>100000247568</v>
      </c>
      <c r="C70" s="46">
        <v>0</v>
      </c>
      <c r="D70" s="7" t="s">
        <v>2058</v>
      </c>
      <c r="E70" s="8" t="s">
        <v>2067</v>
      </c>
      <c r="F70" s="45">
        <v>18000</v>
      </c>
      <c r="G70" s="45">
        <v>-10108.17</v>
      </c>
      <c r="H70" s="45">
        <v>7891.83</v>
      </c>
    </row>
    <row r="71" spans="1:8" x14ac:dyDescent="0.55000000000000004">
      <c r="A71" s="7">
        <v>42</v>
      </c>
      <c r="B71" s="46">
        <v>100000247569</v>
      </c>
      <c r="C71" s="46">
        <v>0</v>
      </c>
      <c r="D71" s="7" t="s">
        <v>2058</v>
      </c>
      <c r="E71" s="8" t="s">
        <v>2067</v>
      </c>
      <c r="F71" s="45">
        <v>18000</v>
      </c>
      <c r="G71" s="45">
        <v>-10108.17</v>
      </c>
      <c r="H71" s="45">
        <v>7891.83</v>
      </c>
    </row>
    <row r="72" spans="1:8" x14ac:dyDescent="0.55000000000000004">
      <c r="A72" s="7">
        <v>43</v>
      </c>
      <c r="B72" s="46">
        <v>100000247570</v>
      </c>
      <c r="C72" s="46">
        <v>0</v>
      </c>
      <c r="D72" s="7" t="s">
        <v>2058</v>
      </c>
      <c r="E72" s="8" t="s">
        <v>2067</v>
      </c>
      <c r="F72" s="45">
        <v>18000</v>
      </c>
      <c r="G72" s="45">
        <v>-10108.17</v>
      </c>
      <c r="H72" s="45">
        <v>7891.83</v>
      </c>
    </row>
    <row r="73" spans="1:8" x14ac:dyDescent="0.55000000000000004">
      <c r="A73" s="7">
        <v>44</v>
      </c>
      <c r="B73" s="46">
        <v>100000247571</v>
      </c>
      <c r="C73" s="46">
        <v>0</v>
      </c>
      <c r="D73" s="7" t="s">
        <v>2058</v>
      </c>
      <c r="E73" s="8" t="s">
        <v>2067</v>
      </c>
      <c r="F73" s="45">
        <v>18000</v>
      </c>
      <c r="G73" s="45">
        <v>-10108.17</v>
      </c>
      <c r="H73" s="45">
        <v>7891.83</v>
      </c>
    </row>
    <row r="74" spans="1:8" x14ac:dyDescent="0.55000000000000004">
      <c r="A74" s="7">
        <v>45</v>
      </c>
      <c r="B74" s="46">
        <v>100000247572</v>
      </c>
      <c r="C74" s="46">
        <v>0</v>
      </c>
      <c r="D74" s="7" t="s">
        <v>2058</v>
      </c>
      <c r="E74" s="8" t="s">
        <v>2067</v>
      </c>
      <c r="F74" s="45">
        <v>18000</v>
      </c>
      <c r="G74" s="45">
        <v>-10108.17</v>
      </c>
      <c r="H74" s="45">
        <v>7891.83</v>
      </c>
    </row>
    <row r="75" spans="1:8" x14ac:dyDescent="0.55000000000000004">
      <c r="A75" s="7">
        <v>46</v>
      </c>
      <c r="B75" s="46">
        <v>100000247573</v>
      </c>
      <c r="C75" s="46">
        <v>0</v>
      </c>
      <c r="D75" s="7" t="s">
        <v>2058</v>
      </c>
      <c r="E75" s="8" t="s">
        <v>2067</v>
      </c>
      <c r="F75" s="45">
        <v>18000</v>
      </c>
      <c r="G75" s="45">
        <v>-10108.17</v>
      </c>
      <c r="H75" s="45">
        <v>7891.83</v>
      </c>
    </row>
    <row r="76" spans="1:8" x14ac:dyDescent="0.55000000000000004">
      <c r="A76" s="7">
        <v>47</v>
      </c>
      <c r="B76" s="46">
        <v>100000247574</v>
      </c>
      <c r="C76" s="46">
        <v>0</v>
      </c>
      <c r="D76" s="7" t="s">
        <v>2058</v>
      </c>
      <c r="E76" s="8" t="s">
        <v>2067</v>
      </c>
      <c r="F76" s="45">
        <v>18000</v>
      </c>
      <c r="G76" s="45">
        <v>-10108.17</v>
      </c>
      <c r="H76" s="45">
        <v>7891.83</v>
      </c>
    </row>
    <row r="77" spans="1:8" x14ac:dyDescent="0.55000000000000004">
      <c r="A77" s="7">
        <v>48</v>
      </c>
      <c r="B77" s="46">
        <v>100000247575</v>
      </c>
      <c r="C77" s="46">
        <v>0</v>
      </c>
      <c r="D77" s="7" t="s">
        <v>2058</v>
      </c>
      <c r="E77" s="8" t="s">
        <v>2067</v>
      </c>
      <c r="F77" s="45">
        <v>18000</v>
      </c>
      <c r="G77" s="45">
        <v>-10108.17</v>
      </c>
      <c r="H77" s="45">
        <v>7891.83</v>
      </c>
    </row>
    <row r="78" spans="1:8" x14ac:dyDescent="0.55000000000000004">
      <c r="A78" s="7">
        <v>49</v>
      </c>
      <c r="B78" s="46">
        <v>100000247576</v>
      </c>
      <c r="C78" s="46">
        <v>0</v>
      </c>
      <c r="D78" s="7" t="s">
        <v>2058</v>
      </c>
      <c r="E78" s="8" t="s">
        <v>2067</v>
      </c>
      <c r="F78" s="45">
        <v>18000</v>
      </c>
      <c r="G78" s="45">
        <v>-10108.17</v>
      </c>
      <c r="H78" s="45">
        <v>7891.83</v>
      </c>
    </row>
    <row r="79" spans="1:8" x14ac:dyDescent="0.55000000000000004">
      <c r="A79" s="7">
        <v>50</v>
      </c>
      <c r="B79" s="46">
        <v>100000247577</v>
      </c>
      <c r="C79" s="46">
        <v>0</v>
      </c>
      <c r="D79" s="7" t="s">
        <v>2058</v>
      </c>
      <c r="E79" s="8" t="s">
        <v>2067</v>
      </c>
      <c r="F79" s="45">
        <v>18000</v>
      </c>
      <c r="G79" s="45">
        <v>-10108.17</v>
      </c>
      <c r="H79" s="45">
        <v>7891.83</v>
      </c>
    </row>
    <row r="80" spans="1:8" x14ac:dyDescent="0.55000000000000004">
      <c r="A80" s="7">
        <v>51</v>
      </c>
      <c r="B80" s="46">
        <v>100000247578</v>
      </c>
      <c r="C80" s="46">
        <v>0</v>
      </c>
      <c r="D80" s="7" t="s">
        <v>2058</v>
      </c>
      <c r="E80" s="8" t="s">
        <v>2067</v>
      </c>
      <c r="F80" s="45">
        <v>18000</v>
      </c>
      <c r="G80" s="45">
        <v>-10108.17</v>
      </c>
      <c r="H80" s="45">
        <v>7891.83</v>
      </c>
    </row>
    <row r="81" spans="1:8" x14ac:dyDescent="0.55000000000000004">
      <c r="A81" s="7">
        <v>52</v>
      </c>
      <c r="B81" s="46">
        <v>100000247579</v>
      </c>
      <c r="C81" s="46">
        <v>0</v>
      </c>
      <c r="D81" s="7" t="s">
        <v>2058</v>
      </c>
      <c r="E81" s="8" t="s">
        <v>2067</v>
      </c>
      <c r="F81" s="45">
        <v>18000</v>
      </c>
      <c r="G81" s="45">
        <v>-10108.17</v>
      </c>
      <c r="H81" s="45">
        <v>7891.83</v>
      </c>
    </row>
    <row r="82" spans="1:8" x14ac:dyDescent="0.55000000000000004">
      <c r="A82" s="7">
        <v>53</v>
      </c>
      <c r="B82" s="46">
        <v>100000247580</v>
      </c>
      <c r="C82" s="46">
        <v>0</v>
      </c>
      <c r="D82" s="7" t="s">
        <v>2058</v>
      </c>
      <c r="E82" s="8" t="s">
        <v>2067</v>
      </c>
      <c r="F82" s="45">
        <v>18000</v>
      </c>
      <c r="G82" s="45">
        <v>-10108.17</v>
      </c>
      <c r="H82" s="45">
        <v>7891.83</v>
      </c>
    </row>
    <row r="83" spans="1:8" x14ac:dyDescent="0.55000000000000004">
      <c r="A83" s="7">
        <v>54</v>
      </c>
      <c r="B83" s="46">
        <v>100000247581</v>
      </c>
      <c r="C83" s="46">
        <v>0</v>
      </c>
      <c r="D83" s="7" t="s">
        <v>2058</v>
      </c>
      <c r="E83" s="8" t="s">
        <v>2067</v>
      </c>
      <c r="F83" s="45">
        <v>18000</v>
      </c>
      <c r="G83" s="45">
        <v>-10108.17</v>
      </c>
      <c r="H83" s="45">
        <v>7891.83</v>
      </c>
    </row>
    <row r="84" spans="1:8" x14ac:dyDescent="0.55000000000000004">
      <c r="A84" s="7">
        <v>55</v>
      </c>
      <c r="B84" s="46">
        <v>100000247582</v>
      </c>
      <c r="C84" s="46">
        <v>0</v>
      </c>
      <c r="D84" s="7" t="s">
        <v>2058</v>
      </c>
      <c r="E84" s="8" t="s">
        <v>2067</v>
      </c>
      <c r="F84" s="45">
        <v>18000</v>
      </c>
      <c r="G84" s="45">
        <v>-10108.15</v>
      </c>
      <c r="H84" s="45">
        <v>7891.85</v>
      </c>
    </row>
    <row r="85" spans="1:8" x14ac:dyDescent="0.55000000000000004">
      <c r="A85" s="7">
        <v>56</v>
      </c>
      <c r="B85" s="46">
        <v>100000247583</v>
      </c>
      <c r="C85" s="46">
        <v>0</v>
      </c>
      <c r="D85" s="7" t="s">
        <v>2058</v>
      </c>
      <c r="E85" s="8" t="s">
        <v>2067</v>
      </c>
      <c r="F85" s="45">
        <v>18000</v>
      </c>
      <c r="G85" s="45">
        <v>-10108.17</v>
      </c>
      <c r="H85" s="45">
        <v>7891.83</v>
      </c>
    </row>
    <row r="86" spans="1:8" x14ac:dyDescent="0.55000000000000004">
      <c r="A86" s="7">
        <v>57</v>
      </c>
      <c r="B86" s="46">
        <v>100000247584</v>
      </c>
      <c r="C86" s="46">
        <v>0</v>
      </c>
      <c r="D86" s="7" t="s">
        <v>2058</v>
      </c>
      <c r="E86" s="8" t="s">
        <v>2067</v>
      </c>
      <c r="F86" s="45">
        <v>18000</v>
      </c>
      <c r="G86" s="45">
        <v>-10108.17</v>
      </c>
      <c r="H86" s="45">
        <v>7891.83</v>
      </c>
    </row>
    <row r="87" spans="1:8" x14ac:dyDescent="0.55000000000000004">
      <c r="A87" s="7">
        <v>58</v>
      </c>
      <c r="B87" s="46">
        <v>100000247585</v>
      </c>
      <c r="C87" s="46">
        <v>0</v>
      </c>
      <c r="D87" s="7" t="s">
        <v>2058</v>
      </c>
      <c r="E87" s="8" t="s">
        <v>2067</v>
      </c>
      <c r="F87" s="45">
        <v>18000</v>
      </c>
      <c r="G87" s="45">
        <v>-10108.17</v>
      </c>
      <c r="H87" s="45">
        <v>7891.83</v>
      </c>
    </row>
    <row r="88" spans="1:8" x14ac:dyDescent="0.55000000000000004">
      <c r="A88" s="7">
        <v>59</v>
      </c>
      <c r="B88" s="46">
        <v>100000247586</v>
      </c>
      <c r="C88" s="46">
        <v>0</v>
      </c>
      <c r="D88" s="7" t="s">
        <v>2058</v>
      </c>
      <c r="E88" s="8" t="s">
        <v>2067</v>
      </c>
      <c r="F88" s="45">
        <v>18000</v>
      </c>
      <c r="G88" s="45">
        <v>-10108.17</v>
      </c>
      <c r="H88" s="45">
        <v>7891.83</v>
      </c>
    </row>
    <row r="89" spans="1:8" x14ac:dyDescent="0.55000000000000004">
      <c r="A89" s="7">
        <v>60</v>
      </c>
      <c r="B89" s="46">
        <v>100000247587</v>
      </c>
      <c r="C89" s="46">
        <v>0</v>
      </c>
      <c r="D89" s="7" t="s">
        <v>2058</v>
      </c>
      <c r="E89" s="8" t="s">
        <v>2067</v>
      </c>
      <c r="F89" s="45">
        <v>18000</v>
      </c>
      <c r="G89" s="45">
        <v>-10108.17</v>
      </c>
      <c r="H89" s="45">
        <v>7891.83</v>
      </c>
    </row>
    <row r="90" spans="1:8" x14ac:dyDescent="0.55000000000000004">
      <c r="A90" s="7">
        <v>61</v>
      </c>
      <c r="B90" s="46">
        <v>100000247588</v>
      </c>
      <c r="C90" s="46">
        <v>0</v>
      </c>
      <c r="D90" s="7" t="s">
        <v>2058</v>
      </c>
      <c r="E90" s="8" t="s">
        <v>2067</v>
      </c>
      <c r="F90" s="45">
        <v>18000</v>
      </c>
      <c r="G90" s="45">
        <v>-10108.17</v>
      </c>
      <c r="H90" s="45">
        <v>7891.83</v>
      </c>
    </row>
    <row r="91" spans="1:8" x14ac:dyDescent="0.55000000000000004">
      <c r="A91" s="7">
        <v>62</v>
      </c>
      <c r="B91" s="46">
        <v>100000247589</v>
      </c>
      <c r="C91" s="46">
        <v>0</v>
      </c>
      <c r="D91" s="7" t="s">
        <v>2058</v>
      </c>
      <c r="E91" s="8" t="s">
        <v>2067</v>
      </c>
      <c r="F91" s="45">
        <v>18000</v>
      </c>
      <c r="G91" s="45">
        <v>-10108.17</v>
      </c>
      <c r="H91" s="45">
        <v>7891.83</v>
      </c>
    </row>
    <row r="92" spans="1:8" x14ac:dyDescent="0.55000000000000004">
      <c r="A92" s="7">
        <v>63</v>
      </c>
      <c r="B92" s="46">
        <v>100000247590</v>
      </c>
      <c r="C92" s="46">
        <v>0</v>
      </c>
      <c r="D92" s="7" t="s">
        <v>2058</v>
      </c>
      <c r="E92" s="8" t="s">
        <v>2067</v>
      </c>
      <c r="F92" s="45">
        <v>18000</v>
      </c>
      <c r="G92" s="45">
        <v>-10108.17</v>
      </c>
      <c r="H92" s="45">
        <v>7891.83</v>
      </c>
    </row>
    <row r="93" spans="1:8" x14ac:dyDescent="0.55000000000000004">
      <c r="A93" s="7">
        <v>64</v>
      </c>
      <c r="B93" s="46">
        <v>100000247591</v>
      </c>
      <c r="C93" s="46">
        <v>0</v>
      </c>
      <c r="D93" s="7" t="s">
        <v>2058</v>
      </c>
      <c r="E93" s="8" t="s">
        <v>2067</v>
      </c>
      <c r="F93" s="45">
        <v>18000</v>
      </c>
      <c r="G93" s="45">
        <v>-10108.17</v>
      </c>
      <c r="H93" s="45">
        <v>7891.83</v>
      </c>
    </row>
    <row r="94" spans="1:8" x14ac:dyDescent="0.55000000000000004">
      <c r="A94" s="7">
        <v>65</v>
      </c>
      <c r="B94" s="46">
        <v>100000247592</v>
      </c>
      <c r="C94" s="46">
        <v>0</v>
      </c>
      <c r="D94" s="7" t="s">
        <v>2058</v>
      </c>
      <c r="E94" s="8" t="s">
        <v>2067</v>
      </c>
      <c r="F94" s="45">
        <v>18000</v>
      </c>
      <c r="G94" s="45">
        <v>-10108.17</v>
      </c>
      <c r="H94" s="45">
        <v>7891.83</v>
      </c>
    </row>
    <row r="95" spans="1:8" x14ac:dyDescent="0.55000000000000004">
      <c r="A95" s="7">
        <v>66</v>
      </c>
      <c r="B95" s="46">
        <v>100000247593</v>
      </c>
      <c r="C95" s="46">
        <v>0</v>
      </c>
      <c r="D95" s="7" t="s">
        <v>2058</v>
      </c>
      <c r="E95" s="8" t="s">
        <v>2067</v>
      </c>
      <c r="F95" s="45">
        <v>18000</v>
      </c>
      <c r="G95" s="45">
        <v>-10108.17</v>
      </c>
      <c r="H95" s="45">
        <v>7891.83</v>
      </c>
    </row>
    <row r="96" spans="1:8" x14ac:dyDescent="0.55000000000000004">
      <c r="A96" s="7">
        <v>67</v>
      </c>
      <c r="B96" s="46">
        <v>100000247594</v>
      </c>
      <c r="C96" s="46">
        <v>0</v>
      </c>
      <c r="D96" s="7" t="s">
        <v>2058</v>
      </c>
      <c r="E96" s="8" t="s">
        <v>2067</v>
      </c>
      <c r="F96" s="45">
        <v>18000</v>
      </c>
      <c r="G96" s="45">
        <v>-10108.17</v>
      </c>
      <c r="H96" s="45">
        <v>7891.83</v>
      </c>
    </row>
    <row r="97" spans="1:8" x14ac:dyDescent="0.55000000000000004">
      <c r="A97" s="7">
        <v>68</v>
      </c>
      <c r="B97" s="46">
        <v>100000247595</v>
      </c>
      <c r="C97" s="46">
        <v>0</v>
      </c>
      <c r="D97" s="7" t="s">
        <v>2058</v>
      </c>
      <c r="E97" s="8" t="s">
        <v>2067</v>
      </c>
      <c r="F97" s="45">
        <v>18000</v>
      </c>
      <c r="G97" s="45">
        <v>-10108.17</v>
      </c>
      <c r="H97" s="45">
        <v>7891.83</v>
      </c>
    </row>
    <row r="98" spans="1:8" x14ac:dyDescent="0.55000000000000004">
      <c r="A98" s="7">
        <v>69</v>
      </c>
      <c r="B98" s="46">
        <v>100000247596</v>
      </c>
      <c r="C98" s="46">
        <v>0</v>
      </c>
      <c r="D98" s="7" t="s">
        <v>2058</v>
      </c>
      <c r="E98" s="8" t="s">
        <v>2067</v>
      </c>
      <c r="F98" s="45">
        <v>18000</v>
      </c>
      <c r="G98" s="45">
        <v>-10108.17</v>
      </c>
      <c r="H98" s="45">
        <v>7891.83</v>
      </c>
    </row>
    <row r="99" spans="1:8" x14ac:dyDescent="0.55000000000000004">
      <c r="A99" s="7">
        <v>70</v>
      </c>
      <c r="B99" s="46">
        <v>100000247597</v>
      </c>
      <c r="C99" s="46">
        <v>0</v>
      </c>
      <c r="D99" s="7" t="s">
        <v>2058</v>
      </c>
      <c r="E99" s="8" t="s">
        <v>2067</v>
      </c>
      <c r="F99" s="45">
        <v>18000</v>
      </c>
      <c r="G99" s="45">
        <v>-10108.17</v>
      </c>
      <c r="H99" s="45">
        <v>7891.83</v>
      </c>
    </row>
    <row r="100" spans="1:8" x14ac:dyDescent="0.55000000000000004">
      <c r="A100" s="7">
        <v>71</v>
      </c>
      <c r="B100" s="46">
        <v>100000247598</v>
      </c>
      <c r="C100" s="46">
        <v>0</v>
      </c>
      <c r="D100" s="7" t="s">
        <v>2058</v>
      </c>
      <c r="E100" s="8" t="s">
        <v>2067</v>
      </c>
      <c r="F100" s="45">
        <v>18000</v>
      </c>
      <c r="G100" s="45">
        <v>-10108.17</v>
      </c>
      <c r="H100" s="45">
        <v>7891.83</v>
      </c>
    </row>
    <row r="101" spans="1:8" x14ac:dyDescent="0.55000000000000004">
      <c r="A101" s="7">
        <v>72</v>
      </c>
      <c r="B101" s="46">
        <v>100000247599</v>
      </c>
      <c r="C101" s="46">
        <v>0</v>
      </c>
      <c r="D101" s="7" t="s">
        <v>2058</v>
      </c>
      <c r="E101" s="8" t="s">
        <v>2067</v>
      </c>
      <c r="F101" s="45">
        <v>18000</v>
      </c>
      <c r="G101" s="45">
        <v>-10108.17</v>
      </c>
      <c r="H101" s="45">
        <v>7891.83</v>
      </c>
    </row>
    <row r="102" spans="1:8" x14ac:dyDescent="0.55000000000000004">
      <c r="A102" s="7">
        <v>73</v>
      </c>
      <c r="B102" s="46">
        <v>100000247600</v>
      </c>
      <c r="C102" s="46">
        <v>0</v>
      </c>
      <c r="D102" s="7" t="s">
        <v>2058</v>
      </c>
      <c r="E102" s="8" t="s">
        <v>2067</v>
      </c>
      <c r="F102" s="45">
        <v>18000</v>
      </c>
      <c r="G102" s="45">
        <v>-10108.17</v>
      </c>
      <c r="H102" s="45">
        <v>7891.83</v>
      </c>
    </row>
    <row r="103" spans="1:8" x14ac:dyDescent="0.55000000000000004">
      <c r="A103" s="7">
        <v>74</v>
      </c>
      <c r="B103" s="46">
        <v>100000247601</v>
      </c>
      <c r="C103" s="46">
        <v>0</v>
      </c>
      <c r="D103" s="7" t="s">
        <v>2058</v>
      </c>
      <c r="E103" s="8" t="s">
        <v>2067</v>
      </c>
      <c r="F103" s="45">
        <v>18000</v>
      </c>
      <c r="G103" s="45">
        <v>-10108.17</v>
      </c>
      <c r="H103" s="45">
        <v>7891.83</v>
      </c>
    </row>
    <row r="104" spans="1:8" x14ac:dyDescent="0.55000000000000004">
      <c r="A104" s="7">
        <v>75</v>
      </c>
      <c r="B104" s="46">
        <v>100000247602</v>
      </c>
      <c r="C104" s="46">
        <v>0</v>
      </c>
      <c r="D104" s="7" t="s">
        <v>2058</v>
      </c>
      <c r="E104" s="8" t="s">
        <v>2067</v>
      </c>
      <c r="F104" s="45">
        <v>18000</v>
      </c>
      <c r="G104" s="45">
        <v>-10108.17</v>
      </c>
      <c r="H104" s="45">
        <v>7891.83</v>
      </c>
    </row>
    <row r="105" spans="1:8" x14ac:dyDescent="0.55000000000000004">
      <c r="A105" s="7">
        <v>76</v>
      </c>
      <c r="B105" s="46">
        <v>100000247603</v>
      </c>
      <c r="C105" s="46">
        <v>0</v>
      </c>
      <c r="D105" s="7" t="s">
        <v>2058</v>
      </c>
      <c r="E105" s="8" t="s">
        <v>2067</v>
      </c>
      <c r="F105" s="45">
        <v>18000</v>
      </c>
      <c r="G105" s="45">
        <v>-10108.17</v>
      </c>
      <c r="H105" s="45">
        <v>7891.83</v>
      </c>
    </row>
    <row r="106" spans="1:8" x14ac:dyDescent="0.55000000000000004">
      <c r="A106" s="7">
        <v>77</v>
      </c>
      <c r="B106" s="46">
        <v>100000247604</v>
      </c>
      <c r="C106" s="46">
        <v>0</v>
      </c>
      <c r="D106" s="7" t="s">
        <v>2058</v>
      </c>
      <c r="E106" s="8" t="s">
        <v>2067</v>
      </c>
      <c r="F106" s="45">
        <v>18000</v>
      </c>
      <c r="G106" s="45">
        <v>-10108.17</v>
      </c>
      <c r="H106" s="45">
        <v>7891.83</v>
      </c>
    </row>
    <row r="107" spans="1:8" x14ac:dyDescent="0.55000000000000004">
      <c r="A107" s="7">
        <v>78</v>
      </c>
      <c r="B107" s="46">
        <v>100000247605</v>
      </c>
      <c r="C107" s="46">
        <v>0</v>
      </c>
      <c r="D107" s="7" t="s">
        <v>2058</v>
      </c>
      <c r="E107" s="8" t="s">
        <v>2068</v>
      </c>
      <c r="F107" s="45">
        <v>16500</v>
      </c>
      <c r="G107" s="45">
        <v>-9265.82</v>
      </c>
      <c r="H107" s="45">
        <v>7234.18</v>
      </c>
    </row>
    <row r="108" spans="1:8" x14ac:dyDescent="0.55000000000000004">
      <c r="A108" s="7">
        <v>79</v>
      </c>
      <c r="B108" s="46">
        <v>100000247606</v>
      </c>
      <c r="C108" s="46">
        <v>0</v>
      </c>
      <c r="D108" s="7" t="s">
        <v>2058</v>
      </c>
      <c r="E108" s="8" t="s">
        <v>2068</v>
      </c>
      <c r="F108" s="45">
        <v>16500</v>
      </c>
      <c r="G108" s="45">
        <v>-9265.82</v>
      </c>
      <c r="H108" s="45">
        <v>7234.18</v>
      </c>
    </row>
    <row r="109" spans="1:8" x14ac:dyDescent="0.55000000000000004">
      <c r="A109" s="7">
        <v>80</v>
      </c>
      <c r="B109" s="46">
        <v>100000247607</v>
      </c>
      <c r="C109" s="46">
        <v>0</v>
      </c>
      <c r="D109" s="7" t="s">
        <v>2058</v>
      </c>
      <c r="E109" s="8" t="s">
        <v>2068</v>
      </c>
      <c r="F109" s="45">
        <v>16500</v>
      </c>
      <c r="G109" s="45">
        <v>-9265.82</v>
      </c>
      <c r="H109" s="45">
        <v>7234.18</v>
      </c>
    </row>
    <row r="110" spans="1:8" x14ac:dyDescent="0.55000000000000004">
      <c r="A110" s="7">
        <v>81</v>
      </c>
      <c r="B110" s="46">
        <v>100000247612</v>
      </c>
      <c r="C110" s="46">
        <v>0</v>
      </c>
      <c r="D110" s="7" t="s">
        <v>2058</v>
      </c>
      <c r="E110" s="8" t="s">
        <v>2069</v>
      </c>
      <c r="F110" s="45">
        <v>15000</v>
      </c>
      <c r="G110" s="45">
        <v>-8423.48</v>
      </c>
      <c r="H110" s="45">
        <v>6576.52</v>
      </c>
    </row>
    <row r="111" spans="1:8" x14ac:dyDescent="0.55000000000000004">
      <c r="A111" s="7">
        <v>82</v>
      </c>
      <c r="B111" s="46">
        <v>100000247613</v>
      </c>
      <c r="C111" s="46">
        <v>0</v>
      </c>
      <c r="D111" s="7" t="s">
        <v>2058</v>
      </c>
      <c r="E111" s="8" t="s">
        <v>2069</v>
      </c>
      <c r="F111" s="45">
        <v>15000</v>
      </c>
      <c r="G111" s="45">
        <v>-8423.48</v>
      </c>
      <c r="H111" s="45">
        <v>6576.52</v>
      </c>
    </row>
    <row r="112" spans="1:8" x14ac:dyDescent="0.55000000000000004">
      <c r="A112" s="7">
        <v>83</v>
      </c>
      <c r="B112" s="46">
        <v>100000247614</v>
      </c>
      <c r="C112" s="46">
        <v>0</v>
      </c>
      <c r="D112" s="7" t="s">
        <v>2058</v>
      </c>
      <c r="E112" s="8" t="s">
        <v>2069</v>
      </c>
      <c r="F112" s="45">
        <v>15000</v>
      </c>
      <c r="G112" s="45">
        <v>-8423.48</v>
      </c>
      <c r="H112" s="45">
        <v>6576.52</v>
      </c>
    </row>
    <row r="113" spans="1:8" x14ac:dyDescent="0.55000000000000004">
      <c r="A113" s="7">
        <v>84</v>
      </c>
      <c r="B113" s="46">
        <v>100000247615</v>
      </c>
      <c r="C113" s="46">
        <v>0</v>
      </c>
      <c r="D113" s="7" t="s">
        <v>2058</v>
      </c>
      <c r="E113" s="8" t="s">
        <v>2069</v>
      </c>
      <c r="F113" s="45">
        <v>15000</v>
      </c>
      <c r="G113" s="45">
        <v>-8423.48</v>
      </c>
      <c r="H113" s="45">
        <v>6576.52</v>
      </c>
    </row>
    <row r="114" spans="1:8" x14ac:dyDescent="0.55000000000000004">
      <c r="A114" s="7">
        <v>85</v>
      </c>
      <c r="B114" s="46">
        <v>100000247616</v>
      </c>
      <c r="C114" s="46">
        <v>0</v>
      </c>
      <c r="D114" s="7" t="s">
        <v>2058</v>
      </c>
      <c r="E114" s="8" t="s">
        <v>2069</v>
      </c>
      <c r="F114" s="45">
        <v>15000</v>
      </c>
      <c r="G114" s="45">
        <v>-8423.48</v>
      </c>
      <c r="H114" s="45">
        <v>6576.52</v>
      </c>
    </row>
    <row r="115" spans="1:8" x14ac:dyDescent="0.55000000000000004">
      <c r="A115" s="7">
        <v>86</v>
      </c>
      <c r="B115" s="46">
        <v>100000247617</v>
      </c>
      <c r="C115" s="46">
        <v>0</v>
      </c>
      <c r="D115" s="7" t="s">
        <v>2058</v>
      </c>
      <c r="E115" s="8" t="s">
        <v>2069</v>
      </c>
      <c r="F115" s="45">
        <v>15000</v>
      </c>
      <c r="G115" s="45">
        <v>-8423.48</v>
      </c>
      <c r="H115" s="45">
        <v>6576.52</v>
      </c>
    </row>
    <row r="116" spans="1:8" x14ac:dyDescent="0.55000000000000004">
      <c r="A116" s="7">
        <v>87</v>
      </c>
      <c r="B116" s="46">
        <v>100000247618</v>
      </c>
      <c r="C116" s="46">
        <v>0</v>
      </c>
      <c r="D116" s="7" t="s">
        <v>2058</v>
      </c>
      <c r="E116" s="8" t="s">
        <v>2069</v>
      </c>
      <c r="F116" s="45">
        <v>15000</v>
      </c>
      <c r="G116" s="45">
        <v>-8423.48</v>
      </c>
      <c r="H116" s="45">
        <v>6576.52</v>
      </c>
    </row>
    <row r="117" spans="1:8" x14ac:dyDescent="0.55000000000000004">
      <c r="A117" s="7">
        <v>88</v>
      </c>
      <c r="B117" s="46">
        <v>100000247619</v>
      </c>
      <c r="C117" s="46">
        <v>0</v>
      </c>
      <c r="D117" s="7" t="s">
        <v>2058</v>
      </c>
      <c r="E117" s="8" t="s">
        <v>2069</v>
      </c>
      <c r="F117" s="45">
        <v>15000</v>
      </c>
      <c r="G117" s="45">
        <v>-8423.48</v>
      </c>
      <c r="H117" s="45">
        <v>6576.52</v>
      </c>
    </row>
    <row r="118" spans="1:8" x14ac:dyDescent="0.55000000000000004">
      <c r="A118" s="7">
        <v>89</v>
      </c>
      <c r="B118" s="46">
        <v>100000247620</v>
      </c>
      <c r="C118" s="46">
        <v>0</v>
      </c>
      <c r="D118" s="7" t="s">
        <v>2058</v>
      </c>
      <c r="E118" s="8" t="s">
        <v>2069</v>
      </c>
      <c r="F118" s="45">
        <v>15000</v>
      </c>
      <c r="G118" s="45">
        <v>-8423.48</v>
      </c>
      <c r="H118" s="45">
        <v>6576.52</v>
      </c>
    </row>
    <row r="119" spans="1:8" x14ac:dyDescent="0.55000000000000004">
      <c r="A119" s="7">
        <v>90</v>
      </c>
      <c r="B119" s="46">
        <v>100000247621</v>
      </c>
      <c r="C119" s="46">
        <v>0</v>
      </c>
      <c r="D119" s="7" t="s">
        <v>2058</v>
      </c>
      <c r="E119" s="8" t="s">
        <v>2069</v>
      </c>
      <c r="F119" s="45">
        <v>15000</v>
      </c>
      <c r="G119" s="45">
        <v>-8423.48</v>
      </c>
      <c r="H119" s="45">
        <v>6576.52</v>
      </c>
    </row>
    <row r="120" spans="1:8" x14ac:dyDescent="0.55000000000000004">
      <c r="A120" s="7">
        <v>91</v>
      </c>
      <c r="B120" s="46">
        <v>100000247622</v>
      </c>
      <c r="C120" s="46">
        <v>0</v>
      </c>
      <c r="D120" s="7" t="s">
        <v>2058</v>
      </c>
      <c r="E120" s="8" t="s">
        <v>2069</v>
      </c>
      <c r="F120" s="45">
        <v>15000</v>
      </c>
      <c r="G120" s="45">
        <v>-8423.48</v>
      </c>
      <c r="H120" s="45">
        <v>6576.52</v>
      </c>
    </row>
    <row r="121" spans="1:8" x14ac:dyDescent="0.55000000000000004">
      <c r="A121" s="7">
        <v>92</v>
      </c>
      <c r="B121" s="46">
        <v>100000247623</v>
      </c>
      <c r="C121" s="46">
        <v>0</v>
      </c>
      <c r="D121" s="7" t="s">
        <v>2058</v>
      </c>
      <c r="E121" s="8" t="s">
        <v>2069</v>
      </c>
      <c r="F121" s="45">
        <v>15000</v>
      </c>
      <c r="G121" s="45">
        <v>-8423.48</v>
      </c>
      <c r="H121" s="45">
        <v>6576.52</v>
      </c>
    </row>
    <row r="122" spans="1:8" x14ac:dyDescent="0.55000000000000004">
      <c r="A122" s="7">
        <v>93</v>
      </c>
      <c r="B122" s="46">
        <v>100000247624</v>
      </c>
      <c r="C122" s="46">
        <v>0</v>
      </c>
      <c r="D122" s="7" t="s">
        <v>2058</v>
      </c>
      <c r="E122" s="8" t="s">
        <v>2069</v>
      </c>
      <c r="F122" s="45">
        <v>15000</v>
      </c>
      <c r="G122" s="45">
        <v>-8423.48</v>
      </c>
      <c r="H122" s="45">
        <v>6576.52</v>
      </c>
    </row>
    <row r="123" spans="1:8" x14ac:dyDescent="0.55000000000000004">
      <c r="A123" s="7">
        <v>94</v>
      </c>
      <c r="B123" s="46">
        <v>100000247625</v>
      </c>
      <c r="C123" s="46">
        <v>0</v>
      </c>
      <c r="D123" s="7" t="s">
        <v>2058</v>
      </c>
      <c r="E123" s="8" t="s">
        <v>2069</v>
      </c>
      <c r="F123" s="45">
        <v>15000</v>
      </c>
      <c r="G123" s="45">
        <v>-8423.48</v>
      </c>
      <c r="H123" s="45">
        <v>6576.52</v>
      </c>
    </row>
    <row r="124" spans="1:8" x14ac:dyDescent="0.55000000000000004">
      <c r="A124" s="7">
        <v>95</v>
      </c>
      <c r="B124" s="46">
        <v>100000247626</v>
      </c>
      <c r="C124" s="46">
        <v>0</v>
      </c>
      <c r="D124" s="7" t="s">
        <v>2058</v>
      </c>
      <c r="E124" s="8" t="s">
        <v>2069</v>
      </c>
      <c r="F124" s="45">
        <v>13000</v>
      </c>
      <c r="G124" s="45">
        <v>-7300.34</v>
      </c>
      <c r="H124" s="45">
        <v>5699.66</v>
      </c>
    </row>
    <row r="125" spans="1:8" x14ac:dyDescent="0.55000000000000004">
      <c r="A125" s="7">
        <v>96</v>
      </c>
      <c r="B125" s="46">
        <v>100000247627</v>
      </c>
      <c r="C125" s="46">
        <v>0</v>
      </c>
      <c r="D125" s="7" t="s">
        <v>2058</v>
      </c>
      <c r="E125" s="8" t="s">
        <v>2069</v>
      </c>
      <c r="F125" s="45">
        <v>13000</v>
      </c>
      <c r="G125" s="45">
        <v>-7300.34</v>
      </c>
      <c r="H125" s="45">
        <v>5699.66</v>
      </c>
    </row>
    <row r="126" spans="1:8" x14ac:dyDescent="0.55000000000000004">
      <c r="A126" s="7">
        <v>97</v>
      </c>
      <c r="B126" s="46">
        <v>100000247628</v>
      </c>
      <c r="C126" s="46">
        <v>0</v>
      </c>
      <c r="D126" s="7" t="s">
        <v>2058</v>
      </c>
      <c r="E126" s="8" t="s">
        <v>2069</v>
      </c>
      <c r="F126" s="45">
        <v>13000</v>
      </c>
      <c r="G126" s="45">
        <v>-7300.34</v>
      </c>
      <c r="H126" s="45">
        <v>5699.66</v>
      </c>
    </row>
    <row r="127" spans="1:8" x14ac:dyDescent="0.55000000000000004">
      <c r="A127" s="7">
        <v>98</v>
      </c>
      <c r="B127" s="46">
        <v>100000247629</v>
      </c>
      <c r="C127" s="46">
        <v>0</v>
      </c>
      <c r="D127" s="7" t="s">
        <v>2058</v>
      </c>
      <c r="E127" s="8" t="s">
        <v>2069</v>
      </c>
      <c r="F127" s="45">
        <v>13000</v>
      </c>
      <c r="G127" s="45">
        <v>-7300.34</v>
      </c>
      <c r="H127" s="45">
        <v>5699.66</v>
      </c>
    </row>
    <row r="128" spans="1:8" x14ac:dyDescent="0.55000000000000004">
      <c r="A128" s="7">
        <v>99</v>
      </c>
      <c r="B128" s="46">
        <v>100000247630</v>
      </c>
      <c r="C128" s="46">
        <v>0</v>
      </c>
      <c r="D128" s="7" t="s">
        <v>2058</v>
      </c>
      <c r="E128" s="8" t="s">
        <v>2069</v>
      </c>
      <c r="F128" s="45">
        <v>13000</v>
      </c>
      <c r="G128" s="45">
        <v>-7300.34</v>
      </c>
      <c r="H128" s="45">
        <v>5699.66</v>
      </c>
    </row>
    <row r="129" spans="1:8" x14ac:dyDescent="0.55000000000000004">
      <c r="A129" s="7">
        <v>100</v>
      </c>
      <c r="B129" s="46">
        <v>100000247631</v>
      </c>
      <c r="C129" s="46">
        <v>0</v>
      </c>
      <c r="D129" s="7" t="s">
        <v>2058</v>
      </c>
      <c r="E129" s="8" t="s">
        <v>2069</v>
      </c>
      <c r="F129" s="45">
        <v>13000</v>
      </c>
      <c r="G129" s="45">
        <v>-7300.34</v>
      </c>
      <c r="H129" s="45">
        <v>5699.66</v>
      </c>
    </row>
    <row r="130" spans="1:8" x14ac:dyDescent="0.55000000000000004">
      <c r="A130" s="7">
        <v>101</v>
      </c>
      <c r="B130" s="46">
        <v>100000247632</v>
      </c>
      <c r="C130" s="46">
        <v>0</v>
      </c>
      <c r="D130" s="7" t="s">
        <v>2058</v>
      </c>
      <c r="E130" s="8" t="s">
        <v>2070</v>
      </c>
      <c r="F130" s="45">
        <v>13000</v>
      </c>
      <c r="G130" s="45">
        <v>-7300.34</v>
      </c>
      <c r="H130" s="45">
        <v>5699.66</v>
      </c>
    </row>
    <row r="131" spans="1:8" x14ac:dyDescent="0.55000000000000004">
      <c r="A131" s="7">
        <v>102</v>
      </c>
      <c r="B131" s="46">
        <v>100000247633</v>
      </c>
      <c r="C131" s="46">
        <v>0</v>
      </c>
      <c r="D131" s="7" t="s">
        <v>2058</v>
      </c>
      <c r="E131" s="8" t="s">
        <v>2071</v>
      </c>
      <c r="F131" s="45">
        <v>12000</v>
      </c>
      <c r="G131" s="45">
        <v>-6738.78</v>
      </c>
      <c r="H131" s="45">
        <v>5261.22</v>
      </c>
    </row>
    <row r="132" spans="1:8" x14ac:dyDescent="0.55000000000000004">
      <c r="A132" s="7">
        <v>103</v>
      </c>
      <c r="B132" s="46">
        <v>100000247634</v>
      </c>
      <c r="C132" s="46">
        <v>0</v>
      </c>
      <c r="D132" s="7" t="s">
        <v>2058</v>
      </c>
      <c r="E132" s="8" t="s">
        <v>2072</v>
      </c>
      <c r="F132" s="45">
        <v>12000</v>
      </c>
      <c r="G132" s="45">
        <v>-6738.78</v>
      </c>
      <c r="H132" s="45">
        <v>5261.22</v>
      </c>
    </row>
    <row r="133" spans="1:8" x14ac:dyDescent="0.55000000000000004">
      <c r="A133" s="7">
        <v>104</v>
      </c>
      <c r="B133" s="46">
        <v>100000247635</v>
      </c>
      <c r="C133" s="46">
        <v>0</v>
      </c>
      <c r="D133" s="7" t="s">
        <v>2058</v>
      </c>
      <c r="E133" s="8" t="s">
        <v>2072</v>
      </c>
      <c r="F133" s="45">
        <v>12000</v>
      </c>
      <c r="G133" s="45">
        <v>-6738.78</v>
      </c>
      <c r="H133" s="45">
        <v>5261.22</v>
      </c>
    </row>
    <row r="134" spans="1:8" x14ac:dyDescent="0.55000000000000004">
      <c r="A134" s="7">
        <v>105</v>
      </c>
      <c r="B134" s="46">
        <v>100000247636</v>
      </c>
      <c r="C134" s="46">
        <v>0</v>
      </c>
      <c r="D134" s="7" t="s">
        <v>2058</v>
      </c>
      <c r="E134" s="8" t="s">
        <v>2072</v>
      </c>
      <c r="F134" s="45">
        <v>12000</v>
      </c>
      <c r="G134" s="45">
        <v>-6738.78</v>
      </c>
      <c r="H134" s="45">
        <v>5261.22</v>
      </c>
    </row>
    <row r="135" spans="1:8" x14ac:dyDescent="0.55000000000000004">
      <c r="A135" s="7">
        <v>106</v>
      </c>
      <c r="B135" s="46">
        <v>100000247639</v>
      </c>
      <c r="C135" s="46">
        <v>0</v>
      </c>
      <c r="D135" s="7" t="s">
        <v>2058</v>
      </c>
      <c r="E135" s="8" t="s">
        <v>2073</v>
      </c>
      <c r="F135" s="45">
        <v>10000</v>
      </c>
      <c r="G135" s="45">
        <v>-5615.68</v>
      </c>
      <c r="H135" s="45">
        <v>4384.32</v>
      </c>
    </row>
    <row r="136" spans="1:8" x14ac:dyDescent="0.55000000000000004">
      <c r="A136" s="7">
        <v>107</v>
      </c>
      <c r="B136" s="46">
        <v>100000247640</v>
      </c>
      <c r="C136" s="46">
        <v>0</v>
      </c>
      <c r="D136" s="7" t="s">
        <v>2058</v>
      </c>
      <c r="E136" s="8" t="s">
        <v>2073</v>
      </c>
      <c r="F136" s="45">
        <v>10000</v>
      </c>
      <c r="G136" s="45">
        <v>-5615.65</v>
      </c>
      <c r="H136" s="45">
        <v>4384.3500000000004</v>
      </c>
    </row>
    <row r="137" spans="1:8" x14ac:dyDescent="0.55000000000000004">
      <c r="A137" s="7">
        <v>108</v>
      </c>
      <c r="B137" s="46">
        <v>100000247641</v>
      </c>
      <c r="C137" s="46">
        <v>0</v>
      </c>
      <c r="D137" s="7" t="s">
        <v>2058</v>
      </c>
      <c r="E137" s="8" t="s">
        <v>2073</v>
      </c>
      <c r="F137" s="45">
        <v>10000</v>
      </c>
      <c r="G137" s="45">
        <v>-5615.65</v>
      </c>
      <c r="H137" s="45">
        <v>4384.3500000000004</v>
      </c>
    </row>
    <row r="138" spans="1:8" x14ac:dyDescent="0.55000000000000004">
      <c r="A138" s="7">
        <v>109</v>
      </c>
      <c r="B138" s="46">
        <v>100000247642</v>
      </c>
      <c r="C138" s="46">
        <v>0</v>
      </c>
      <c r="D138" s="7" t="s">
        <v>2058</v>
      </c>
      <c r="E138" s="8" t="s">
        <v>2073</v>
      </c>
      <c r="F138" s="45">
        <v>10000</v>
      </c>
      <c r="G138" s="45">
        <v>-5615.65</v>
      </c>
      <c r="H138" s="45">
        <v>4384.3500000000004</v>
      </c>
    </row>
    <row r="139" spans="1:8" x14ac:dyDescent="0.55000000000000004">
      <c r="A139" s="7">
        <v>110</v>
      </c>
      <c r="B139" s="46">
        <v>100000247643</v>
      </c>
      <c r="C139" s="46">
        <v>0</v>
      </c>
      <c r="D139" s="7" t="s">
        <v>2058</v>
      </c>
      <c r="E139" s="8" t="s">
        <v>2074</v>
      </c>
      <c r="F139" s="45">
        <v>10000</v>
      </c>
      <c r="G139" s="45">
        <v>-5615.65</v>
      </c>
      <c r="H139" s="45">
        <v>4384.3500000000004</v>
      </c>
    </row>
    <row r="140" spans="1:8" x14ac:dyDescent="0.55000000000000004">
      <c r="A140" s="7">
        <v>111</v>
      </c>
      <c r="B140" s="46">
        <v>100000247644</v>
      </c>
      <c r="C140" s="46">
        <v>0</v>
      </c>
      <c r="D140" s="7" t="s">
        <v>2058</v>
      </c>
      <c r="E140" s="8" t="s">
        <v>2075</v>
      </c>
      <c r="F140" s="45">
        <v>10000</v>
      </c>
      <c r="G140" s="45">
        <v>-5615.65</v>
      </c>
      <c r="H140" s="45">
        <v>4384.3500000000004</v>
      </c>
    </row>
    <row r="141" spans="1:8" x14ac:dyDescent="0.55000000000000004">
      <c r="A141" s="7">
        <v>112</v>
      </c>
      <c r="B141" s="46">
        <v>100000247645</v>
      </c>
      <c r="C141" s="46">
        <v>0</v>
      </c>
      <c r="D141" s="7" t="s">
        <v>2058</v>
      </c>
      <c r="E141" s="8" t="s">
        <v>2075</v>
      </c>
      <c r="F141" s="45">
        <v>10000</v>
      </c>
      <c r="G141" s="45">
        <v>-5615.65</v>
      </c>
      <c r="H141" s="45">
        <v>4384.3500000000004</v>
      </c>
    </row>
    <row r="142" spans="1:8" x14ac:dyDescent="0.55000000000000004">
      <c r="A142" s="7">
        <v>113</v>
      </c>
      <c r="B142" s="46">
        <v>100000247646</v>
      </c>
      <c r="C142" s="46">
        <v>0</v>
      </c>
      <c r="D142" s="7" t="s">
        <v>2058</v>
      </c>
      <c r="E142" s="8" t="s">
        <v>2075</v>
      </c>
      <c r="F142" s="45">
        <v>10000</v>
      </c>
      <c r="G142" s="45">
        <v>-5615.65</v>
      </c>
      <c r="H142" s="45">
        <v>4384.3500000000004</v>
      </c>
    </row>
    <row r="143" spans="1:8" x14ac:dyDescent="0.55000000000000004">
      <c r="A143" s="7">
        <v>114</v>
      </c>
      <c r="B143" s="46">
        <v>100000247647</v>
      </c>
      <c r="C143" s="46">
        <v>0</v>
      </c>
      <c r="D143" s="7" t="s">
        <v>2058</v>
      </c>
      <c r="E143" s="8" t="s">
        <v>2075</v>
      </c>
      <c r="F143" s="45">
        <v>10000</v>
      </c>
      <c r="G143" s="45">
        <v>-5615.65</v>
      </c>
      <c r="H143" s="45">
        <v>4384.3500000000004</v>
      </c>
    </row>
    <row r="144" spans="1:8" x14ac:dyDescent="0.55000000000000004">
      <c r="A144" s="7">
        <v>115</v>
      </c>
      <c r="B144" s="46">
        <v>100000247648</v>
      </c>
      <c r="C144" s="46">
        <v>0</v>
      </c>
      <c r="D144" s="7" t="s">
        <v>2058</v>
      </c>
      <c r="E144" s="8" t="s">
        <v>2075</v>
      </c>
      <c r="F144" s="45">
        <v>10000</v>
      </c>
      <c r="G144" s="45">
        <v>-5615.65</v>
      </c>
      <c r="H144" s="45">
        <v>4384.3500000000004</v>
      </c>
    </row>
    <row r="145" spans="1:8" x14ac:dyDescent="0.55000000000000004">
      <c r="A145" s="7">
        <v>116</v>
      </c>
      <c r="B145" s="46">
        <v>100000247649</v>
      </c>
      <c r="C145" s="46">
        <v>0</v>
      </c>
      <c r="D145" s="7" t="s">
        <v>2058</v>
      </c>
      <c r="E145" s="8" t="s">
        <v>2075</v>
      </c>
      <c r="F145" s="45">
        <v>10000</v>
      </c>
      <c r="G145" s="45">
        <v>-5615.65</v>
      </c>
      <c r="H145" s="45">
        <v>4384.3500000000004</v>
      </c>
    </row>
    <row r="146" spans="1:8" x14ac:dyDescent="0.55000000000000004">
      <c r="A146" s="7">
        <v>117</v>
      </c>
      <c r="B146" s="46">
        <v>100000247650</v>
      </c>
      <c r="C146" s="46">
        <v>0</v>
      </c>
      <c r="D146" s="7" t="s">
        <v>2058</v>
      </c>
      <c r="E146" s="8" t="s">
        <v>2075</v>
      </c>
      <c r="F146" s="45">
        <v>10000</v>
      </c>
      <c r="G146" s="45">
        <v>-5615.65</v>
      </c>
      <c r="H146" s="45">
        <v>4384.3500000000004</v>
      </c>
    </row>
    <row r="147" spans="1:8" x14ac:dyDescent="0.55000000000000004">
      <c r="A147" s="7">
        <v>118</v>
      </c>
      <c r="B147" s="46">
        <v>100000247651</v>
      </c>
      <c r="C147" s="46">
        <v>0</v>
      </c>
      <c r="D147" s="7" t="s">
        <v>2058</v>
      </c>
      <c r="E147" s="8" t="s">
        <v>2075</v>
      </c>
      <c r="F147" s="45">
        <v>10000</v>
      </c>
      <c r="G147" s="45">
        <v>-5615.65</v>
      </c>
      <c r="H147" s="45">
        <v>4384.3500000000004</v>
      </c>
    </row>
    <row r="148" spans="1:8" x14ac:dyDescent="0.55000000000000004">
      <c r="A148" s="7">
        <v>119</v>
      </c>
      <c r="B148" s="46">
        <v>100000247652</v>
      </c>
      <c r="C148" s="46">
        <v>0</v>
      </c>
      <c r="D148" s="7" t="s">
        <v>2058</v>
      </c>
      <c r="E148" s="8" t="s">
        <v>2075</v>
      </c>
      <c r="F148" s="45">
        <v>10000</v>
      </c>
      <c r="G148" s="45">
        <v>-5615.65</v>
      </c>
      <c r="H148" s="45">
        <v>4384.3500000000004</v>
      </c>
    </row>
    <row r="149" spans="1:8" x14ac:dyDescent="0.55000000000000004">
      <c r="A149" s="7">
        <v>120</v>
      </c>
      <c r="B149" s="46">
        <v>100000247653</v>
      </c>
      <c r="C149" s="46">
        <v>0</v>
      </c>
      <c r="D149" s="7" t="s">
        <v>2058</v>
      </c>
      <c r="E149" s="8" t="s">
        <v>2075</v>
      </c>
      <c r="F149" s="45">
        <v>10000</v>
      </c>
      <c r="G149" s="45">
        <v>-5615.65</v>
      </c>
      <c r="H149" s="45">
        <v>4384.3500000000004</v>
      </c>
    </row>
    <row r="150" spans="1:8" x14ac:dyDescent="0.55000000000000004">
      <c r="A150" s="7">
        <v>121</v>
      </c>
      <c r="B150" s="46">
        <v>100000247656</v>
      </c>
      <c r="C150" s="46">
        <v>0</v>
      </c>
      <c r="D150" s="7" t="s">
        <v>2058</v>
      </c>
      <c r="E150" s="8" t="s">
        <v>2076</v>
      </c>
      <c r="F150" s="45">
        <v>9000</v>
      </c>
      <c r="G150" s="45">
        <v>-5054.08</v>
      </c>
      <c r="H150" s="45">
        <v>3945.92</v>
      </c>
    </row>
    <row r="151" spans="1:8" x14ac:dyDescent="0.55000000000000004">
      <c r="A151" s="7">
        <v>122</v>
      </c>
      <c r="B151" s="46">
        <v>100000247659</v>
      </c>
      <c r="C151" s="46">
        <v>0</v>
      </c>
      <c r="D151" s="7" t="s">
        <v>2058</v>
      </c>
      <c r="E151" s="8" t="s">
        <v>2077</v>
      </c>
      <c r="F151" s="45">
        <v>8000</v>
      </c>
      <c r="G151" s="45">
        <v>-4492.5200000000004</v>
      </c>
      <c r="H151" s="45">
        <v>3507.48</v>
      </c>
    </row>
    <row r="152" spans="1:8" x14ac:dyDescent="0.55000000000000004">
      <c r="A152" s="7">
        <v>123</v>
      </c>
      <c r="B152" s="46">
        <v>100000247660</v>
      </c>
      <c r="C152" s="46">
        <v>0</v>
      </c>
      <c r="D152" s="7" t="s">
        <v>2058</v>
      </c>
      <c r="E152" s="8" t="s">
        <v>2077</v>
      </c>
      <c r="F152" s="45">
        <v>8000</v>
      </c>
      <c r="G152" s="45">
        <v>-4492.5200000000004</v>
      </c>
      <c r="H152" s="45">
        <v>3507.48</v>
      </c>
    </row>
    <row r="153" spans="1:8" x14ac:dyDescent="0.55000000000000004">
      <c r="A153" s="7">
        <v>124</v>
      </c>
      <c r="B153" s="46">
        <v>100000247661</v>
      </c>
      <c r="C153" s="46">
        <v>0</v>
      </c>
      <c r="D153" s="7" t="s">
        <v>2058</v>
      </c>
      <c r="E153" s="8" t="s">
        <v>2077</v>
      </c>
      <c r="F153" s="45">
        <v>8000</v>
      </c>
      <c r="G153" s="45">
        <v>-4492.5200000000004</v>
      </c>
      <c r="H153" s="45">
        <v>3507.48</v>
      </c>
    </row>
    <row r="154" spans="1:8" x14ac:dyDescent="0.55000000000000004">
      <c r="A154" s="7">
        <v>125</v>
      </c>
      <c r="B154" s="46">
        <v>100000247662</v>
      </c>
      <c r="C154" s="46">
        <v>0</v>
      </c>
      <c r="D154" s="7" t="s">
        <v>2058</v>
      </c>
      <c r="E154" s="8" t="s">
        <v>2077</v>
      </c>
      <c r="F154" s="45">
        <v>8000</v>
      </c>
      <c r="G154" s="45">
        <v>-4492.5200000000004</v>
      </c>
      <c r="H154" s="45">
        <v>3507.48</v>
      </c>
    </row>
    <row r="155" spans="1:8" x14ac:dyDescent="0.55000000000000004">
      <c r="A155" s="7">
        <v>126</v>
      </c>
      <c r="B155" s="46">
        <v>100000247663</v>
      </c>
      <c r="C155" s="46">
        <v>0</v>
      </c>
      <c r="D155" s="7" t="s">
        <v>2058</v>
      </c>
      <c r="E155" s="8" t="s">
        <v>2077</v>
      </c>
      <c r="F155" s="45">
        <v>8000</v>
      </c>
      <c r="G155" s="45">
        <v>-4492.5200000000004</v>
      </c>
      <c r="H155" s="45">
        <v>3507.48</v>
      </c>
    </row>
    <row r="156" spans="1:8" x14ac:dyDescent="0.55000000000000004">
      <c r="A156" s="7">
        <v>127</v>
      </c>
      <c r="B156" s="46">
        <v>100000247664</v>
      </c>
      <c r="C156" s="46">
        <v>0</v>
      </c>
      <c r="D156" s="7" t="s">
        <v>2058</v>
      </c>
      <c r="E156" s="8" t="s">
        <v>2077</v>
      </c>
      <c r="F156" s="45">
        <v>8000</v>
      </c>
      <c r="G156" s="45">
        <v>-4492.5200000000004</v>
      </c>
      <c r="H156" s="45">
        <v>3507.48</v>
      </c>
    </row>
    <row r="157" spans="1:8" x14ac:dyDescent="0.55000000000000004">
      <c r="A157" s="7">
        <v>128</v>
      </c>
      <c r="B157" s="46">
        <v>100000247665</v>
      </c>
      <c r="C157" s="46">
        <v>0</v>
      </c>
      <c r="D157" s="7" t="s">
        <v>2058</v>
      </c>
      <c r="E157" s="8" t="s">
        <v>2077</v>
      </c>
      <c r="F157" s="45">
        <v>8000</v>
      </c>
      <c r="G157" s="45">
        <v>-4492.5200000000004</v>
      </c>
      <c r="H157" s="45">
        <v>3507.48</v>
      </c>
    </row>
    <row r="158" spans="1:8" x14ac:dyDescent="0.55000000000000004">
      <c r="A158" s="7">
        <v>129</v>
      </c>
      <c r="B158" s="46">
        <v>100000247666</v>
      </c>
      <c r="C158" s="46">
        <v>0</v>
      </c>
      <c r="D158" s="7" t="s">
        <v>2058</v>
      </c>
      <c r="E158" s="8" t="s">
        <v>2077</v>
      </c>
      <c r="F158" s="45">
        <v>8000</v>
      </c>
      <c r="G158" s="45">
        <v>-4492.5200000000004</v>
      </c>
      <c r="H158" s="45">
        <v>3507.48</v>
      </c>
    </row>
    <row r="159" spans="1:8" x14ac:dyDescent="0.55000000000000004">
      <c r="A159" s="7">
        <v>130</v>
      </c>
      <c r="B159" s="46">
        <v>100000247667</v>
      </c>
      <c r="C159" s="46">
        <v>0</v>
      </c>
      <c r="D159" s="7" t="s">
        <v>2058</v>
      </c>
      <c r="E159" s="8" t="s">
        <v>2077</v>
      </c>
      <c r="F159" s="45">
        <v>8000</v>
      </c>
      <c r="G159" s="45">
        <v>-4492.5200000000004</v>
      </c>
      <c r="H159" s="45">
        <v>3507.48</v>
      </c>
    </row>
    <row r="160" spans="1:8" x14ac:dyDescent="0.55000000000000004">
      <c r="A160" s="7">
        <v>131</v>
      </c>
      <c r="B160" s="46">
        <v>100000247668</v>
      </c>
      <c r="C160" s="46">
        <v>0</v>
      </c>
      <c r="D160" s="7" t="s">
        <v>2058</v>
      </c>
      <c r="E160" s="8" t="s">
        <v>2077</v>
      </c>
      <c r="F160" s="45">
        <v>8000</v>
      </c>
      <c r="G160" s="45">
        <v>-4492.5200000000004</v>
      </c>
      <c r="H160" s="45">
        <v>3507.48</v>
      </c>
    </row>
    <row r="161" spans="1:8" x14ac:dyDescent="0.55000000000000004">
      <c r="A161" s="7">
        <v>132</v>
      </c>
      <c r="B161" s="46">
        <v>100000247669</v>
      </c>
      <c r="C161" s="46">
        <v>0</v>
      </c>
      <c r="D161" s="7" t="s">
        <v>2058</v>
      </c>
      <c r="E161" s="8" t="s">
        <v>2077</v>
      </c>
      <c r="F161" s="45">
        <v>8000</v>
      </c>
      <c r="G161" s="45">
        <v>-4492.5200000000004</v>
      </c>
      <c r="H161" s="45">
        <v>3507.48</v>
      </c>
    </row>
    <row r="162" spans="1:8" x14ac:dyDescent="0.55000000000000004">
      <c r="A162" s="7">
        <v>133</v>
      </c>
      <c r="B162" s="46">
        <v>100000247671</v>
      </c>
      <c r="C162" s="46">
        <v>0</v>
      </c>
      <c r="D162" s="7" t="s">
        <v>2058</v>
      </c>
      <c r="E162" s="8" t="s">
        <v>2078</v>
      </c>
      <c r="F162" s="45">
        <v>7000</v>
      </c>
      <c r="G162" s="45">
        <v>-3930.96</v>
      </c>
      <c r="H162" s="45">
        <v>3069.04</v>
      </c>
    </row>
    <row r="163" spans="1:8" x14ac:dyDescent="0.55000000000000004">
      <c r="A163" s="7">
        <v>134</v>
      </c>
      <c r="B163" s="46">
        <v>100000247672</v>
      </c>
      <c r="C163" s="46">
        <v>0</v>
      </c>
      <c r="D163" s="7" t="s">
        <v>2058</v>
      </c>
      <c r="E163" s="8" t="s">
        <v>2078</v>
      </c>
      <c r="F163" s="45">
        <v>7000</v>
      </c>
      <c r="G163" s="45">
        <v>-3930.96</v>
      </c>
      <c r="H163" s="45">
        <v>3069.04</v>
      </c>
    </row>
    <row r="164" spans="1:8" x14ac:dyDescent="0.55000000000000004">
      <c r="A164" s="7">
        <v>135</v>
      </c>
      <c r="B164" s="46">
        <v>100000247673</v>
      </c>
      <c r="C164" s="46">
        <v>0</v>
      </c>
      <c r="D164" s="7" t="s">
        <v>2058</v>
      </c>
      <c r="E164" s="8" t="s">
        <v>2079</v>
      </c>
      <c r="F164" s="45">
        <v>6000</v>
      </c>
      <c r="G164" s="45">
        <v>-3369.39</v>
      </c>
      <c r="H164" s="45">
        <v>2630.61</v>
      </c>
    </row>
    <row r="165" spans="1:8" x14ac:dyDescent="0.55000000000000004">
      <c r="A165" s="7">
        <v>136</v>
      </c>
      <c r="B165" s="46">
        <v>100000247674</v>
      </c>
      <c r="C165" s="46">
        <v>0</v>
      </c>
      <c r="D165" s="7" t="s">
        <v>2058</v>
      </c>
      <c r="E165" s="8" t="s">
        <v>2079</v>
      </c>
      <c r="F165" s="45">
        <v>6000</v>
      </c>
      <c r="G165" s="45">
        <v>-3369.39</v>
      </c>
      <c r="H165" s="45">
        <v>2630.61</v>
      </c>
    </row>
    <row r="166" spans="1:8" x14ac:dyDescent="0.55000000000000004">
      <c r="A166" s="7">
        <v>137</v>
      </c>
      <c r="B166" s="46">
        <v>100000247675</v>
      </c>
      <c r="C166" s="46">
        <v>0</v>
      </c>
      <c r="D166" s="7" t="s">
        <v>2058</v>
      </c>
      <c r="E166" s="8" t="s">
        <v>2079</v>
      </c>
      <c r="F166" s="45">
        <v>6000</v>
      </c>
      <c r="G166" s="45">
        <v>-3369.39</v>
      </c>
      <c r="H166" s="45">
        <v>2630.61</v>
      </c>
    </row>
    <row r="167" spans="1:8" x14ac:dyDescent="0.55000000000000004">
      <c r="A167" s="7">
        <v>138</v>
      </c>
      <c r="B167" s="46">
        <v>100000247676</v>
      </c>
      <c r="C167" s="46">
        <v>0</v>
      </c>
      <c r="D167" s="7" t="s">
        <v>2058</v>
      </c>
      <c r="E167" s="8" t="s">
        <v>2079</v>
      </c>
      <c r="F167" s="45">
        <v>6000</v>
      </c>
      <c r="G167" s="45">
        <v>-3369.39</v>
      </c>
      <c r="H167" s="45">
        <v>2630.61</v>
      </c>
    </row>
    <row r="168" spans="1:8" x14ac:dyDescent="0.55000000000000004">
      <c r="A168" s="7">
        <v>139</v>
      </c>
      <c r="B168" s="46">
        <v>100000247677</v>
      </c>
      <c r="C168" s="46">
        <v>0</v>
      </c>
      <c r="D168" s="7" t="s">
        <v>2058</v>
      </c>
      <c r="E168" s="8" t="s">
        <v>2079</v>
      </c>
      <c r="F168" s="45">
        <v>6000</v>
      </c>
      <c r="G168" s="45">
        <v>-3369.41</v>
      </c>
      <c r="H168" s="45">
        <v>2630.59</v>
      </c>
    </row>
    <row r="169" spans="1:8" x14ac:dyDescent="0.55000000000000004">
      <c r="A169" s="7">
        <v>140</v>
      </c>
      <c r="B169" s="46">
        <v>100000247678</v>
      </c>
      <c r="C169" s="46">
        <v>0</v>
      </c>
      <c r="D169" s="7" t="s">
        <v>2058</v>
      </c>
      <c r="E169" s="8" t="s">
        <v>2079</v>
      </c>
      <c r="F169" s="45">
        <v>6000</v>
      </c>
      <c r="G169" s="45">
        <v>-3369.39</v>
      </c>
      <c r="H169" s="45">
        <v>2630.61</v>
      </c>
    </row>
    <row r="170" spans="1:8" x14ac:dyDescent="0.55000000000000004">
      <c r="A170" s="7">
        <v>141</v>
      </c>
      <c r="B170" s="46">
        <v>100000247690</v>
      </c>
      <c r="C170" s="46">
        <v>0</v>
      </c>
      <c r="D170" s="7" t="s">
        <v>2058</v>
      </c>
      <c r="E170" s="8" t="s">
        <v>2080</v>
      </c>
      <c r="F170" s="45">
        <v>5000</v>
      </c>
      <c r="G170" s="45">
        <v>-2807.82</v>
      </c>
      <c r="H170" s="45">
        <v>2192.1799999999998</v>
      </c>
    </row>
    <row r="171" spans="1:8" x14ac:dyDescent="0.55000000000000004">
      <c r="A171" s="7">
        <v>142</v>
      </c>
      <c r="B171" s="46">
        <v>100000247691</v>
      </c>
      <c r="C171" s="46">
        <v>0</v>
      </c>
      <c r="D171" s="7" t="s">
        <v>2058</v>
      </c>
      <c r="E171" s="8" t="s">
        <v>2080</v>
      </c>
      <c r="F171" s="45">
        <v>5000</v>
      </c>
      <c r="G171" s="45">
        <v>-2807.82</v>
      </c>
      <c r="H171" s="45">
        <v>2192.1799999999998</v>
      </c>
    </row>
    <row r="172" spans="1:8" x14ac:dyDescent="0.55000000000000004">
      <c r="A172" s="7">
        <v>143</v>
      </c>
      <c r="B172" s="46">
        <v>100000247693</v>
      </c>
      <c r="C172" s="46">
        <v>0</v>
      </c>
      <c r="D172" s="7" t="s">
        <v>2058</v>
      </c>
      <c r="E172" s="8" t="s">
        <v>2081</v>
      </c>
      <c r="F172" s="45">
        <v>5000</v>
      </c>
      <c r="G172" s="45">
        <v>-2807.82</v>
      </c>
      <c r="H172" s="45">
        <v>2192.1799999999998</v>
      </c>
    </row>
    <row r="173" spans="1:8" x14ac:dyDescent="0.55000000000000004">
      <c r="A173" s="7">
        <v>144</v>
      </c>
      <c r="B173" s="46">
        <v>100000247694</v>
      </c>
      <c r="C173" s="46">
        <v>0</v>
      </c>
      <c r="D173" s="7" t="s">
        <v>2058</v>
      </c>
      <c r="E173" s="8" t="s">
        <v>2082</v>
      </c>
      <c r="F173" s="45">
        <v>5000</v>
      </c>
      <c r="G173" s="45">
        <v>-2807.82</v>
      </c>
      <c r="H173" s="45">
        <v>2192.1799999999998</v>
      </c>
    </row>
    <row r="174" spans="1:8" x14ac:dyDescent="0.55000000000000004">
      <c r="A174" s="7">
        <v>145</v>
      </c>
      <c r="B174" s="46">
        <v>100000258130</v>
      </c>
      <c r="C174" s="46">
        <v>0</v>
      </c>
      <c r="D174" s="7" t="s">
        <v>2083</v>
      </c>
      <c r="E174" s="8" t="s">
        <v>2084</v>
      </c>
      <c r="F174" s="45">
        <v>95000</v>
      </c>
      <c r="G174" s="45">
        <v>-46458.9</v>
      </c>
      <c r="H174" s="45">
        <v>48541.1</v>
      </c>
    </row>
    <row r="175" spans="1:8" x14ac:dyDescent="0.55000000000000004">
      <c r="A175" s="7">
        <v>146</v>
      </c>
      <c r="B175" s="46">
        <v>100000258131</v>
      </c>
      <c r="C175" s="46">
        <v>0</v>
      </c>
      <c r="D175" s="7" t="s">
        <v>2083</v>
      </c>
      <c r="E175" s="8" t="s">
        <v>2084</v>
      </c>
      <c r="F175" s="45">
        <v>95000</v>
      </c>
      <c r="G175" s="45">
        <v>-46458.9</v>
      </c>
      <c r="H175" s="45">
        <v>48541.1</v>
      </c>
    </row>
    <row r="176" spans="1:8" x14ac:dyDescent="0.55000000000000004">
      <c r="A176" s="7">
        <v>147</v>
      </c>
      <c r="B176" s="46">
        <v>100000265966</v>
      </c>
      <c r="C176" s="46">
        <v>0</v>
      </c>
      <c r="D176" s="7" t="s">
        <v>2085</v>
      </c>
      <c r="E176" s="8" t="s">
        <v>2086</v>
      </c>
      <c r="F176" s="45">
        <v>197950</v>
      </c>
      <c r="G176" s="45">
        <v>-95314.28</v>
      </c>
      <c r="H176" s="45">
        <v>102635.72</v>
      </c>
    </row>
    <row r="177" spans="1:8" x14ac:dyDescent="0.55000000000000004">
      <c r="A177" s="7">
        <v>148</v>
      </c>
      <c r="B177" s="46">
        <v>100000269409</v>
      </c>
      <c r="C177" s="46">
        <v>0</v>
      </c>
      <c r="D177" s="7" t="s">
        <v>2087</v>
      </c>
      <c r="E177" s="8" t="s">
        <v>2088</v>
      </c>
      <c r="F177" s="45">
        <v>15000</v>
      </c>
      <c r="G177" s="45">
        <v>-7053.1</v>
      </c>
      <c r="H177" s="45">
        <v>7946.9</v>
      </c>
    </row>
    <row r="178" spans="1:8" x14ac:dyDescent="0.55000000000000004">
      <c r="A178" s="7">
        <v>149</v>
      </c>
      <c r="B178" s="46">
        <v>100000269410</v>
      </c>
      <c r="C178" s="46">
        <v>0</v>
      </c>
      <c r="D178" s="7" t="s">
        <v>2087</v>
      </c>
      <c r="E178" s="8" t="s">
        <v>2088</v>
      </c>
      <c r="F178" s="45">
        <v>15000</v>
      </c>
      <c r="G178" s="45">
        <v>-7053.08</v>
      </c>
      <c r="H178" s="45">
        <v>7946.92</v>
      </c>
    </row>
    <row r="179" spans="1:8" x14ac:dyDescent="0.55000000000000004">
      <c r="A179" s="7">
        <v>150</v>
      </c>
      <c r="B179" s="46">
        <v>100000269411</v>
      </c>
      <c r="C179" s="46">
        <v>0</v>
      </c>
      <c r="D179" s="7" t="s">
        <v>2087</v>
      </c>
      <c r="E179" s="8" t="s">
        <v>2088</v>
      </c>
      <c r="F179" s="45">
        <v>15000</v>
      </c>
      <c r="G179" s="45">
        <v>-7053.08</v>
      </c>
      <c r="H179" s="45">
        <v>7946.92</v>
      </c>
    </row>
    <row r="180" spans="1:8" x14ac:dyDescent="0.55000000000000004">
      <c r="A180" s="7">
        <v>151</v>
      </c>
      <c r="B180" s="46">
        <v>100000269412</v>
      </c>
      <c r="C180" s="46">
        <v>0</v>
      </c>
      <c r="D180" s="7" t="s">
        <v>2087</v>
      </c>
      <c r="E180" s="8" t="s">
        <v>2088</v>
      </c>
      <c r="F180" s="45">
        <v>15000</v>
      </c>
      <c r="G180" s="45">
        <v>-7053.08</v>
      </c>
      <c r="H180" s="45">
        <v>7946.92</v>
      </c>
    </row>
    <row r="181" spans="1:8" x14ac:dyDescent="0.55000000000000004">
      <c r="A181" s="7">
        <v>152</v>
      </c>
      <c r="B181" s="46">
        <v>100000269413</v>
      </c>
      <c r="C181" s="46">
        <v>0</v>
      </c>
      <c r="D181" s="7" t="s">
        <v>2087</v>
      </c>
      <c r="E181" s="8" t="s">
        <v>2088</v>
      </c>
      <c r="F181" s="45">
        <v>15000</v>
      </c>
      <c r="G181" s="45">
        <v>-7053.08</v>
      </c>
      <c r="H181" s="45">
        <v>7946.92</v>
      </c>
    </row>
    <row r="182" spans="1:8" x14ac:dyDescent="0.55000000000000004">
      <c r="A182" s="7">
        <v>153</v>
      </c>
      <c r="B182" s="46">
        <v>100000269414</v>
      </c>
      <c r="C182" s="46">
        <v>0</v>
      </c>
      <c r="D182" s="7" t="s">
        <v>2087</v>
      </c>
      <c r="E182" s="8" t="s">
        <v>2088</v>
      </c>
      <c r="F182" s="45">
        <v>15000</v>
      </c>
      <c r="G182" s="45">
        <v>-7053.08</v>
      </c>
      <c r="H182" s="45">
        <v>7946.92</v>
      </c>
    </row>
    <row r="183" spans="1:8" x14ac:dyDescent="0.55000000000000004">
      <c r="A183" s="7">
        <v>154</v>
      </c>
      <c r="B183" s="46">
        <v>100000269415</v>
      </c>
      <c r="C183" s="46">
        <v>0</v>
      </c>
      <c r="D183" s="7" t="s">
        <v>2087</v>
      </c>
      <c r="E183" s="8" t="s">
        <v>2088</v>
      </c>
      <c r="F183" s="45">
        <v>15000</v>
      </c>
      <c r="G183" s="45">
        <v>-7053.08</v>
      </c>
      <c r="H183" s="45">
        <v>7946.92</v>
      </c>
    </row>
    <row r="184" spans="1:8" x14ac:dyDescent="0.55000000000000004">
      <c r="A184" s="7">
        <v>155</v>
      </c>
      <c r="B184" s="46">
        <v>100000269416</v>
      </c>
      <c r="C184" s="46">
        <v>0</v>
      </c>
      <c r="D184" s="7" t="s">
        <v>2087</v>
      </c>
      <c r="E184" s="8" t="s">
        <v>2088</v>
      </c>
      <c r="F184" s="45">
        <v>15000</v>
      </c>
      <c r="G184" s="45">
        <v>-7053.08</v>
      </c>
      <c r="H184" s="45">
        <v>7946.92</v>
      </c>
    </row>
    <row r="185" spans="1:8" x14ac:dyDescent="0.55000000000000004">
      <c r="A185" s="7">
        <v>156</v>
      </c>
      <c r="B185" s="46">
        <v>100000269628</v>
      </c>
      <c r="C185" s="46">
        <v>0</v>
      </c>
      <c r="D185" s="7" t="s">
        <v>2087</v>
      </c>
      <c r="E185" s="8" t="s">
        <v>2089</v>
      </c>
      <c r="F185" s="45">
        <v>21000</v>
      </c>
      <c r="G185" s="45">
        <v>-9874.2999999999993</v>
      </c>
      <c r="H185" s="45">
        <v>11125.7</v>
      </c>
    </row>
    <row r="186" spans="1:8" x14ac:dyDescent="0.55000000000000004">
      <c r="A186" s="7">
        <v>157</v>
      </c>
      <c r="B186" s="46">
        <v>100000269629</v>
      </c>
      <c r="C186" s="46">
        <v>0</v>
      </c>
      <c r="D186" s="7" t="s">
        <v>2087</v>
      </c>
      <c r="E186" s="8" t="s">
        <v>2089</v>
      </c>
      <c r="F186" s="45">
        <v>21000</v>
      </c>
      <c r="G186" s="45">
        <v>-9874.32</v>
      </c>
      <c r="H186" s="45">
        <v>11125.68</v>
      </c>
    </row>
    <row r="187" spans="1:8" x14ac:dyDescent="0.55000000000000004">
      <c r="A187" s="7">
        <v>158</v>
      </c>
      <c r="B187" s="46">
        <v>100000269630</v>
      </c>
      <c r="C187" s="46">
        <v>0</v>
      </c>
      <c r="D187" s="7" t="s">
        <v>2087</v>
      </c>
      <c r="E187" s="8" t="s">
        <v>2089</v>
      </c>
      <c r="F187" s="45">
        <v>21000</v>
      </c>
      <c r="G187" s="45">
        <v>-9874.32</v>
      </c>
      <c r="H187" s="45">
        <v>11125.68</v>
      </c>
    </row>
    <row r="188" spans="1:8" x14ac:dyDescent="0.55000000000000004">
      <c r="A188" s="7">
        <v>159</v>
      </c>
      <c r="B188" s="46">
        <v>100000269631</v>
      </c>
      <c r="C188" s="46">
        <v>0</v>
      </c>
      <c r="D188" s="7" t="s">
        <v>2087</v>
      </c>
      <c r="E188" s="8" t="s">
        <v>2089</v>
      </c>
      <c r="F188" s="45">
        <v>21000</v>
      </c>
      <c r="G188" s="45">
        <v>-9874.32</v>
      </c>
      <c r="H188" s="45">
        <v>11125.68</v>
      </c>
    </row>
    <row r="189" spans="1:8" x14ac:dyDescent="0.55000000000000004">
      <c r="A189" s="7">
        <v>160</v>
      </c>
      <c r="B189" s="46">
        <v>100000270339</v>
      </c>
      <c r="C189" s="46">
        <v>0</v>
      </c>
      <c r="D189" s="7" t="s">
        <v>2087</v>
      </c>
      <c r="E189" s="8" t="s">
        <v>2090</v>
      </c>
      <c r="F189" s="45">
        <v>6000</v>
      </c>
      <c r="G189" s="45">
        <v>-2821.25</v>
      </c>
      <c r="H189" s="45">
        <v>3178.75</v>
      </c>
    </row>
    <row r="190" spans="1:8" x14ac:dyDescent="0.55000000000000004">
      <c r="A190" s="7">
        <v>161</v>
      </c>
      <c r="B190" s="46">
        <v>100000270340</v>
      </c>
      <c r="C190" s="46">
        <v>0</v>
      </c>
      <c r="D190" s="7" t="s">
        <v>2087</v>
      </c>
      <c r="E190" s="8" t="s">
        <v>2090</v>
      </c>
      <c r="F190" s="45">
        <v>6000</v>
      </c>
      <c r="G190" s="45">
        <v>-2821.23</v>
      </c>
      <c r="H190" s="45">
        <v>3178.77</v>
      </c>
    </row>
    <row r="191" spans="1:8" x14ac:dyDescent="0.55000000000000004">
      <c r="A191" s="7">
        <v>162</v>
      </c>
      <c r="B191" s="46">
        <v>100000270341</v>
      </c>
      <c r="C191" s="46">
        <v>0</v>
      </c>
      <c r="D191" s="7" t="s">
        <v>2087</v>
      </c>
      <c r="E191" s="8" t="s">
        <v>2090</v>
      </c>
      <c r="F191" s="45">
        <v>6000</v>
      </c>
      <c r="G191" s="45">
        <v>-2821.23</v>
      </c>
      <c r="H191" s="45">
        <v>3178.77</v>
      </c>
    </row>
    <row r="192" spans="1:8" x14ac:dyDescent="0.55000000000000004">
      <c r="A192" s="7">
        <v>163</v>
      </c>
      <c r="B192" s="46">
        <v>100000270342</v>
      </c>
      <c r="C192" s="46">
        <v>0</v>
      </c>
      <c r="D192" s="7" t="s">
        <v>2087</v>
      </c>
      <c r="E192" s="8" t="s">
        <v>2090</v>
      </c>
      <c r="F192" s="45">
        <v>6000</v>
      </c>
      <c r="G192" s="45">
        <v>-2821.23</v>
      </c>
      <c r="H192" s="45">
        <v>3178.77</v>
      </c>
    </row>
    <row r="193" spans="1:8" x14ac:dyDescent="0.55000000000000004">
      <c r="A193" s="7">
        <v>164</v>
      </c>
      <c r="B193" s="46">
        <v>100000270343</v>
      </c>
      <c r="C193" s="46">
        <v>0</v>
      </c>
      <c r="D193" s="7" t="s">
        <v>2087</v>
      </c>
      <c r="E193" s="8" t="s">
        <v>2090</v>
      </c>
      <c r="F193" s="45">
        <v>6000</v>
      </c>
      <c r="G193" s="45">
        <v>-2821.23</v>
      </c>
      <c r="H193" s="45">
        <v>3178.77</v>
      </c>
    </row>
    <row r="194" spans="1:8" x14ac:dyDescent="0.55000000000000004">
      <c r="A194" s="7">
        <v>165</v>
      </c>
      <c r="B194" s="46">
        <v>100000270344</v>
      </c>
      <c r="C194" s="46">
        <v>0</v>
      </c>
      <c r="D194" s="7" t="s">
        <v>2087</v>
      </c>
      <c r="E194" s="8" t="s">
        <v>2090</v>
      </c>
      <c r="F194" s="45">
        <v>6000</v>
      </c>
      <c r="G194" s="45">
        <v>-2821.23</v>
      </c>
      <c r="H194" s="45">
        <v>3178.77</v>
      </c>
    </row>
    <row r="195" spans="1:8" x14ac:dyDescent="0.55000000000000004">
      <c r="A195" s="7">
        <v>166</v>
      </c>
      <c r="B195" s="46">
        <v>100000270345</v>
      </c>
      <c r="C195" s="46">
        <v>0</v>
      </c>
      <c r="D195" s="7" t="s">
        <v>2087</v>
      </c>
      <c r="E195" s="8" t="s">
        <v>2091</v>
      </c>
      <c r="F195" s="45">
        <v>7500</v>
      </c>
      <c r="G195" s="45">
        <v>-3526.55</v>
      </c>
      <c r="H195" s="45">
        <v>3973.45</v>
      </c>
    </row>
    <row r="196" spans="1:8" x14ac:dyDescent="0.55000000000000004">
      <c r="A196" s="7">
        <v>167</v>
      </c>
      <c r="B196" s="46">
        <v>100000270346</v>
      </c>
      <c r="C196" s="46">
        <v>0</v>
      </c>
      <c r="D196" s="7" t="s">
        <v>2087</v>
      </c>
      <c r="E196" s="8" t="s">
        <v>2091</v>
      </c>
      <c r="F196" s="45">
        <v>7500</v>
      </c>
      <c r="G196" s="45">
        <v>-3526.54</v>
      </c>
      <c r="H196" s="45">
        <v>3973.46</v>
      </c>
    </row>
    <row r="197" spans="1:8" x14ac:dyDescent="0.55000000000000004">
      <c r="A197" s="7">
        <v>168</v>
      </c>
      <c r="B197" s="46">
        <v>100000270347</v>
      </c>
      <c r="C197" s="46">
        <v>0</v>
      </c>
      <c r="D197" s="7" t="s">
        <v>2087</v>
      </c>
      <c r="E197" s="8" t="s">
        <v>2091</v>
      </c>
      <c r="F197" s="45">
        <v>7500</v>
      </c>
      <c r="G197" s="45">
        <v>-3526.54</v>
      </c>
      <c r="H197" s="45">
        <v>3973.46</v>
      </c>
    </row>
    <row r="198" spans="1:8" x14ac:dyDescent="0.55000000000000004">
      <c r="A198" s="7">
        <v>169</v>
      </c>
      <c r="B198" s="46">
        <v>100000270348</v>
      </c>
      <c r="C198" s="46">
        <v>0</v>
      </c>
      <c r="D198" s="7" t="s">
        <v>2087</v>
      </c>
      <c r="E198" s="8" t="s">
        <v>2091</v>
      </c>
      <c r="F198" s="45">
        <v>7500</v>
      </c>
      <c r="G198" s="45">
        <v>-3526.54</v>
      </c>
      <c r="H198" s="45">
        <v>3973.46</v>
      </c>
    </row>
    <row r="199" spans="1:8" x14ac:dyDescent="0.55000000000000004">
      <c r="A199" s="7">
        <v>170</v>
      </c>
      <c r="B199" s="46">
        <v>100000270349</v>
      </c>
      <c r="C199" s="46">
        <v>0</v>
      </c>
      <c r="D199" s="7" t="s">
        <v>2087</v>
      </c>
      <c r="E199" s="8" t="s">
        <v>2091</v>
      </c>
      <c r="F199" s="45">
        <v>7500</v>
      </c>
      <c r="G199" s="45">
        <v>-3526.54</v>
      </c>
      <c r="H199" s="45">
        <v>3973.46</v>
      </c>
    </row>
    <row r="200" spans="1:8" x14ac:dyDescent="0.55000000000000004">
      <c r="A200" s="7">
        <v>171</v>
      </c>
      <c r="B200" s="46">
        <v>100000270350</v>
      </c>
      <c r="C200" s="46">
        <v>0</v>
      </c>
      <c r="D200" s="7" t="s">
        <v>2087</v>
      </c>
      <c r="E200" s="8" t="s">
        <v>2091</v>
      </c>
      <c r="F200" s="45">
        <v>7500</v>
      </c>
      <c r="G200" s="45">
        <v>-3526.54</v>
      </c>
      <c r="H200" s="45">
        <v>3973.46</v>
      </c>
    </row>
    <row r="201" spans="1:8" x14ac:dyDescent="0.55000000000000004">
      <c r="A201" s="7">
        <v>172</v>
      </c>
      <c r="B201" s="46">
        <v>100000270351</v>
      </c>
      <c r="C201" s="46">
        <v>0</v>
      </c>
      <c r="D201" s="7" t="s">
        <v>2087</v>
      </c>
      <c r="E201" s="8" t="s">
        <v>2091</v>
      </c>
      <c r="F201" s="45">
        <v>7500</v>
      </c>
      <c r="G201" s="45">
        <v>-3526.54</v>
      </c>
      <c r="H201" s="45">
        <v>3973.46</v>
      </c>
    </row>
    <row r="202" spans="1:8" x14ac:dyDescent="0.55000000000000004">
      <c r="A202" s="7">
        <v>173</v>
      </c>
      <c r="B202" s="46">
        <v>100000270352</v>
      </c>
      <c r="C202" s="46">
        <v>0</v>
      </c>
      <c r="D202" s="7" t="s">
        <v>2087</v>
      </c>
      <c r="E202" s="8" t="s">
        <v>2091</v>
      </c>
      <c r="F202" s="45">
        <v>7500</v>
      </c>
      <c r="G202" s="45">
        <v>-3526.54</v>
      </c>
      <c r="H202" s="45">
        <v>3973.46</v>
      </c>
    </row>
    <row r="203" spans="1:8" x14ac:dyDescent="0.55000000000000004">
      <c r="A203" s="7">
        <v>174</v>
      </c>
      <c r="B203" s="46">
        <v>100000448614</v>
      </c>
      <c r="C203" s="46">
        <v>0</v>
      </c>
      <c r="D203" s="7" t="s">
        <v>2092</v>
      </c>
      <c r="E203" s="8" t="s">
        <v>2093</v>
      </c>
      <c r="F203" s="45">
        <v>24400</v>
      </c>
      <c r="G203" s="45">
        <v>-3685.07</v>
      </c>
      <c r="H203" s="45">
        <v>20714.93</v>
      </c>
    </row>
    <row r="204" spans="1:8" x14ac:dyDescent="0.55000000000000004">
      <c r="A204" s="7">
        <v>175</v>
      </c>
      <c r="B204" s="46">
        <v>100000448618</v>
      </c>
      <c r="C204" s="46">
        <v>0</v>
      </c>
      <c r="D204" s="7" t="s">
        <v>2094</v>
      </c>
      <c r="E204" s="8" t="s">
        <v>2095</v>
      </c>
      <c r="F204" s="45">
        <v>9000</v>
      </c>
      <c r="G204" s="45">
        <v>-1439.38</v>
      </c>
      <c r="H204" s="45">
        <v>7560.62</v>
      </c>
    </row>
    <row r="205" spans="1:8" x14ac:dyDescent="0.55000000000000004">
      <c r="A205" s="7">
        <v>176</v>
      </c>
      <c r="B205" s="46">
        <v>100000448619</v>
      </c>
      <c r="C205" s="46">
        <v>0</v>
      </c>
      <c r="D205" s="7" t="s">
        <v>2094</v>
      </c>
      <c r="E205" s="8" t="s">
        <v>2095</v>
      </c>
      <c r="F205" s="45">
        <v>9000</v>
      </c>
      <c r="G205" s="45">
        <v>-1439.38</v>
      </c>
      <c r="H205" s="45">
        <v>7560.62</v>
      </c>
    </row>
    <row r="206" spans="1:8" x14ac:dyDescent="0.55000000000000004">
      <c r="A206" s="7">
        <v>177</v>
      </c>
      <c r="B206" s="46">
        <v>100000448620</v>
      </c>
      <c r="C206" s="46">
        <v>0</v>
      </c>
      <c r="D206" s="7" t="s">
        <v>2094</v>
      </c>
      <c r="E206" s="8" t="s">
        <v>2095</v>
      </c>
      <c r="F206" s="45">
        <v>9000</v>
      </c>
      <c r="G206" s="45">
        <v>-1439.38</v>
      </c>
      <c r="H206" s="45">
        <v>7560.62</v>
      </c>
    </row>
    <row r="207" spans="1:8" x14ac:dyDescent="0.55000000000000004">
      <c r="A207" s="7">
        <v>178</v>
      </c>
      <c r="B207" s="46">
        <v>100000448621</v>
      </c>
      <c r="C207" s="46">
        <v>0</v>
      </c>
      <c r="D207" s="7" t="s">
        <v>2094</v>
      </c>
      <c r="E207" s="8" t="s">
        <v>2096</v>
      </c>
      <c r="F207" s="45">
        <v>6100</v>
      </c>
      <c r="G207" s="45">
        <v>-975.58</v>
      </c>
      <c r="H207" s="45">
        <v>5124.42</v>
      </c>
    </row>
    <row r="208" spans="1:8" x14ac:dyDescent="0.55000000000000004">
      <c r="A208" s="7">
        <v>179</v>
      </c>
      <c r="B208" s="46">
        <v>100000448622</v>
      </c>
      <c r="C208" s="46">
        <v>0</v>
      </c>
      <c r="D208" s="7" t="s">
        <v>2094</v>
      </c>
      <c r="E208" s="8" t="s">
        <v>2096</v>
      </c>
      <c r="F208" s="45">
        <v>6100</v>
      </c>
      <c r="G208" s="45">
        <v>-975.58</v>
      </c>
      <c r="H208" s="45">
        <v>5124.42</v>
      </c>
    </row>
    <row r="209" spans="1:8" x14ac:dyDescent="0.55000000000000004">
      <c r="A209" s="7">
        <v>180</v>
      </c>
      <c r="B209" s="46">
        <v>100000448623</v>
      </c>
      <c r="C209" s="46">
        <v>0</v>
      </c>
      <c r="D209" s="7" t="s">
        <v>2094</v>
      </c>
      <c r="E209" s="8" t="s">
        <v>2096</v>
      </c>
      <c r="F209" s="45">
        <v>6100</v>
      </c>
      <c r="G209" s="45">
        <v>-975.58</v>
      </c>
      <c r="H209" s="45">
        <v>5124.42</v>
      </c>
    </row>
    <row r="210" spans="1:8" x14ac:dyDescent="0.55000000000000004">
      <c r="A210" s="7">
        <v>181</v>
      </c>
      <c r="B210" s="46">
        <v>100000448624</v>
      </c>
      <c r="C210" s="46">
        <v>0</v>
      </c>
      <c r="D210" s="7" t="s">
        <v>2094</v>
      </c>
      <c r="E210" s="8" t="s">
        <v>2096</v>
      </c>
      <c r="F210" s="45">
        <v>6100</v>
      </c>
      <c r="G210" s="45">
        <v>-975.58</v>
      </c>
      <c r="H210" s="45">
        <v>5124.42</v>
      </c>
    </row>
    <row r="211" spans="1:8" x14ac:dyDescent="0.55000000000000004">
      <c r="A211" s="7">
        <v>182</v>
      </c>
      <c r="B211" s="46">
        <v>100000448625</v>
      </c>
      <c r="C211" s="46">
        <v>0</v>
      </c>
      <c r="D211" s="7" t="s">
        <v>2094</v>
      </c>
      <c r="E211" s="8" t="s">
        <v>2096</v>
      </c>
      <c r="F211" s="45">
        <v>6100</v>
      </c>
      <c r="G211" s="45">
        <v>-975.58</v>
      </c>
      <c r="H211" s="45">
        <v>5124.42</v>
      </c>
    </row>
    <row r="212" spans="1:8" x14ac:dyDescent="0.55000000000000004">
      <c r="A212" s="7">
        <v>183</v>
      </c>
      <c r="B212" s="46">
        <v>100000448626</v>
      </c>
      <c r="C212" s="46">
        <v>0</v>
      </c>
      <c r="D212" s="7" t="s">
        <v>2094</v>
      </c>
      <c r="E212" s="8" t="s">
        <v>2096</v>
      </c>
      <c r="F212" s="45">
        <v>6100</v>
      </c>
      <c r="G212" s="45">
        <v>-975.58</v>
      </c>
      <c r="H212" s="45">
        <v>5124.42</v>
      </c>
    </row>
    <row r="213" spans="1:8" x14ac:dyDescent="0.55000000000000004">
      <c r="A213" s="7">
        <v>184</v>
      </c>
      <c r="B213" s="46">
        <v>100000448627</v>
      </c>
      <c r="C213" s="46">
        <v>0</v>
      </c>
      <c r="D213" s="7" t="s">
        <v>2094</v>
      </c>
      <c r="E213" s="8" t="s">
        <v>2096</v>
      </c>
      <c r="F213" s="45">
        <v>6100</v>
      </c>
      <c r="G213" s="45">
        <v>-975.58</v>
      </c>
      <c r="H213" s="45">
        <v>5124.42</v>
      </c>
    </row>
    <row r="214" spans="1:8" x14ac:dyDescent="0.55000000000000004">
      <c r="A214" s="7">
        <v>185</v>
      </c>
      <c r="B214" s="46">
        <v>100000448628</v>
      </c>
      <c r="C214" s="46">
        <v>0</v>
      </c>
      <c r="D214" s="7" t="s">
        <v>2094</v>
      </c>
      <c r="E214" s="8" t="s">
        <v>2096</v>
      </c>
      <c r="F214" s="45">
        <v>6100</v>
      </c>
      <c r="G214" s="45">
        <v>-975.58</v>
      </c>
      <c r="H214" s="45">
        <v>5124.42</v>
      </c>
    </row>
    <row r="215" spans="1:8" x14ac:dyDescent="0.55000000000000004">
      <c r="A215" s="7">
        <v>186</v>
      </c>
      <c r="B215" s="46">
        <v>100000448732</v>
      </c>
      <c r="C215" s="46">
        <v>0</v>
      </c>
      <c r="D215" s="7" t="s">
        <v>1123</v>
      </c>
      <c r="E215" s="8" t="s">
        <v>2097</v>
      </c>
      <c r="F215" s="45">
        <v>7600</v>
      </c>
      <c r="G215" s="45">
        <v>-1132.19</v>
      </c>
      <c r="H215" s="45">
        <v>6467.81</v>
      </c>
    </row>
    <row r="216" spans="1:8" x14ac:dyDescent="0.55000000000000004">
      <c r="A216" s="7">
        <v>187</v>
      </c>
      <c r="B216" s="46">
        <v>100000448733</v>
      </c>
      <c r="C216" s="46">
        <v>0</v>
      </c>
      <c r="D216" s="7" t="s">
        <v>1123</v>
      </c>
      <c r="E216" s="8" t="s">
        <v>2097</v>
      </c>
      <c r="F216" s="45">
        <v>7600</v>
      </c>
      <c r="G216" s="45">
        <v>-1132.19</v>
      </c>
      <c r="H216" s="45">
        <v>6467.81</v>
      </c>
    </row>
    <row r="217" spans="1:8" x14ac:dyDescent="0.55000000000000004">
      <c r="A217" s="7">
        <v>188</v>
      </c>
      <c r="B217" s="46">
        <v>100000448734</v>
      </c>
      <c r="C217" s="46">
        <v>0</v>
      </c>
      <c r="D217" s="7" t="s">
        <v>1123</v>
      </c>
      <c r="E217" s="8" t="s">
        <v>2097</v>
      </c>
      <c r="F217" s="45">
        <v>7600</v>
      </c>
      <c r="G217" s="45">
        <v>-1132.19</v>
      </c>
      <c r="H217" s="45">
        <v>6467.81</v>
      </c>
    </row>
    <row r="218" spans="1:8" x14ac:dyDescent="0.55000000000000004">
      <c r="A218" s="7">
        <v>189</v>
      </c>
      <c r="B218" s="46">
        <v>100000448735</v>
      </c>
      <c r="C218" s="46">
        <v>0</v>
      </c>
      <c r="D218" s="7" t="s">
        <v>1123</v>
      </c>
      <c r="E218" s="8" t="s">
        <v>2097</v>
      </c>
      <c r="F218" s="45">
        <v>7600</v>
      </c>
      <c r="G218" s="45">
        <v>-1132.19</v>
      </c>
      <c r="H218" s="45">
        <v>6467.81</v>
      </c>
    </row>
    <row r="219" spans="1:8" x14ac:dyDescent="0.55000000000000004">
      <c r="A219" s="7">
        <v>190</v>
      </c>
      <c r="B219" s="46">
        <v>100000448736</v>
      </c>
      <c r="C219" s="46">
        <v>0</v>
      </c>
      <c r="D219" s="7" t="s">
        <v>1123</v>
      </c>
      <c r="E219" s="8" t="s">
        <v>2097</v>
      </c>
      <c r="F219" s="45">
        <v>7600</v>
      </c>
      <c r="G219" s="45">
        <v>-1132.19</v>
      </c>
      <c r="H219" s="45">
        <v>6467.81</v>
      </c>
    </row>
    <row r="220" spans="1:8" x14ac:dyDescent="0.55000000000000004">
      <c r="A220" s="7">
        <v>191</v>
      </c>
      <c r="B220" s="46">
        <v>100000448737</v>
      </c>
      <c r="C220" s="46">
        <v>0</v>
      </c>
      <c r="D220" s="7" t="s">
        <v>1123</v>
      </c>
      <c r="E220" s="8" t="s">
        <v>2097</v>
      </c>
      <c r="F220" s="45">
        <v>7600</v>
      </c>
      <c r="G220" s="45">
        <v>-1132.19</v>
      </c>
      <c r="H220" s="45">
        <v>6467.81</v>
      </c>
    </row>
    <row r="221" spans="1:8" x14ac:dyDescent="0.55000000000000004">
      <c r="A221" s="7">
        <v>192</v>
      </c>
      <c r="B221" s="46">
        <v>100000567499</v>
      </c>
      <c r="C221" s="46">
        <v>0</v>
      </c>
      <c r="D221" s="7" t="s">
        <v>1518</v>
      </c>
      <c r="E221" s="8" t="s">
        <v>2098</v>
      </c>
      <c r="F221" s="45">
        <v>14670.9</v>
      </c>
      <c r="G221" s="45">
        <v>-667.03</v>
      </c>
      <c r="H221" s="45">
        <v>14003.87</v>
      </c>
    </row>
    <row r="222" spans="1:8" x14ac:dyDescent="0.55000000000000004">
      <c r="A222" s="7"/>
      <c r="B222" s="46">
        <v>100000567499</v>
      </c>
      <c r="C222" s="46">
        <v>1</v>
      </c>
      <c r="D222" s="7" t="s">
        <v>1518</v>
      </c>
      <c r="E222" s="8" t="s">
        <v>2098</v>
      </c>
      <c r="F222" s="45">
        <v>17338.34</v>
      </c>
      <c r="G222" s="45">
        <v>-17337.34</v>
      </c>
      <c r="H222" s="45">
        <v>1</v>
      </c>
    </row>
    <row r="223" spans="1:8" x14ac:dyDescent="0.55000000000000004">
      <c r="A223" s="429" t="s">
        <v>1791</v>
      </c>
      <c r="B223" s="430"/>
      <c r="C223" s="430"/>
      <c r="D223" s="430"/>
      <c r="E223" s="431"/>
      <c r="F223" s="134">
        <f>SUM(F30:F222)</f>
        <v>3137259.2399999998</v>
      </c>
      <c r="G223" s="134">
        <f>SUM(G30:G222)</f>
        <v>-1645494.2500000007</v>
      </c>
      <c r="H223" s="134">
        <f>SUM(H30:H222)</f>
        <v>1491764.9899999986</v>
      </c>
    </row>
    <row r="224" spans="1:8" x14ac:dyDescent="0.55000000000000004">
      <c r="A224" s="123"/>
      <c r="B224" s="123"/>
      <c r="C224" s="123"/>
      <c r="D224" s="123"/>
      <c r="E224" s="123"/>
      <c r="F224" s="35"/>
      <c r="G224" s="35"/>
      <c r="H224" s="35"/>
    </row>
    <row r="225" spans="1:8" x14ac:dyDescent="0.55000000000000004">
      <c r="A225" s="50" t="s">
        <v>1874</v>
      </c>
      <c r="B225" s="131"/>
      <c r="C225" s="131"/>
      <c r="D225" s="3"/>
      <c r="G225" s="432" t="s">
        <v>1778</v>
      </c>
      <c r="H225" s="432"/>
    </row>
    <row r="226" spans="1:8" x14ac:dyDescent="0.55000000000000004">
      <c r="A226" s="124" t="s">
        <v>1</v>
      </c>
      <c r="B226" s="125" t="s">
        <v>2</v>
      </c>
      <c r="C226" s="125" t="s">
        <v>3</v>
      </c>
      <c r="D226" s="124" t="s">
        <v>373</v>
      </c>
      <c r="E226" s="124" t="s">
        <v>5</v>
      </c>
      <c r="F226" s="124" t="s">
        <v>1779</v>
      </c>
      <c r="G226" s="124" t="s">
        <v>1780</v>
      </c>
      <c r="H226" s="124" t="s">
        <v>35</v>
      </c>
    </row>
    <row r="227" spans="1:8" x14ac:dyDescent="0.55000000000000004">
      <c r="A227" s="7">
        <v>1</v>
      </c>
      <c r="B227" s="46">
        <v>100000071337</v>
      </c>
      <c r="C227" s="46">
        <v>0</v>
      </c>
      <c r="D227" s="7" t="s">
        <v>2099</v>
      </c>
      <c r="E227" s="8" t="s">
        <v>344</v>
      </c>
      <c r="F227" s="45">
        <v>8500</v>
      </c>
      <c r="G227" s="45">
        <v>-8499</v>
      </c>
      <c r="H227" s="45">
        <v>1</v>
      </c>
    </row>
    <row r="228" spans="1:8" x14ac:dyDescent="0.55000000000000004">
      <c r="A228" s="7">
        <v>2</v>
      </c>
      <c r="B228" s="46">
        <v>100000086318</v>
      </c>
      <c r="C228" s="46">
        <v>0</v>
      </c>
      <c r="D228" s="7" t="s">
        <v>2100</v>
      </c>
      <c r="E228" s="8" t="s">
        <v>2101</v>
      </c>
      <c r="F228" s="45">
        <v>35500</v>
      </c>
      <c r="G228" s="45">
        <v>-35499</v>
      </c>
      <c r="H228" s="45">
        <v>1</v>
      </c>
    </row>
    <row r="229" spans="1:8" x14ac:dyDescent="0.55000000000000004">
      <c r="A229" s="7">
        <v>3</v>
      </c>
      <c r="B229" s="46">
        <v>100000112871</v>
      </c>
      <c r="C229" s="46">
        <v>0</v>
      </c>
      <c r="D229" s="7" t="s">
        <v>37</v>
      </c>
      <c r="E229" s="8" t="s">
        <v>1112</v>
      </c>
      <c r="F229" s="45">
        <v>17655</v>
      </c>
      <c r="G229" s="45">
        <v>-17654</v>
      </c>
      <c r="H229" s="45">
        <v>1</v>
      </c>
    </row>
    <row r="230" spans="1:8" x14ac:dyDescent="0.55000000000000004">
      <c r="A230" s="7">
        <v>4</v>
      </c>
      <c r="B230" s="46">
        <v>100000129602</v>
      </c>
      <c r="C230" s="46">
        <v>0</v>
      </c>
      <c r="D230" s="7" t="s">
        <v>2102</v>
      </c>
      <c r="E230" s="8" t="s">
        <v>2103</v>
      </c>
      <c r="F230" s="45">
        <v>27500</v>
      </c>
      <c r="G230" s="45">
        <v>-27499</v>
      </c>
      <c r="H230" s="45">
        <v>1</v>
      </c>
    </row>
    <row r="231" spans="1:8" x14ac:dyDescent="0.55000000000000004">
      <c r="A231" s="7">
        <v>5</v>
      </c>
      <c r="B231" s="46">
        <v>100000129603</v>
      </c>
      <c r="C231" s="46">
        <v>0</v>
      </c>
      <c r="D231" s="7" t="s">
        <v>2102</v>
      </c>
      <c r="E231" s="8" t="s">
        <v>2103</v>
      </c>
      <c r="F231" s="45">
        <v>27500</v>
      </c>
      <c r="G231" s="45">
        <v>-27499</v>
      </c>
      <c r="H231" s="45">
        <v>1</v>
      </c>
    </row>
    <row r="232" spans="1:8" x14ac:dyDescent="0.55000000000000004">
      <c r="A232" s="7">
        <v>6</v>
      </c>
      <c r="B232" s="46">
        <v>100000133302</v>
      </c>
      <c r="C232" s="46">
        <v>0</v>
      </c>
      <c r="D232" s="7" t="s">
        <v>343</v>
      </c>
      <c r="E232" s="8" t="s">
        <v>2104</v>
      </c>
      <c r="F232" s="45">
        <v>26360</v>
      </c>
      <c r="G232" s="45">
        <v>-26359</v>
      </c>
      <c r="H232" s="45">
        <v>1</v>
      </c>
    </row>
    <row r="233" spans="1:8" x14ac:dyDescent="0.55000000000000004">
      <c r="A233" s="7">
        <v>7</v>
      </c>
      <c r="B233" s="46">
        <v>100000133303</v>
      </c>
      <c r="C233" s="46">
        <v>0</v>
      </c>
      <c r="D233" s="7" t="s">
        <v>343</v>
      </c>
      <c r="E233" s="8" t="s">
        <v>2105</v>
      </c>
      <c r="F233" s="45">
        <v>31229</v>
      </c>
      <c r="G233" s="45">
        <v>-31228</v>
      </c>
      <c r="H233" s="45">
        <v>1</v>
      </c>
    </row>
    <row r="234" spans="1:8" x14ac:dyDescent="0.55000000000000004">
      <c r="A234" s="7">
        <v>8</v>
      </c>
      <c r="B234" s="46">
        <v>100000133304</v>
      </c>
      <c r="C234" s="46">
        <v>0</v>
      </c>
      <c r="D234" s="7" t="s">
        <v>343</v>
      </c>
      <c r="E234" s="8" t="s">
        <v>2105</v>
      </c>
      <c r="F234" s="45">
        <v>31229</v>
      </c>
      <c r="G234" s="45">
        <v>-31228</v>
      </c>
      <c r="H234" s="45">
        <v>1</v>
      </c>
    </row>
    <row r="235" spans="1:8" x14ac:dyDescent="0.55000000000000004">
      <c r="A235" s="7">
        <v>9</v>
      </c>
      <c r="B235" s="46">
        <v>100000133305</v>
      </c>
      <c r="C235" s="46">
        <v>0</v>
      </c>
      <c r="D235" s="7" t="s">
        <v>343</v>
      </c>
      <c r="E235" s="8" t="s">
        <v>2106</v>
      </c>
      <c r="F235" s="45">
        <v>35175</v>
      </c>
      <c r="G235" s="45">
        <v>-35174</v>
      </c>
      <c r="H235" s="45">
        <v>1</v>
      </c>
    </row>
    <row r="236" spans="1:8" x14ac:dyDescent="0.55000000000000004">
      <c r="A236" s="7">
        <v>10</v>
      </c>
      <c r="B236" s="46">
        <v>100000133306</v>
      </c>
      <c r="C236" s="46">
        <v>0</v>
      </c>
      <c r="D236" s="7" t="s">
        <v>343</v>
      </c>
      <c r="E236" s="8" t="s">
        <v>2106</v>
      </c>
      <c r="F236" s="45">
        <v>35175</v>
      </c>
      <c r="G236" s="45">
        <v>-35174</v>
      </c>
      <c r="H236" s="45">
        <v>1</v>
      </c>
    </row>
    <row r="237" spans="1:8" x14ac:dyDescent="0.55000000000000004">
      <c r="A237" s="7">
        <v>11</v>
      </c>
      <c r="B237" s="46">
        <v>100000133307</v>
      </c>
      <c r="C237" s="46">
        <v>0</v>
      </c>
      <c r="D237" s="7" t="s">
        <v>343</v>
      </c>
      <c r="E237" s="8" t="s">
        <v>2107</v>
      </c>
      <c r="F237" s="45">
        <v>41976</v>
      </c>
      <c r="G237" s="45">
        <v>-41975</v>
      </c>
      <c r="H237" s="45">
        <v>1</v>
      </c>
    </row>
    <row r="238" spans="1:8" x14ac:dyDescent="0.55000000000000004">
      <c r="A238" s="7">
        <v>12</v>
      </c>
      <c r="B238" s="46">
        <v>100000133324</v>
      </c>
      <c r="C238" s="46">
        <v>0</v>
      </c>
      <c r="D238" s="7" t="s">
        <v>343</v>
      </c>
      <c r="E238" s="8" t="s">
        <v>2108</v>
      </c>
      <c r="F238" s="45">
        <v>150915</v>
      </c>
      <c r="G238" s="45">
        <v>-150914</v>
      </c>
      <c r="H238" s="45">
        <v>1</v>
      </c>
    </row>
    <row r="239" spans="1:8" x14ac:dyDescent="0.55000000000000004">
      <c r="A239" s="7">
        <v>13</v>
      </c>
      <c r="B239" s="46">
        <v>100000133325</v>
      </c>
      <c r="C239" s="46">
        <v>0</v>
      </c>
      <c r="D239" s="7" t="s">
        <v>343</v>
      </c>
      <c r="E239" s="8" t="s">
        <v>2109</v>
      </c>
      <c r="F239" s="45">
        <v>94318</v>
      </c>
      <c r="G239" s="45">
        <v>-94317</v>
      </c>
      <c r="H239" s="45">
        <v>1</v>
      </c>
    </row>
    <row r="240" spans="1:8" x14ac:dyDescent="0.55000000000000004">
      <c r="A240" s="7">
        <v>14</v>
      </c>
      <c r="B240" s="46">
        <v>100000133700</v>
      </c>
      <c r="C240" s="46">
        <v>0</v>
      </c>
      <c r="D240" s="7" t="s">
        <v>156</v>
      </c>
      <c r="E240" s="8" t="s">
        <v>54</v>
      </c>
      <c r="F240" s="45">
        <v>32558.14</v>
      </c>
      <c r="G240" s="45">
        <v>-32557.14</v>
      </c>
      <c r="H240" s="45">
        <v>1</v>
      </c>
    </row>
    <row r="241" spans="1:8" x14ac:dyDescent="0.55000000000000004">
      <c r="A241" s="7">
        <v>15</v>
      </c>
      <c r="B241" s="46">
        <v>100000133701</v>
      </c>
      <c r="C241" s="46">
        <v>0</v>
      </c>
      <c r="D241" s="7" t="s">
        <v>156</v>
      </c>
      <c r="E241" s="8" t="s">
        <v>54</v>
      </c>
      <c r="F241" s="45">
        <v>32558.14</v>
      </c>
      <c r="G241" s="45">
        <v>-32557.14</v>
      </c>
      <c r="H241" s="45">
        <v>1</v>
      </c>
    </row>
    <row r="242" spans="1:8" x14ac:dyDescent="0.55000000000000004">
      <c r="A242" s="7">
        <v>16</v>
      </c>
      <c r="B242" s="46">
        <v>100000133702</v>
      </c>
      <c r="C242" s="46">
        <v>0</v>
      </c>
      <c r="D242" s="7" t="s">
        <v>156</v>
      </c>
      <c r="E242" s="8" t="s">
        <v>54</v>
      </c>
      <c r="F242" s="45">
        <v>32558.14</v>
      </c>
      <c r="G242" s="45">
        <v>-32557.14</v>
      </c>
      <c r="H242" s="45">
        <v>1</v>
      </c>
    </row>
    <row r="243" spans="1:8" x14ac:dyDescent="0.55000000000000004">
      <c r="A243" s="7">
        <v>17</v>
      </c>
      <c r="B243" s="46">
        <v>100000133703</v>
      </c>
      <c r="C243" s="46">
        <v>0</v>
      </c>
      <c r="D243" s="7" t="s">
        <v>156</v>
      </c>
      <c r="E243" s="8" t="s">
        <v>54</v>
      </c>
      <c r="F243" s="45">
        <v>32558.14</v>
      </c>
      <c r="G243" s="45">
        <v>-32557.14</v>
      </c>
      <c r="H243" s="45">
        <v>1</v>
      </c>
    </row>
    <row r="244" spans="1:8" x14ac:dyDescent="0.55000000000000004">
      <c r="A244" s="7">
        <v>18</v>
      </c>
      <c r="B244" s="46">
        <v>100000133704</v>
      </c>
      <c r="C244" s="46">
        <v>0</v>
      </c>
      <c r="D244" s="7" t="s">
        <v>156</v>
      </c>
      <c r="E244" s="8" t="s">
        <v>54</v>
      </c>
      <c r="F244" s="45">
        <v>32558.14</v>
      </c>
      <c r="G244" s="45">
        <v>-32557.14</v>
      </c>
      <c r="H244" s="45">
        <v>1</v>
      </c>
    </row>
    <row r="245" spans="1:8" x14ac:dyDescent="0.55000000000000004">
      <c r="A245" s="7">
        <v>19</v>
      </c>
      <c r="B245" s="46">
        <v>100000133705</v>
      </c>
      <c r="C245" s="46">
        <v>0</v>
      </c>
      <c r="D245" s="7" t="s">
        <v>156</v>
      </c>
      <c r="E245" s="8" t="s">
        <v>54</v>
      </c>
      <c r="F245" s="45">
        <v>32558.14</v>
      </c>
      <c r="G245" s="45">
        <v>-32557.14</v>
      </c>
      <c r="H245" s="45">
        <v>1</v>
      </c>
    </row>
    <row r="246" spans="1:8" x14ac:dyDescent="0.55000000000000004">
      <c r="A246" s="7">
        <v>20</v>
      </c>
      <c r="B246" s="46">
        <v>100000133706</v>
      </c>
      <c r="C246" s="46">
        <v>0</v>
      </c>
      <c r="D246" s="7" t="s">
        <v>156</v>
      </c>
      <c r="E246" s="8" t="s">
        <v>54</v>
      </c>
      <c r="F246" s="45">
        <v>32558.14</v>
      </c>
      <c r="G246" s="45">
        <v>-32557.14</v>
      </c>
      <c r="H246" s="45">
        <v>1</v>
      </c>
    </row>
    <row r="247" spans="1:8" x14ac:dyDescent="0.55000000000000004">
      <c r="A247" s="7">
        <v>21</v>
      </c>
      <c r="B247" s="46">
        <v>100000133707</v>
      </c>
      <c r="C247" s="46">
        <v>0</v>
      </c>
      <c r="D247" s="7" t="s">
        <v>156</v>
      </c>
      <c r="E247" s="8" t="s">
        <v>54</v>
      </c>
      <c r="F247" s="45">
        <v>32558.14</v>
      </c>
      <c r="G247" s="45">
        <v>-32557.14</v>
      </c>
      <c r="H247" s="45">
        <v>1</v>
      </c>
    </row>
    <row r="248" spans="1:8" x14ac:dyDescent="0.55000000000000004">
      <c r="A248" s="7">
        <v>22</v>
      </c>
      <c r="B248" s="46">
        <v>100000133708</v>
      </c>
      <c r="C248" s="46">
        <v>0</v>
      </c>
      <c r="D248" s="7" t="s">
        <v>156</v>
      </c>
      <c r="E248" s="8" t="s">
        <v>54</v>
      </c>
      <c r="F248" s="45">
        <v>32558.14</v>
      </c>
      <c r="G248" s="45">
        <v>-32557.14</v>
      </c>
      <c r="H248" s="45">
        <v>1</v>
      </c>
    </row>
    <row r="249" spans="1:8" x14ac:dyDescent="0.55000000000000004">
      <c r="A249" s="7">
        <v>23</v>
      </c>
      <c r="B249" s="46">
        <v>100000133709</v>
      </c>
      <c r="C249" s="46">
        <v>0</v>
      </c>
      <c r="D249" s="7" t="s">
        <v>156</v>
      </c>
      <c r="E249" s="8" t="s">
        <v>54</v>
      </c>
      <c r="F249" s="45">
        <v>32558.14</v>
      </c>
      <c r="G249" s="45">
        <v>-32557.14</v>
      </c>
      <c r="H249" s="45">
        <v>1</v>
      </c>
    </row>
    <row r="250" spans="1:8" x14ac:dyDescent="0.55000000000000004">
      <c r="A250" s="7">
        <v>24</v>
      </c>
      <c r="B250" s="46">
        <v>100000133710</v>
      </c>
      <c r="C250" s="46">
        <v>0</v>
      </c>
      <c r="D250" s="7" t="s">
        <v>156</v>
      </c>
      <c r="E250" s="8" t="s">
        <v>54</v>
      </c>
      <c r="F250" s="45">
        <v>32558.14</v>
      </c>
      <c r="G250" s="45">
        <v>-32557.14</v>
      </c>
      <c r="H250" s="45">
        <v>1</v>
      </c>
    </row>
    <row r="251" spans="1:8" x14ac:dyDescent="0.55000000000000004">
      <c r="A251" s="7">
        <v>25</v>
      </c>
      <c r="B251" s="46">
        <v>100000133711</v>
      </c>
      <c r="C251" s="46">
        <v>0</v>
      </c>
      <c r="D251" s="7" t="s">
        <v>156</v>
      </c>
      <c r="E251" s="8" t="s">
        <v>54</v>
      </c>
      <c r="F251" s="45">
        <v>32558.14</v>
      </c>
      <c r="G251" s="45">
        <v>-32557.14</v>
      </c>
      <c r="H251" s="45">
        <v>1</v>
      </c>
    </row>
    <row r="252" spans="1:8" x14ac:dyDescent="0.55000000000000004">
      <c r="A252" s="7">
        <v>26</v>
      </c>
      <c r="B252" s="46">
        <v>100000141143</v>
      </c>
      <c r="C252" s="46">
        <v>0</v>
      </c>
      <c r="D252" s="7" t="s">
        <v>340</v>
      </c>
      <c r="E252" s="8" t="s">
        <v>2110</v>
      </c>
      <c r="F252" s="45">
        <v>44900</v>
      </c>
      <c r="G252" s="45">
        <v>-44899</v>
      </c>
      <c r="H252" s="45">
        <v>1</v>
      </c>
    </row>
    <row r="253" spans="1:8" x14ac:dyDescent="0.55000000000000004">
      <c r="A253" s="7">
        <v>27</v>
      </c>
      <c r="B253" s="46">
        <v>100000214961</v>
      </c>
      <c r="C253" s="46">
        <v>0</v>
      </c>
      <c r="D253" s="7" t="s">
        <v>2111</v>
      </c>
      <c r="E253" s="8" t="s">
        <v>2112</v>
      </c>
      <c r="F253" s="45">
        <v>31900</v>
      </c>
      <c r="G253" s="45">
        <v>-31899</v>
      </c>
      <c r="H253" s="45">
        <v>1</v>
      </c>
    </row>
    <row r="254" spans="1:8" x14ac:dyDescent="0.55000000000000004">
      <c r="A254" s="7">
        <v>28</v>
      </c>
      <c r="B254" s="46">
        <v>100000214965</v>
      </c>
      <c r="C254" s="46">
        <v>0</v>
      </c>
      <c r="D254" s="7" t="s">
        <v>2113</v>
      </c>
      <c r="E254" s="8" t="s">
        <v>2114</v>
      </c>
      <c r="F254" s="45">
        <v>33594</v>
      </c>
      <c r="G254" s="45">
        <v>-33593</v>
      </c>
      <c r="H254" s="45">
        <v>1</v>
      </c>
    </row>
    <row r="255" spans="1:8" x14ac:dyDescent="0.55000000000000004">
      <c r="A255" s="7">
        <v>29</v>
      </c>
      <c r="B255" s="46">
        <v>100000214966</v>
      </c>
      <c r="C255" s="46">
        <v>0</v>
      </c>
      <c r="D255" s="7" t="s">
        <v>2113</v>
      </c>
      <c r="E255" s="8" t="s">
        <v>2114</v>
      </c>
      <c r="F255" s="45">
        <v>33594</v>
      </c>
      <c r="G255" s="45">
        <v>-33593</v>
      </c>
      <c r="H255" s="45">
        <v>1</v>
      </c>
    </row>
    <row r="256" spans="1:8" x14ac:dyDescent="0.55000000000000004">
      <c r="A256" s="7">
        <v>30</v>
      </c>
      <c r="B256" s="46">
        <v>100000214967</v>
      </c>
      <c r="C256" s="46">
        <v>0</v>
      </c>
      <c r="D256" s="7" t="s">
        <v>2113</v>
      </c>
      <c r="E256" s="8" t="s">
        <v>2114</v>
      </c>
      <c r="F256" s="45">
        <v>33594</v>
      </c>
      <c r="G256" s="45">
        <v>-33593</v>
      </c>
      <c r="H256" s="45">
        <v>1</v>
      </c>
    </row>
    <row r="257" spans="1:9" x14ac:dyDescent="0.55000000000000004">
      <c r="A257" s="7">
        <v>31</v>
      </c>
      <c r="B257" s="46">
        <v>100000214968</v>
      </c>
      <c r="C257" s="46">
        <v>0</v>
      </c>
      <c r="D257" s="7" t="s">
        <v>2113</v>
      </c>
      <c r="E257" s="8" t="s">
        <v>2114</v>
      </c>
      <c r="F257" s="45">
        <v>33594</v>
      </c>
      <c r="G257" s="45">
        <v>-33593</v>
      </c>
      <c r="H257" s="45">
        <v>1</v>
      </c>
    </row>
    <row r="258" spans="1:9" x14ac:dyDescent="0.55000000000000004">
      <c r="A258" s="429" t="s">
        <v>1874</v>
      </c>
      <c r="B258" s="430"/>
      <c r="C258" s="430"/>
      <c r="D258" s="430"/>
      <c r="E258" s="431"/>
      <c r="F258" s="134">
        <f>SUM(F227:F257)</f>
        <v>1164905.6800000002</v>
      </c>
      <c r="G258" s="134">
        <f>SUM(G227:G257)</f>
        <v>-1164874.6800000002</v>
      </c>
      <c r="H258" s="134">
        <f>SUM(H227:H257)</f>
        <v>31</v>
      </c>
    </row>
    <row r="259" spans="1:9" x14ac:dyDescent="0.55000000000000004">
      <c r="A259" s="433" t="s">
        <v>1791</v>
      </c>
      <c r="B259" s="434"/>
      <c r="C259" s="434"/>
      <c r="D259" s="434"/>
      <c r="E259" s="435"/>
      <c r="F259" s="5">
        <f>F223+F258</f>
        <v>4302164.92</v>
      </c>
      <c r="G259" s="5">
        <f>G223+G258</f>
        <v>-2810368.9300000006</v>
      </c>
      <c r="H259" s="5">
        <f>H223+H258</f>
        <v>1491795.9899999986</v>
      </c>
      <c r="I259" s="112" t="s">
        <v>1486</v>
      </c>
    </row>
    <row r="260" spans="1:9" x14ac:dyDescent="0.55000000000000004">
      <c r="F260" s="10"/>
      <c r="G260" s="10"/>
      <c r="H260" s="10"/>
    </row>
    <row r="261" spans="1:9" x14ac:dyDescent="0.55000000000000004">
      <c r="A261" s="50" t="s">
        <v>1776</v>
      </c>
      <c r="B261" s="34"/>
      <c r="C261" s="34"/>
      <c r="D261" s="123"/>
      <c r="E261" s="2"/>
      <c r="F261" s="2"/>
      <c r="G261" s="432" t="s">
        <v>1778</v>
      </c>
      <c r="H261" s="432"/>
    </row>
    <row r="262" spans="1:9" x14ac:dyDescent="0.55000000000000004">
      <c r="A262" s="124" t="s">
        <v>1</v>
      </c>
      <c r="B262" s="125" t="s">
        <v>2</v>
      </c>
      <c r="C262" s="125" t="s">
        <v>3</v>
      </c>
      <c r="D262" s="124" t="s">
        <v>373</v>
      </c>
      <c r="E262" s="124" t="s">
        <v>5</v>
      </c>
      <c r="F262" s="124" t="s">
        <v>1779</v>
      </c>
      <c r="G262" s="124" t="s">
        <v>1780</v>
      </c>
      <c r="H262" s="124" t="s">
        <v>35</v>
      </c>
    </row>
    <row r="263" spans="1:9" x14ac:dyDescent="0.55000000000000004">
      <c r="A263" s="7">
        <v>1</v>
      </c>
      <c r="B263" s="46">
        <v>100000208765</v>
      </c>
      <c r="C263" s="46">
        <v>0</v>
      </c>
      <c r="D263" s="7" t="s">
        <v>98</v>
      </c>
      <c r="E263" s="8" t="s">
        <v>2115</v>
      </c>
      <c r="F263" s="45">
        <v>45500</v>
      </c>
      <c r="G263" s="45">
        <v>-30891.23</v>
      </c>
      <c r="H263" s="45">
        <v>14608.77</v>
      </c>
    </row>
    <row r="264" spans="1:9" x14ac:dyDescent="0.55000000000000004">
      <c r="A264" s="7">
        <v>2</v>
      </c>
      <c r="B264" s="46">
        <v>100000208766</v>
      </c>
      <c r="C264" s="46">
        <v>0</v>
      </c>
      <c r="D264" s="7" t="s">
        <v>98</v>
      </c>
      <c r="E264" s="8" t="s">
        <v>2116</v>
      </c>
      <c r="F264" s="45">
        <v>45500</v>
      </c>
      <c r="G264" s="45">
        <v>-30891.23</v>
      </c>
      <c r="H264" s="45">
        <v>14608.77</v>
      </c>
    </row>
    <row r="265" spans="1:9" x14ac:dyDescent="0.55000000000000004">
      <c r="A265" s="7">
        <v>3</v>
      </c>
      <c r="B265" s="46">
        <v>100000208767</v>
      </c>
      <c r="C265" s="46">
        <v>0</v>
      </c>
      <c r="D265" s="7" t="s">
        <v>98</v>
      </c>
      <c r="E265" s="8" t="s">
        <v>2117</v>
      </c>
      <c r="F265" s="45">
        <v>45500</v>
      </c>
      <c r="G265" s="45">
        <v>-30891.23</v>
      </c>
      <c r="H265" s="45">
        <v>14608.77</v>
      </c>
    </row>
    <row r="266" spans="1:9" x14ac:dyDescent="0.55000000000000004">
      <c r="A266" s="7">
        <v>4</v>
      </c>
      <c r="B266" s="46">
        <v>100000208768</v>
      </c>
      <c r="C266" s="46">
        <v>0</v>
      </c>
      <c r="D266" s="7" t="s">
        <v>98</v>
      </c>
      <c r="E266" s="8" t="s">
        <v>2118</v>
      </c>
      <c r="F266" s="45">
        <v>45500</v>
      </c>
      <c r="G266" s="45">
        <v>-30891.23</v>
      </c>
      <c r="H266" s="45">
        <v>14608.77</v>
      </c>
    </row>
    <row r="267" spans="1:9" x14ac:dyDescent="0.55000000000000004">
      <c r="A267" s="7">
        <v>5</v>
      </c>
      <c r="B267" s="46">
        <v>100000208769</v>
      </c>
      <c r="C267" s="46">
        <v>0</v>
      </c>
      <c r="D267" s="7" t="s">
        <v>98</v>
      </c>
      <c r="E267" s="8" t="s">
        <v>2119</v>
      </c>
      <c r="F267" s="45">
        <v>45500</v>
      </c>
      <c r="G267" s="45">
        <v>-30891.23</v>
      </c>
      <c r="H267" s="45">
        <v>14608.77</v>
      </c>
    </row>
    <row r="268" spans="1:9" x14ac:dyDescent="0.55000000000000004">
      <c r="A268" s="7">
        <v>6</v>
      </c>
      <c r="B268" s="46">
        <v>100000208770</v>
      </c>
      <c r="C268" s="46">
        <v>0</v>
      </c>
      <c r="D268" s="7" t="s">
        <v>98</v>
      </c>
      <c r="E268" s="8" t="s">
        <v>2120</v>
      </c>
      <c r="F268" s="45">
        <v>45500</v>
      </c>
      <c r="G268" s="45">
        <v>-30891.23</v>
      </c>
      <c r="H268" s="45">
        <v>14608.77</v>
      </c>
    </row>
    <row r="269" spans="1:9" x14ac:dyDescent="0.55000000000000004">
      <c r="A269" s="7">
        <v>7</v>
      </c>
      <c r="B269" s="46">
        <v>100000208771</v>
      </c>
      <c r="C269" s="46">
        <v>0</v>
      </c>
      <c r="D269" s="7" t="s">
        <v>98</v>
      </c>
      <c r="E269" s="8" t="s">
        <v>2121</v>
      </c>
      <c r="F269" s="45">
        <v>45500</v>
      </c>
      <c r="G269" s="45">
        <v>-30891.23</v>
      </c>
      <c r="H269" s="45">
        <v>14608.77</v>
      </c>
    </row>
    <row r="270" spans="1:9" x14ac:dyDescent="0.55000000000000004">
      <c r="A270" s="7">
        <v>8</v>
      </c>
      <c r="B270" s="46">
        <v>100000208772</v>
      </c>
      <c r="C270" s="46">
        <v>0</v>
      </c>
      <c r="D270" s="7" t="s">
        <v>98</v>
      </c>
      <c r="E270" s="8" t="s">
        <v>2122</v>
      </c>
      <c r="F270" s="45">
        <v>45500</v>
      </c>
      <c r="G270" s="45">
        <v>-30891.23</v>
      </c>
      <c r="H270" s="45">
        <v>14608.77</v>
      </c>
    </row>
    <row r="271" spans="1:9" x14ac:dyDescent="0.55000000000000004">
      <c r="A271" s="7">
        <v>9</v>
      </c>
      <c r="B271" s="46">
        <v>100000208773</v>
      </c>
      <c r="C271" s="46">
        <v>0</v>
      </c>
      <c r="D271" s="7" t="s">
        <v>98</v>
      </c>
      <c r="E271" s="8" t="s">
        <v>2123</v>
      </c>
      <c r="F271" s="45">
        <v>45500</v>
      </c>
      <c r="G271" s="45">
        <v>-30891.23</v>
      </c>
      <c r="H271" s="45">
        <v>14608.77</v>
      </c>
    </row>
    <row r="272" spans="1:9" x14ac:dyDescent="0.55000000000000004">
      <c r="A272" s="7">
        <v>10</v>
      </c>
      <c r="B272" s="46">
        <v>100000208774</v>
      </c>
      <c r="C272" s="46">
        <v>0</v>
      </c>
      <c r="D272" s="7" t="s">
        <v>98</v>
      </c>
      <c r="E272" s="8" t="s">
        <v>2124</v>
      </c>
      <c r="F272" s="45">
        <v>45500</v>
      </c>
      <c r="G272" s="45">
        <v>-30891.23</v>
      </c>
      <c r="H272" s="45">
        <v>14608.77</v>
      </c>
    </row>
    <row r="273" spans="1:8" x14ac:dyDescent="0.55000000000000004">
      <c r="A273" s="7">
        <v>11</v>
      </c>
      <c r="B273" s="46">
        <v>100000208775</v>
      </c>
      <c r="C273" s="46">
        <v>0</v>
      </c>
      <c r="D273" s="7" t="s">
        <v>98</v>
      </c>
      <c r="E273" s="8" t="s">
        <v>2125</v>
      </c>
      <c r="F273" s="45">
        <v>45500</v>
      </c>
      <c r="G273" s="45">
        <v>-30891.23</v>
      </c>
      <c r="H273" s="45">
        <v>14608.77</v>
      </c>
    </row>
    <row r="274" spans="1:8" x14ac:dyDescent="0.55000000000000004">
      <c r="A274" s="7">
        <v>12</v>
      </c>
      <c r="B274" s="46">
        <v>100000299275</v>
      </c>
      <c r="C274" s="46">
        <v>0</v>
      </c>
      <c r="D274" s="7" t="s">
        <v>25</v>
      </c>
      <c r="E274" s="8" t="s">
        <v>111</v>
      </c>
      <c r="F274" s="45">
        <v>895000</v>
      </c>
      <c r="G274" s="45">
        <v>-861341.7</v>
      </c>
      <c r="H274" s="45">
        <v>33658.300000000003</v>
      </c>
    </row>
    <row r="275" spans="1:8" x14ac:dyDescent="0.55000000000000004">
      <c r="A275" s="7">
        <v>13</v>
      </c>
      <c r="B275" s="46">
        <v>100000299357</v>
      </c>
      <c r="C275" s="46">
        <v>0</v>
      </c>
      <c r="D275" s="7" t="s">
        <v>25</v>
      </c>
      <c r="E275" s="8" t="s">
        <v>111</v>
      </c>
      <c r="F275" s="45">
        <v>720000</v>
      </c>
      <c r="G275" s="45">
        <v>-692922.93</v>
      </c>
      <c r="H275" s="45">
        <v>27077.07</v>
      </c>
    </row>
    <row r="276" spans="1:8" x14ac:dyDescent="0.55000000000000004">
      <c r="A276" s="7">
        <v>14</v>
      </c>
      <c r="B276" s="46">
        <v>100000299566</v>
      </c>
      <c r="C276" s="46">
        <v>0</v>
      </c>
      <c r="D276" s="7" t="s">
        <v>25</v>
      </c>
      <c r="E276" s="8" t="s">
        <v>112</v>
      </c>
      <c r="F276" s="45">
        <v>705000</v>
      </c>
      <c r="G276" s="45">
        <v>-503730.86</v>
      </c>
      <c r="H276" s="45">
        <v>201269.14</v>
      </c>
    </row>
    <row r="277" spans="1:8" x14ac:dyDescent="0.55000000000000004">
      <c r="A277" s="7">
        <v>15</v>
      </c>
      <c r="B277" s="46">
        <v>100000564410</v>
      </c>
      <c r="C277" s="46">
        <v>0</v>
      </c>
      <c r="D277" s="7" t="s">
        <v>1527</v>
      </c>
      <c r="E277" s="8" t="s">
        <v>2126</v>
      </c>
      <c r="F277" s="45">
        <v>782063</v>
      </c>
      <c r="G277" s="45">
        <v>-305922.78000000003</v>
      </c>
      <c r="H277" s="45">
        <v>476140.22</v>
      </c>
    </row>
    <row r="278" spans="1:8" x14ac:dyDescent="0.55000000000000004">
      <c r="A278" s="7">
        <v>16</v>
      </c>
      <c r="B278" s="46">
        <v>100000564411</v>
      </c>
      <c r="C278" s="46">
        <v>0</v>
      </c>
      <c r="D278" s="7" t="s">
        <v>1527</v>
      </c>
      <c r="E278" s="8" t="s">
        <v>2127</v>
      </c>
      <c r="F278" s="45">
        <v>782063</v>
      </c>
      <c r="G278" s="45">
        <v>-305922.77</v>
      </c>
      <c r="H278" s="45">
        <v>476140.23</v>
      </c>
    </row>
    <row r="279" spans="1:8" x14ac:dyDescent="0.55000000000000004">
      <c r="A279" s="7">
        <v>17</v>
      </c>
      <c r="B279" s="46">
        <v>100000567840</v>
      </c>
      <c r="C279" s="46">
        <v>0</v>
      </c>
      <c r="D279" s="7" t="s">
        <v>1518</v>
      </c>
      <c r="E279" s="8" t="s">
        <v>2128</v>
      </c>
      <c r="F279" s="45">
        <v>480642.89</v>
      </c>
      <c r="G279" s="45">
        <v>-16289.2</v>
      </c>
      <c r="H279" s="45">
        <v>464353.69</v>
      </c>
    </row>
    <row r="280" spans="1:8" x14ac:dyDescent="0.55000000000000004">
      <c r="A280" s="7"/>
      <c r="B280" s="46">
        <v>100000567840</v>
      </c>
      <c r="C280" s="46">
        <v>1</v>
      </c>
      <c r="D280" s="7" t="s">
        <v>1518</v>
      </c>
      <c r="E280" s="8" t="s">
        <v>2128</v>
      </c>
      <c r="F280" s="45">
        <v>301420.11</v>
      </c>
      <c r="G280" s="45">
        <v>-301419.11</v>
      </c>
      <c r="H280" s="45">
        <v>1</v>
      </c>
    </row>
    <row r="281" spans="1:8" x14ac:dyDescent="0.55000000000000004">
      <c r="A281" s="7">
        <v>18</v>
      </c>
      <c r="B281" s="46">
        <v>100000567841</v>
      </c>
      <c r="C281" s="46">
        <v>0</v>
      </c>
      <c r="D281" s="7" t="s">
        <v>1518</v>
      </c>
      <c r="E281" s="8" t="s">
        <v>2129</v>
      </c>
      <c r="F281" s="45">
        <v>480642.89</v>
      </c>
      <c r="G281" s="45">
        <v>-16289.2</v>
      </c>
      <c r="H281" s="45">
        <v>464353.69</v>
      </c>
    </row>
    <row r="282" spans="1:8" x14ac:dyDescent="0.55000000000000004">
      <c r="A282" s="7"/>
      <c r="B282" s="46">
        <v>100000567841</v>
      </c>
      <c r="C282" s="46">
        <v>1</v>
      </c>
      <c r="D282" s="7" t="s">
        <v>1518</v>
      </c>
      <c r="E282" s="8" t="s">
        <v>2129</v>
      </c>
      <c r="F282" s="45">
        <v>301420.11</v>
      </c>
      <c r="G282" s="45">
        <v>-301419.11</v>
      </c>
      <c r="H282" s="45">
        <v>1</v>
      </c>
    </row>
    <row r="283" spans="1:8" x14ac:dyDescent="0.55000000000000004">
      <c r="A283" s="7">
        <v>19</v>
      </c>
      <c r="B283" s="46">
        <v>100000567842</v>
      </c>
      <c r="C283" s="46">
        <v>0</v>
      </c>
      <c r="D283" s="7" t="s">
        <v>1518</v>
      </c>
      <c r="E283" s="8" t="s">
        <v>2130</v>
      </c>
      <c r="F283" s="45">
        <v>776619.38</v>
      </c>
      <c r="G283" s="45">
        <v>-24657.8</v>
      </c>
      <c r="H283" s="45">
        <v>751961.58</v>
      </c>
    </row>
    <row r="284" spans="1:8" x14ac:dyDescent="0.55000000000000004">
      <c r="A284" s="7"/>
      <c r="B284" s="46">
        <v>100000567842</v>
      </c>
      <c r="C284" s="46">
        <v>1</v>
      </c>
      <c r="D284" s="7" t="s">
        <v>1518</v>
      </c>
      <c r="E284" s="8" t="s">
        <v>2130</v>
      </c>
      <c r="F284" s="45">
        <v>406800.62</v>
      </c>
      <c r="G284" s="45">
        <v>-406799.62</v>
      </c>
      <c r="H284" s="45">
        <v>1</v>
      </c>
    </row>
    <row r="285" spans="1:8" x14ac:dyDescent="0.55000000000000004">
      <c r="A285" s="7">
        <v>20</v>
      </c>
      <c r="B285" s="46">
        <v>100000567843</v>
      </c>
      <c r="C285" s="46">
        <v>0</v>
      </c>
      <c r="D285" s="7" t="s">
        <v>1518</v>
      </c>
      <c r="E285" s="8" t="s">
        <v>2131</v>
      </c>
      <c r="F285" s="45">
        <v>456040</v>
      </c>
      <c r="G285" s="45">
        <v>-23391.599999999999</v>
      </c>
      <c r="H285" s="45">
        <v>432648.4</v>
      </c>
    </row>
    <row r="286" spans="1:8" x14ac:dyDescent="0.55000000000000004">
      <c r="A286" s="7"/>
      <c r="B286" s="46">
        <v>100000567843</v>
      </c>
      <c r="C286" s="46">
        <v>1</v>
      </c>
      <c r="D286" s="7" t="s">
        <v>1518</v>
      </c>
      <c r="E286" s="8" t="s">
        <v>2131</v>
      </c>
      <c r="F286" s="45">
        <v>245560</v>
      </c>
      <c r="G286" s="45">
        <v>-245559</v>
      </c>
      <c r="H286" s="45">
        <v>1</v>
      </c>
    </row>
    <row r="287" spans="1:8" x14ac:dyDescent="0.55000000000000004">
      <c r="A287" s="7">
        <v>21</v>
      </c>
      <c r="B287" s="46">
        <v>100000567874</v>
      </c>
      <c r="C287" s="46">
        <v>0</v>
      </c>
      <c r="D287" s="7" t="s">
        <v>1518</v>
      </c>
      <c r="E287" s="8" t="s">
        <v>2132</v>
      </c>
      <c r="F287" s="45">
        <v>962741.41</v>
      </c>
      <c r="G287" s="45">
        <v>-25675.919999999998</v>
      </c>
      <c r="H287" s="45">
        <v>937065.49</v>
      </c>
    </row>
    <row r="288" spans="1:8" x14ac:dyDescent="0.55000000000000004">
      <c r="A288" s="7"/>
      <c r="B288" s="46">
        <v>100000567874</v>
      </c>
      <c r="C288" s="46">
        <v>1</v>
      </c>
      <c r="D288" s="7" t="s">
        <v>1518</v>
      </c>
      <c r="E288" s="8" t="s">
        <v>2132</v>
      </c>
      <c r="F288" s="45">
        <v>269567.59000000003</v>
      </c>
      <c r="G288" s="45">
        <v>-269566.59000000003</v>
      </c>
      <c r="H288" s="45">
        <v>1</v>
      </c>
    </row>
    <row r="289" spans="1:8" x14ac:dyDescent="0.55000000000000004">
      <c r="A289" s="429" t="s">
        <v>1776</v>
      </c>
      <c r="B289" s="430"/>
      <c r="C289" s="430"/>
      <c r="D289" s="430"/>
      <c r="E289" s="431"/>
      <c r="F289" s="11">
        <f>SUM(F263:F288)</f>
        <v>9066081</v>
      </c>
      <c r="G289" s="11">
        <f>SUM(G263:G288)</f>
        <v>-4640711.72</v>
      </c>
      <c r="H289" s="11">
        <f>SUM(H263:H288)</f>
        <v>4425369.28</v>
      </c>
    </row>
    <row r="291" spans="1:8" x14ac:dyDescent="0.55000000000000004">
      <c r="A291" s="50" t="s">
        <v>1887</v>
      </c>
      <c r="B291" s="131"/>
      <c r="C291" s="131"/>
      <c r="D291" s="3"/>
      <c r="G291" s="432" t="s">
        <v>1778</v>
      </c>
      <c r="H291" s="432"/>
    </row>
    <row r="292" spans="1:8" x14ac:dyDescent="0.55000000000000004">
      <c r="A292" s="124" t="s">
        <v>1</v>
      </c>
      <c r="B292" s="125" t="s">
        <v>2</v>
      </c>
      <c r="C292" s="125" t="s">
        <v>3</v>
      </c>
      <c r="D292" s="124" t="s">
        <v>373</v>
      </c>
      <c r="E292" s="124" t="s">
        <v>5</v>
      </c>
      <c r="F292" s="124" t="s">
        <v>1779</v>
      </c>
      <c r="G292" s="124" t="s">
        <v>1780</v>
      </c>
      <c r="H292" s="124" t="s">
        <v>35</v>
      </c>
    </row>
    <row r="293" spans="1:8" x14ac:dyDescent="0.55000000000000004">
      <c r="A293" s="7">
        <v>1</v>
      </c>
      <c r="B293" s="46">
        <v>100000112788</v>
      </c>
      <c r="C293" s="46">
        <v>0</v>
      </c>
      <c r="D293" s="7" t="s">
        <v>37</v>
      </c>
      <c r="E293" s="8" t="s">
        <v>2133</v>
      </c>
      <c r="F293" s="45">
        <v>539815</v>
      </c>
      <c r="G293" s="45">
        <v>-539814</v>
      </c>
      <c r="H293" s="72">
        <v>1</v>
      </c>
    </row>
    <row r="294" spans="1:8" x14ac:dyDescent="0.55000000000000004">
      <c r="A294" s="7">
        <v>2</v>
      </c>
      <c r="B294" s="46">
        <v>100000112789</v>
      </c>
      <c r="C294" s="46">
        <v>0</v>
      </c>
      <c r="D294" s="7" t="s">
        <v>37</v>
      </c>
      <c r="E294" s="8" t="s">
        <v>2134</v>
      </c>
      <c r="F294" s="45">
        <v>803271.03</v>
      </c>
      <c r="G294" s="45">
        <v>-803270.03</v>
      </c>
      <c r="H294" s="72">
        <v>1</v>
      </c>
    </row>
    <row r="295" spans="1:8" x14ac:dyDescent="0.55000000000000004">
      <c r="A295" s="7">
        <v>3</v>
      </c>
      <c r="B295" s="46">
        <v>100000231598</v>
      </c>
      <c r="C295" s="46">
        <v>0</v>
      </c>
      <c r="D295" s="7" t="s">
        <v>109</v>
      </c>
      <c r="E295" s="8" t="s">
        <v>110</v>
      </c>
      <c r="F295" s="45">
        <v>720000</v>
      </c>
      <c r="G295" s="45">
        <v>-719999</v>
      </c>
      <c r="H295" s="72">
        <v>1</v>
      </c>
    </row>
    <row r="296" spans="1:8" x14ac:dyDescent="0.55000000000000004">
      <c r="A296" s="7">
        <v>4</v>
      </c>
      <c r="B296" s="46">
        <v>100000231621</v>
      </c>
      <c r="C296" s="46">
        <v>0</v>
      </c>
      <c r="D296" s="7" t="s">
        <v>109</v>
      </c>
      <c r="E296" s="8" t="s">
        <v>110</v>
      </c>
      <c r="F296" s="45">
        <v>799032.26</v>
      </c>
      <c r="G296" s="45">
        <v>-799031.26</v>
      </c>
      <c r="H296" s="72">
        <v>1</v>
      </c>
    </row>
    <row r="297" spans="1:8" x14ac:dyDescent="0.55000000000000004">
      <c r="A297" s="7">
        <v>5</v>
      </c>
      <c r="B297" s="46">
        <v>100000231622</v>
      </c>
      <c r="C297" s="46">
        <v>0</v>
      </c>
      <c r="D297" s="7" t="s">
        <v>109</v>
      </c>
      <c r="E297" s="8" t="s">
        <v>110</v>
      </c>
      <c r="F297" s="45">
        <v>799032.26</v>
      </c>
      <c r="G297" s="45">
        <v>-799031.26</v>
      </c>
      <c r="H297" s="72">
        <v>1</v>
      </c>
    </row>
    <row r="298" spans="1:8" x14ac:dyDescent="0.55000000000000004">
      <c r="A298" s="7">
        <v>6</v>
      </c>
      <c r="B298" s="46">
        <v>100000231623</v>
      </c>
      <c r="C298" s="46">
        <v>0</v>
      </c>
      <c r="D298" s="7" t="s">
        <v>109</v>
      </c>
      <c r="E298" s="8" t="s">
        <v>110</v>
      </c>
      <c r="F298" s="45">
        <v>799032.26</v>
      </c>
      <c r="G298" s="45">
        <v>-799031.26</v>
      </c>
      <c r="H298" s="72">
        <v>1</v>
      </c>
    </row>
    <row r="299" spans="1:8" x14ac:dyDescent="0.55000000000000004">
      <c r="A299" s="7">
        <v>7</v>
      </c>
      <c r="B299" s="46">
        <v>100000231624</v>
      </c>
      <c r="C299" s="46">
        <v>0</v>
      </c>
      <c r="D299" s="7" t="s">
        <v>109</v>
      </c>
      <c r="E299" s="8" t="s">
        <v>110</v>
      </c>
      <c r="F299" s="45">
        <v>799032.26</v>
      </c>
      <c r="G299" s="45">
        <v>-799031.26</v>
      </c>
      <c r="H299" s="72">
        <v>1</v>
      </c>
    </row>
    <row r="300" spans="1:8" x14ac:dyDescent="0.55000000000000004">
      <c r="A300" s="7">
        <v>8</v>
      </c>
      <c r="B300" s="46">
        <v>100000312462</v>
      </c>
      <c r="C300" s="46">
        <v>0</v>
      </c>
      <c r="D300" s="7" t="s">
        <v>345</v>
      </c>
      <c r="E300" s="8" t="s">
        <v>2135</v>
      </c>
      <c r="F300" s="45">
        <v>559000</v>
      </c>
      <c r="G300" s="45">
        <v>-558999</v>
      </c>
      <c r="H300" s="72">
        <v>1</v>
      </c>
    </row>
    <row r="301" spans="1:8" x14ac:dyDescent="0.55000000000000004">
      <c r="A301" s="7">
        <v>9</v>
      </c>
      <c r="B301" s="46">
        <v>100000567805</v>
      </c>
      <c r="C301" s="46">
        <v>0</v>
      </c>
      <c r="D301" s="7" t="s">
        <v>1518</v>
      </c>
      <c r="E301" s="8" t="s">
        <v>2136</v>
      </c>
      <c r="F301" s="45">
        <v>273000</v>
      </c>
      <c r="G301" s="45">
        <v>-272999</v>
      </c>
      <c r="H301" s="72">
        <v>1</v>
      </c>
    </row>
    <row r="302" spans="1:8" x14ac:dyDescent="0.55000000000000004">
      <c r="A302" s="7">
        <v>10</v>
      </c>
      <c r="B302" s="46">
        <v>100000567836</v>
      </c>
      <c r="C302" s="46">
        <v>0</v>
      </c>
      <c r="D302" s="7" t="s">
        <v>1518</v>
      </c>
      <c r="E302" s="8" t="s">
        <v>2137</v>
      </c>
      <c r="F302" s="45">
        <v>776460.05</v>
      </c>
      <c r="G302" s="45">
        <v>-776459.05</v>
      </c>
      <c r="H302" s="72">
        <v>1</v>
      </c>
    </row>
    <row r="303" spans="1:8" x14ac:dyDescent="0.55000000000000004">
      <c r="A303" s="7">
        <v>11</v>
      </c>
      <c r="B303" s="46">
        <v>100000567837</v>
      </c>
      <c r="C303" s="46">
        <v>0</v>
      </c>
      <c r="D303" s="7" t="s">
        <v>1518</v>
      </c>
      <c r="E303" s="8" t="s">
        <v>2138</v>
      </c>
      <c r="F303" s="45">
        <v>1040000</v>
      </c>
      <c r="G303" s="45">
        <v>-1039999</v>
      </c>
      <c r="H303" s="72">
        <v>1</v>
      </c>
    </row>
    <row r="304" spans="1:8" x14ac:dyDescent="0.55000000000000004">
      <c r="A304" s="7">
        <v>12</v>
      </c>
      <c r="B304" s="46">
        <v>100000567838</v>
      </c>
      <c r="C304" s="46">
        <v>0</v>
      </c>
      <c r="D304" s="7" t="s">
        <v>1518</v>
      </c>
      <c r="E304" s="8" t="s">
        <v>2139</v>
      </c>
      <c r="F304" s="45">
        <v>601564</v>
      </c>
      <c r="G304" s="45">
        <v>-601563</v>
      </c>
      <c r="H304" s="72">
        <v>1</v>
      </c>
    </row>
    <row r="305" spans="1:9" x14ac:dyDescent="0.55000000000000004">
      <c r="A305" s="7">
        <v>13</v>
      </c>
      <c r="B305" s="46">
        <v>100000569819</v>
      </c>
      <c r="C305" s="46">
        <v>0</v>
      </c>
      <c r="D305" s="7" t="s">
        <v>1532</v>
      </c>
      <c r="E305" s="8" t="s">
        <v>2140</v>
      </c>
      <c r="F305" s="45">
        <v>661700</v>
      </c>
      <c r="G305" s="45">
        <v>-661699</v>
      </c>
      <c r="H305" s="72">
        <v>1</v>
      </c>
    </row>
    <row r="306" spans="1:9" x14ac:dyDescent="0.55000000000000004">
      <c r="A306" s="429" t="s">
        <v>1887</v>
      </c>
      <c r="B306" s="430"/>
      <c r="C306" s="430"/>
      <c r="D306" s="430"/>
      <c r="E306" s="431"/>
      <c r="F306" s="11">
        <f>SUM(F293:F305)</f>
        <v>9170939.1199999992</v>
      </c>
      <c r="G306" s="11">
        <f>SUM(G293:G305)</f>
        <v>-9170926.1199999992</v>
      </c>
      <c r="H306" s="11">
        <f>SUM(H293:H305)</f>
        <v>13</v>
      </c>
    </row>
    <row r="307" spans="1:9" x14ac:dyDescent="0.55000000000000004">
      <c r="A307" s="433" t="s">
        <v>1776</v>
      </c>
      <c r="B307" s="434"/>
      <c r="C307" s="434"/>
      <c r="D307" s="434"/>
      <c r="E307" s="435"/>
      <c r="F307" s="5">
        <f>F289+F306</f>
        <v>18237020.119999997</v>
      </c>
      <c r="G307" s="5">
        <f>G289+G306</f>
        <v>-13811637.84</v>
      </c>
      <c r="H307" s="5">
        <f>H289+H306</f>
        <v>4425382.28</v>
      </c>
      <c r="I307" s="112" t="s">
        <v>1486</v>
      </c>
    </row>
    <row r="309" spans="1:9" x14ac:dyDescent="0.55000000000000004">
      <c r="A309" s="50" t="s">
        <v>1892</v>
      </c>
      <c r="B309" s="50"/>
      <c r="C309" s="50"/>
      <c r="D309" s="2"/>
      <c r="E309" s="2"/>
      <c r="F309" s="2"/>
      <c r="G309" s="432" t="s">
        <v>1778</v>
      </c>
      <c r="H309" s="432"/>
    </row>
    <row r="310" spans="1:9" x14ac:dyDescent="0.55000000000000004">
      <c r="A310" s="124" t="s">
        <v>1</v>
      </c>
      <c r="B310" s="125" t="s">
        <v>2</v>
      </c>
      <c r="C310" s="125" t="s">
        <v>3</v>
      </c>
      <c r="D310" s="124" t="s">
        <v>373</v>
      </c>
      <c r="E310" s="124" t="s">
        <v>5</v>
      </c>
      <c r="F310" s="124" t="s">
        <v>1779</v>
      </c>
      <c r="G310" s="124" t="s">
        <v>1780</v>
      </c>
      <c r="H310" s="124" t="s">
        <v>35</v>
      </c>
    </row>
    <row r="311" spans="1:9" x14ac:dyDescent="0.55000000000000004">
      <c r="A311" s="7">
        <v>1</v>
      </c>
      <c r="B311" s="46">
        <v>100000247657</v>
      </c>
      <c r="C311" s="46">
        <v>0</v>
      </c>
      <c r="D311" s="7" t="s">
        <v>2058</v>
      </c>
      <c r="E311" s="8" t="s">
        <v>1124</v>
      </c>
      <c r="F311" s="45">
        <v>9000</v>
      </c>
      <c r="G311" s="45">
        <v>-8087.4</v>
      </c>
      <c r="H311" s="53">
        <v>912.6</v>
      </c>
    </row>
    <row r="312" spans="1:9" x14ac:dyDescent="0.55000000000000004">
      <c r="A312" s="7">
        <v>2</v>
      </c>
      <c r="B312" s="46">
        <v>100000247658</v>
      </c>
      <c r="C312" s="46">
        <v>0</v>
      </c>
      <c r="D312" s="7" t="s">
        <v>2058</v>
      </c>
      <c r="E312" s="8" t="s">
        <v>1122</v>
      </c>
      <c r="F312" s="45">
        <v>8500</v>
      </c>
      <c r="G312" s="45">
        <v>-7638.1</v>
      </c>
      <c r="H312" s="53">
        <v>861.9</v>
      </c>
    </row>
    <row r="313" spans="1:9" x14ac:dyDescent="0.55000000000000004">
      <c r="A313" s="7">
        <v>3</v>
      </c>
      <c r="B313" s="46">
        <v>100000247679</v>
      </c>
      <c r="C313" s="46">
        <v>0</v>
      </c>
      <c r="D313" s="7" t="s">
        <v>2058</v>
      </c>
      <c r="E313" s="8" t="s">
        <v>2141</v>
      </c>
      <c r="F313" s="45">
        <v>6000</v>
      </c>
      <c r="G313" s="45">
        <v>-5391.6</v>
      </c>
      <c r="H313" s="53">
        <v>608.4</v>
      </c>
    </row>
    <row r="314" spans="1:9" x14ac:dyDescent="0.55000000000000004">
      <c r="A314" s="7">
        <v>4</v>
      </c>
      <c r="B314" s="46">
        <v>100000247680</v>
      </c>
      <c r="C314" s="46">
        <v>0</v>
      </c>
      <c r="D314" s="7" t="s">
        <v>2058</v>
      </c>
      <c r="E314" s="8" t="s">
        <v>2142</v>
      </c>
      <c r="F314" s="45">
        <v>5500</v>
      </c>
      <c r="G314" s="45">
        <v>-4942.3</v>
      </c>
      <c r="H314" s="53">
        <v>557.70000000000005</v>
      </c>
    </row>
    <row r="315" spans="1:9" x14ac:dyDescent="0.55000000000000004">
      <c r="A315" s="7">
        <v>5</v>
      </c>
      <c r="B315" s="46">
        <v>100000247681</v>
      </c>
      <c r="C315" s="46">
        <v>0</v>
      </c>
      <c r="D315" s="7" t="s">
        <v>2058</v>
      </c>
      <c r="E315" s="8" t="s">
        <v>2142</v>
      </c>
      <c r="F315" s="45">
        <v>5500</v>
      </c>
      <c r="G315" s="45">
        <v>-4942.3</v>
      </c>
      <c r="H315" s="53">
        <v>557.70000000000005</v>
      </c>
    </row>
    <row r="316" spans="1:9" x14ac:dyDescent="0.55000000000000004">
      <c r="A316" s="7">
        <v>6</v>
      </c>
      <c r="B316" s="46">
        <v>100000247682</v>
      </c>
      <c r="C316" s="46">
        <v>0</v>
      </c>
      <c r="D316" s="7" t="s">
        <v>2058</v>
      </c>
      <c r="E316" s="8" t="s">
        <v>2142</v>
      </c>
      <c r="F316" s="45">
        <v>5500</v>
      </c>
      <c r="G316" s="45">
        <v>-4942.3</v>
      </c>
      <c r="H316" s="53">
        <v>557.70000000000005</v>
      </c>
    </row>
    <row r="317" spans="1:9" x14ac:dyDescent="0.55000000000000004">
      <c r="A317" s="7">
        <v>7</v>
      </c>
      <c r="B317" s="46">
        <v>100000247683</v>
      </c>
      <c r="C317" s="46">
        <v>0</v>
      </c>
      <c r="D317" s="7" t="s">
        <v>2058</v>
      </c>
      <c r="E317" s="8" t="s">
        <v>2142</v>
      </c>
      <c r="F317" s="45">
        <v>5500</v>
      </c>
      <c r="G317" s="45">
        <v>-4942.3</v>
      </c>
      <c r="H317" s="53">
        <v>557.70000000000005</v>
      </c>
    </row>
    <row r="318" spans="1:9" x14ac:dyDescent="0.55000000000000004">
      <c r="A318" s="7">
        <v>8</v>
      </c>
      <c r="B318" s="46">
        <v>100000247684</v>
      </c>
      <c r="C318" s="46">
        <v>0</v>
      </c>
      <c r="D318" s="7" t="s">
        <v>2058</v>
      </c>
      <c r="E318" s="8" t="s">
        <v>2142</v>
      </c>
      <c r="F318" s="45">
        <v>5500</v>
      </c>
      <c r="G318" s="45">
        <v>-4942.3</v>
      </c>
      <c r="H318" s="53">
        <v>557.70000000000005</v>
      </c>
    </row>
    <row r="319" spans="1:9" x14ac:dyDescent="0.55000000000000004">
      <c r="A319" s="7">
        <v>9</v>
      </c>
      <c r="B319" s="46">
        <v>100000247685</v>
      </c>
      <c r="C319" s="46">
        <v>0</v>
      </c>
      <c r="D319" s="7" t="s">
        <v>2058</v>
      </c>
      <c r="E319" s="8" t="s">
        <v>2142</v>
      </c>
      <c r="F319" s="45">
        <v>5500</v>
      </c>
      <c r="G319" s="45">
        <v>-4942.3</v>
      </c>
      <c r="H319" s="53">
        <v>557.70000000000005</v>
      </c>
    </row>
    <row r="320" spans="1:9" x14ac:dyDescent="0.55000000000000004">
      <c r="A320" s="7">
        <v>10</v>
      </c>
      <c r="B320" s="46">
        <v>100000247686</v>
      </c>
      <c r="C320" s="46">
        <v>0</v>
      </c>
      <c r="D320" s="7" t="s">
        <v>2058</v>
      </c>
      <c r="E320" s="8" t="s">
        <v>2142</v>
      </c>
      <c r="F320" s="45">
        <v>5500</v>
      </c>
      <c r="G320" s="45">
        <v>-4942.3</v>
      </c>
      <c r="H320" s="53">
        <v>557.70000000000005</v>
      </c>
    </row>
    <row r="321" spans="1:8" x14ac:dyDescent="0.55000000000000004">
      <c r="A321" s="7">
        <v>11</v>
      </c>
      <c r="B321" s="46">
        <v>100000247687</v>
      </c>
      <c r="C321" s="46">
        <v>0</v>
      </c>
      <c r="D321" s="7" t="s">
        <v>2058</v>
      </c>
      <c r="E321" s="8" t="s">
        <v>2142</v>
      </c>
      <c r="F321" s="45">
        <v>5500</v>
      </c>
      <c r="G321" s="45">
        <v>-4942.3</v>
      </c>
      <c r="H321" s="53">
        <v>557.70000000000005</v>
      </c>
    </row>
    <row r="322" spans="1:8" x14ac:dyDescent="0.55000000000000004">
      <c r="A322" s="7">
        <v>12</v>
      </c>
      <c r="B322" s="46">
        <v>100000247688</v>
      </c>
      <c r="C322" s="46">
        <v>0</v>
      </c>
      <c r="D322" s="7" t="s">
        <v>2058</v>
      </c>
      <c r="E322" s="8" t="s">
        <v>2142</v>
      </c>
      <c r="F322" s="45">
        <v>5500</v>
      </c>
      <c r="G322" s="45">
        <v>-4942.3</v>
      </c>
      <c r="H322" s="53">
        <v>557.70000000000005</v>
      </c>
    </row>
    <row r="323" spans="1:8" x14ac:dyDescent="0.55000000000000004">
      <c r="A323" s="7">
        <v>13</v>
      </c>
      <c r="B323" s="46">
        <v>100000247689</v>
      </c>
      <c r="C323" s="46">
        <v>0</v>
      </c>
      <c r="D323" s="7" t="s">
        <v>2058</v>
      </c>
      <c r="E323" s="8" t="s">
        <v>2142</v>
      </c>
      <c r="F323" s="45">
        <v>5500</v>
      </c>
      <c r="G323" s="45">
        <v>-4942.3</v>
      </c>
      <c r="H323" s="53">
        <v>557.70000000000005</v>
      </c>
    </row>
    <row r="324" spans="1:8" x14ac:dyDescent="0.55000000000000004">
      <c r="A324" s="7">
        <v>14</v>
      </c>
      <c r="B324" s="46">
        <v>100000448617</v>
      </c>
      <c r="C324" s="46">
        <v>0</v>
      </c>
      <c r="D324" s="7" t="s">
        <v>2092</v>
      </c>
      <c r="E324" s="8" t="s">
        <v>2143</v>
      </c>
      <c r="F324" s="45">
        <v>43400</v>
      </c>
      <c r="G324" s="45">
        <v>-10487.34</v>
      </c>
      <c r="H324" s="53">
        <v>32912.660000000003</v>
      </c>
    </row>
    <row r="325" spans="1:8" x14ac:dyDescent="0.55000000000000004">
      <c r="A325" s="7">
        <v>15</v>
      </c>
      <c r="B325" s="46">
        <v>100000448731</v>
      </c>
      <c r="C325" s="46">
        <v>0</v>
      </c>
      <c r="D325" s="7" t="s">
        <v>1123</v>
      </c>
      <c r="E325" s="8" t="s">
        <v>2144</v>
      </c>
      <c r="F325" s="45">
        <v>24400</v>
      </c>
      <c r="G325" s="45">
        <v>-5815.89</v>
      </c>
      <c r="H325" s="53">
        <v>18584.11</v>
      </c>
    </row>
    <row r="326" spans="1:8" x14ac:dyDescent="0.55000000000000004">
      <c r="A326" s="7">
        <v>16</v>
      </c>
      <c r="B326" s="46">
        <v>100000557569</v>
      </c>
      <c r="C326" s="46">
        <v>0</v>
      </c>
      <c r="D326" s="7" t="s">
        <v>1499</v>
      </c>
      <c r="E326" s="8" t="s">
        <v>1535</v>
      </c>
      <c r="F326" s="45">
        <v>392048</v>
      </c>
      <c r="G326" s="45">
        <v>-38739.519999999997</v>
      </c>
      <c r="H326" s="53">
        <v>353308.48</v>
      </c>
    </row>
    <row r="327" spans="1:8" x14ac:dyDescent="0.55000000000000004">
      <c r="A327" s="7">
        <v>17</v>
      </c>
      <c r="B327" s="46">
        <v>100000557570</v>
      </c>
      <c r="C327" s="46">
        <v>0</v>
      </c>
      <c r="D327" s="7" t="s">
        <v>1499</v>
      </c>
      <c r="E327" s="8" t="s">
        <v>1536</v>
      </c>
      <c r="F327" s="45">
        <v>1003510.2</v>
      </c>
      <c r="G327" s="45">
        <v>-99160.04</v>
      </c>
      <c r="H327" s="53">
        <v>904350.16</v>
      </c>
    </row>
    <row r="328" spans="1:8" x14ac:dyDescent="0.55000000000000004">
      <c r="A328" s="7">
        <v>18</v>
      </c>
      <c r="B328" s="46">
        <v>100000567358</v>
      </c>
      <c r="C328" s="46">
        <v>0</v>
      </c>
      <c r="D328" s="7" t="s">
        <v>1518</v>
      </c>
      <c r="E328" s="8" t="s">
        <v>1121</v>
      </c>
      <c r="F328" s="45">
        <v>22000</v>
      </c>
      <c r="G328" s="45">
        <v>-20700.5</v>
      </c>
      <c r="H328" s="53">
        <v>1299.5</v>
      </c>
    </row>
    <row r="329" spans="1:8" x14ac:dyDescent="0.55000000000000004">
      <c r="A329" s="7">
        <v>19</v>
      </c>
      <c r="B329" s="46">
        <v>100000567360</v>
      </c>
      <c r="C329" s="46">
        <v>0</v>
      </c>
      <c r="D329" s="7" t="s">
        <v>1518</v>
      </c>
      <c r="E329" s="8" t="s">
        <v>2145</v>
      </c>
      <c r="F329" s="45">
        <v>12000</v>
      </c>
      <c r="G329" s="45">
        <v>-11291.18</v>
      </c>
      <c r="H329" s="53">
        <v>708.82</v>
      </c>
    </row>
    <row r="330" spans="1:8" x14ac:dyDescent="0.55000000000000004">
      <c r="A330" s="7">
        <v>20</v>
      </c>
      <c r="B330" s="46">
        <v>100000567361</v>
      </c>
      <c r="C330" s="46">
        <v>0</v>
      </c>
      <c r="D330" s="7" t="s">
        <v>1518</v>
      </c>
      <c r="E330" s="8" t="s">
        <v>2146</v>
      </c>
      <c r="F330" s="45">
        <v>10000</v>
      </c>
      <c r="G330" s="45">
        <v>-9409.32</v>
      </c>
      <c r="H330" s="53">
        <v>590.67999999999995</v>
      </c>
    </row>
    <row r="331" spans="1:8" x14ac:dyDescent="0.55000000000000004">
      <c r="A331" s="402" t="s">
        <v>1892</v>
      </c>
      <c r="B331" s="402"/>
      <c r="C331" s="402"/>
      <c r="D331" s="402"/>
      <c r="E331" s="402"/>
      <c r="F331" s="134">
        <f>SUM(F311:F330)</f>
        <v>1585858.2</v>
      </c>
      <c r="G331" s="134">
        <f>SUM(G311:G330)</f>
        <v>-266143.89</v>
      </c>
      <c r="H331" s="134">
        <f>SUM(H311:H330)</f>
        <v>1319714.31</v>
      </c>
    </row>
    <row r="333" spans="1:8" x14ac:dyDescent="0.55000000000000004">
      <c r="A333" s="50" t="s">
        <v>2147</v>
      </c>
      <c r="B333" s="50"/>
      <c r="C333" s="50"/>
      <c r="D333" s="2"/>
      <c r="E333" s="2"/>
      <c r="F333" s="2"/>
      <c r="G333" s="432" t="s">
        <v>1778</v>
      </c>
      <c r="H333" s="432"/>
    </row>
    <row r="334" spans="1:8" x14ac:dyDescent="0.55000000000000004">
      <c r="A334" s="124" t="s">
        <v>1</v>
      </c>
      <c r="B334" s="125" t="s">
        <v>2</v>
      </c>
      <c r="C334" s="125" t="s">
        <v>3</v>
      </c>
      <c r="D334" s="124" t="s">
        <v>373</v>
      </c>
      <c r="E334" s="124" t="s">
        <v>5</v>
      </c>
      <c r="F334" s="124" t="s">
        <v>1779</v>
      </c>
      <c r="G334" s="124" t="s">
        <v>1780</v>
      </c>
      <c r="H334" s="124" t="s">
        <v>35</v>
      </c>
    </row>
    <row r="335" spans="1:8" x14ac:dyDescent="0.55000000000000004">
      <c r="A335" s="7">
        <v>1</v>
      </c>
      <c r="B335" s="46">
        <v>100000214950</v>
      </c>
      <c r="C335" s="46">
        <v>0</v>
      </c>
      <c r="D335" s="7" t="s">
        <v>2111</v>
      </c>
      <c r="E335" s="8" t="s">
        <v>2148</v>
      </c>
      <c r="F335" s="45">
        <v>17000</v>
      </c>
      <c r="G335" s="45">
        <v>-16999</v>
      </c>
      <c r="H335" s="45">
        <v>1</v>
      </c>
    </row>
    <row r="336" spans="1:8" x14ac:dyDescent="0.55000000000000004">
      <c r="A336" s="7">
        <v>2</v>
      </c>
      <c r="B336" s="46">
        <v>100000303280</v>
      </c>
      <c r="C336" s="46">
        <v>0</v>
      </c>
      <c r="D336" s="7" t="s">
        <v>1111</v>
      </c>
      <c r="E336" s="8" t="s">
        <v>1110</v>
      </c>
      <c r="F336" s="45">
        <v>101061.5</v>
      </c>
      <c r="G336" s="45">
        <v>-101060.5</v>
      </c>
      <c r="H336" s="45">
        <v>1</v>
      </c>
    </row>
    <row r="337" spans="1:9" x14ac:dyDescent="0.55000000000000004">
      <c r="A337" s="429" t="s">
        <v>2149</v>
      </c>
      <c r="B337" s="430"/>
      <c r="C337" s="430"/>
      <c r="D337" s="430"/>
      <c r="E337" s="431"/>
      <c r="F337" s="140">
        <f>SUM(F335:F336)</f>
        <v>118061.5</v>
      </c>
      <c r="G337" s="140">
        <f>SUM(G335:G336)</f>
        <v>-118059.5</v>
      </c>
      <c r="H337" s="140">
        <f>SUM(H335:H336)</f>
        <v>2</v>
      </c>
    </row>
    <row r="338" spans="1:9" x14ac:dyDescent="0.55000000000000004">
      <c r="A338" s="436" t="s">
        <v>1892</v>
      </c>
      <c r="B338" s="436"/>
      <c r="C338" s="436"/>
      <c r="D338" s="436"/>
      <c r="E338" s="433"/>
      <c r="F338" s="5">
        <f>F331+F337</f>
        <v>1703919.7</v>
      </c>
      <c r="G338" s="5">
        <f>G331+G337</f>
        <v>-384203.39</v>
      </c>
      <c r="H338" s="5">
        <f>H331+H337</f>
        <v>1319716.31</v>
      </c>
      <c r="I338" s="112" t="s">
        <v>1486</v>
      </c>
    </row>
    <row r="339" spans="1:9" x14ac:dyDescent="0.55000000000000004">
      <c r="A339" s="123"/>
      <c r="B339" s="123"/>
      <c r="C339" s="123"/>
      <c r="D339" s="123"/>
      <c r="E339" s="123"/>
      <c r="F339" s="35"/>
      <c r="G339" s="35"/>
      <c r="H339" s="35"/>
    </row>
    <row r="340" spans="1:9" x14ac:dyDescent="0.55000000000000004">
      <c r="A340" s="50" t="s">
        <v>1897</v>
      </c>
      <c r="G340" s="432" t="s">
        <v>1778</v>
      </c>
      <c r="H340" s="432"/>
    </row>
    <row r="341" spans="1:9" x14ac:dyDescent="0.55000000000000004">
      <c r="A341" s="124" t="s">
        <v>1</v>
      </c>
      <c r="B341" s="125" t="s">
        <v>2</v>
      </c>
      <c r="C341" s="125" t="s">
        <v>3</v>
      </c>
      <c r="D341" s="124" t="s">
        <v>373</v>
      </c>
      <c r="E341" s="124" t="s">
        <v>5</v>
      </c>
      <c r="F341" s="124" t="s">
        <v>1779</v>
      </c>
      <c r="G341" s="124" t="s">
        <v>1780</v>
      </c>
      <c r="H341" s="124" t="s">
        <v>35</v>
      </c>
    </row>
    <row r="342" spans="1:9" x14ac:dyDescent="0.55000000000000004">
      <c r="A342" s="7">
        <v>1</v>
      </c>
      <c r="B342" s="46">
        <v>100000247522</v>
      </c>
      <c r="C342" s="46">
        <v>0</v>
      </c>
      <c r="D342" s="7" t="s">
        <v>2058</v>
      </c>
      <c r="E342" s="8" t="s">
        <v>1122</v>
      </c>
      <c r="F342" s="45">
        <v>30000</v>
      </c>
      <c r="G342" s="45">
        <v>-26957.99</v>
      </c>
      <c r="H342" s="53">
        <v>3042.01</v>
      </c>
    </row>
    <row r="343" spans="1:9" x14ac:dyDescent="0.55000000000000004">
      <c r="A343" s="7">
        <v>2</v>
      </c>
      <c r="B343" s="46">
        <v>100000247523</v>
      </c>
      <c r="C343" s="46">
        <v>0</v>
      </c>
      <c r="D343" s="7" t="s">
        <v>2058</v>
      </c>
      <c r="E343" s="8" t="s">
        <v>2150</v>
      </c>
      <c r="F343" s="45">
        <v>30000</v>
      </c>
      <c r="G343" s="45">
        <v>-26957.99</v>
      </c>
      <c r="H343" s="53">
        <v>3042.01</v>
      </c>
    </row>
    <row r="344" spans="1:9" x14ac:dyDescent="0.55000000000000004">
      <c r="A344" s="7">
        <v>3</v>
      </c>
      <c r="B344" s="46">
        <v>100000247524</v>
      </c>
      <c r="C344" s="46">
        <v>0</v>
      </c>
      <c r="D344" s="7" t="s">
        <v>2058</v>
      </c>
      <c r="E344" s="8" t="s">
        <v>2151</v>
      </c>
      <c r="F344" s="45">
        <v>26000</v>
      </c>
      <c r="G344" s="45">
        <v>-23363.599999999999</v>
      </c>
      <c r="H344" s="53">
        <v>2636.4</v>
      </c>
    </row>
    <row r="345" spans="1:9" x14ac:dyDescent="0.55000000000000004">
      <c r="A345" s="7">
        <v>4</v>
      </c>
      <c r="B345" s="46">
        <v>100000247525</v>
      </c>
      <c r="C345" s="46">
        <v>0</v>
      </c>
      <c r="D345" s="7" t="s">
        <v>2058</v>
      </c>
      <c r="E345" s="8" t="s">
        <v>2151</v>
      </c>
      <c r="F345" s="45">
        <v>26000</v>
      </c>
      <c r="G345" s="45">
        <v>-23363.599999999999</v>
      </c>
      <c r="H345" s="53">
        <v>2636.4</v>
      </c>
    </row>
    <row r="346" spans="1:9" x14ac:dyDescent="0.55000000000000004">
      <c r="A346" s="7">
        <v>5</v>
      </c>
      <c r="B346" s="46">
        <v>100000247561</v>
      </c>
      <c r="C346" s="46">
        <v>0</v>
      </c>
      <c r="D346" s="7" t="s">
        <v>2058</v>
      </c>
      <c r="E346" s="8" t="s">
        <v>2152</v>
      </c>
      <c r="F346" s="45">
        <v>19900</v>
      </c>
      <c r="G346" s="45">
        <v>-17882.14</v>
      </c>
      <c r="H346" s="53">
        <v>2017.86</v>
      </c>
    </row>
    <row r="347" spans="1:9" x14ac:dyDescent="0.55000000000000004">
      <c r="A347" s="7">
        <v>6</v>
      </c>
      <c r="B347" s="46">
        <v>100000299397</v>
      </c>
      <c r="C347" s="46">
        <v>0</v>
      </c>
      <c r="D347" s="7" t="s">
        <v>25</v>
      </c>
      <c r="E347" s="8" t="s">
        <v>127</v>
      </c>
      <c r="F347" s="45">
        <v>23968</v>
      </c>
      <c r="G347" s="45">
        <v>-18027.95</v>
      </c>
      <c r="H347" s="53">
        <v>5940.05</v>
      </c>
    </row>
    <row r="348" spans="1:9" x14ac:dyDescent="0.55000000000000004">
      <c r="A348" s="7">
        <v>7</v>
      </c>
      <c r="B348" s="46">
        <v>100000299398</v>
      </c>
      <c r="C348" s="46">
        <v>0</v>
      </c>
      <c r="D348" s="7" t="s">
        <v>25</v>
      </c>
      <c r="E348" s="8" t="s">
        <v>127</v>
      </c>
      <c r="F348" s="45">
        <v>23968</v>
      </c>
      <c r="G348" s="45">
        <v>-18027.95</v>
      </c>
      <c r="H348" s="53">
        <v>5940.05</v>
      </c>
    </row>
    <row r="349" spans="1:9" x14ac:dyDescent="0.55000000000000004">
      <c r="A349" s="7">
        <v>8</v>
      </c>
      <c r="B349" s="46">
        <v>100000299399</v>
      </c>
      <c r="C349" s="46">
        <v>0</v>
      </c>
      <c r="D349" s="7" t="s">
        <v>25</v>
      </c>
      <c r="E349" s="8" t="s">
        <v>127</v>
      </c>
      <c r="F349" s="45">
        <v>23968</v>
      </c>
      <c r="G349" s="45">
        <v>-18027.95</v>
      </c>
      <c r="H349" s="53">
        <v>5940.05</v>
      </c>
    </row>
    <row r="350" spans="1:9" x14ac:dyDescent="0.55000000000000004">
      <c r="A350" s="7">
        <v>9</v>
      </c>
      <c r="B350" s="46">
        <v>100000299400</v>
      </c>
      <c r="C350" s="46">
        <v>0</v>
      </c>
      <c r="D350" s="7" t="s">
        <v>25</v>
      </c>
      <c r="E350" s="8" t="s">
        <v>127</v>
      </c>
      <c r="F350" s="45">
        <v>23968</v>
      </c>
      <c r="G350" s="45">
        <v>-18027.95</v>
      </c>
      <c r="H350" s="53">
        <v>5940.05</v>
      </c>
    </row>
    <row r="351" spans="1:9" x14ac:dyDescent="0.55000000000000004">
      <c r="A351" s="7">
        <v>10</v>
      </c>
      <c r="B351" s="46">
        <v>100000299401</v>
      </c>
      <c r="C351" s="46">
        <v>0</v>
      </c>
      <c r="D351" s="7" t="s">
        <v>25</v>
      </c>
      <c r="E351" s="8" t="s">
        <v>127</v>
      </c>
      <c r="F351" s="45">
        <v>23968</v>
      </c>
      <c r="G351" s="45">
        <v>-18027.95</v>
      </c>
      <c r="H351" s="53">
        <v>5940.05</v>
      </c>
    </row>
    <row r="352" spans="1:9" x14ac:dyDescent="0.55000000000000004">
      <c r="A352" s="7">
        <v>11</v>
      </c>
      <c r="B352" s="46">
        <v>100000299402</v>
      </c>
      <c r="C352" s="46">
        <v>0</v>
      </c>
      <c r="D352" s="7" t="s">
        <v>25</v>
      </c>
      <c r="E352" s="8" t="s">
        <v>127</v>
      </c>
      <c r="F352" s="45">
        <v>23968</v>
      </c>
      <c r="G352" s="45">
        <v>-18027.95</v>
      </c>
      <c r="H352" s="53">
        <v>5940.05</v>
      </c>
    </row>
    <row r="353" spans="1:8" x14ac:dyDescent="0.55000000000000004">
      <c r="A353" s="7">
        <v>12</v>
      </c>
      <c r="B353" s="46">
        <v>100000299403</v>
      </c>
      <c r="C353" s="46">
        <v>0</v>
      </c>
      <c r="D353" s="7" t="s">
        <v>25</v>
      </c>
      <c r="E353" s="8" t="s">
        <v>127</v>
      </c>
      <c r="F353" s="45">
        <v>23968</v>
      </c>
      <c r="G353" s="45">
        <v>-18027.95</v>
      </c>
      <c r="H353" s="53">
        <v>5940.05</v>
      </c>
    </row>
    <row r="354" spans="1:8" x14ac:dyDescent="0.55000000000000004">
      <c r="A354" s="7">
        <v>13</v>
      </c>
      <c r="B354" s="46">
        <v>100000299404</v>
      </c>
      <c r="C354" s="46">
        <v>0</v>
      </c>
      <c r="D354" s="7" t="s">
        <v>25</v>
      </c>
      <c r="E354" s="8" t="s">
        <v>127</v>
      </c>
      <c r="F354" s="45">
        <v>23968</v>
      </c>
      <c r="G354" s="45">
        <v>-18027.95</v>
      </c>
      <c r="H354" s="53">
        <v>5940.05</v>
      </c>
    </row>
    <row r="355" spans="1:8" x14ac:dyDescent="0.55000000000000004">
      <c r="A355" s="7">
        <v>14</v>
      </c>
      <c r="B355" s="46">
        <v>100000557571</v>
      </c>
      <c r="C355" s="46">
        <v>0</v>
      </c>
      <c r="D355" s="7" t="s">
        <v>1499</v>
      </c>
      <c r="E355" s="8" t="s">
        <v>1539</v>
      </c>
      <c r="F355" s="45">
        <v>523872</v>
      </c>
      <c r="G355" s="45">
        <v>-51765.46</v>
      </c>
      <c r="H355" s="53">
        <v>472106.54</v>
      </c>
    </row>
    <row r="356" spans="1:8" x14ac:dyDescent="0.55000000000000004">
      <c r="A356" s="402" t="s">
        <v>1897</v>
      </c>
      <c r="B356" s="402"/>
      <c r="C356" s="402"/>
      <c r="D356" s="402"/>
      <c r="E356" s="402"/>
      <c r="F356" s="134">
        <f>SUM(F342:F355)</f>
        <v>847516</v>
      </c>
      <c r="G356" s="11">
        <f>SUM(G342:G355)</f>
        <v>-314514.38000000006</v>
      </c>
      <c r="H356" s="11">
        <f>SUM(H342:H355)</f>
        <v>533001.62</v>
      </c>
    </row>
    <row r="357" spans="1:8" x14ac:dyDescent="0.55000000000000004">
      <c r="A357" s="123"/>
      <c r="B357" s="123"/>
      <c r="C357" s="123"/>
      <c r="D357" s="123"/>
      <c r="E357" s="123"/>
      <c r="F357" s="35"/>
      <c r="G357" s="35"/>
      <c r="H357" s="35"/>
    </row>
    <row r="358" spans="1:8" x14ac:dyDescent="0.55000000000000004">
      <c r="A358" s="50" t="s">
        <v>1906</v>
      </c>
      <c r="G358" s="432" t="s">
        <v>1778</v>
      </c>
      <c r="H358" s="432"/>
    </row>
    <row r="359" spans="1:8" x14ac:dyDescent="0.55000000000000004">
      <c r="A359" s="124" t="s">
        <v>1</v>
      </c>
      <c r="B359" s="125" t="s">
        <v>2</v>
      </c>
      <c r="C359" s="125" t="s">
        <v>3</v>
      </c>
      <c r="D359" s="124" t="s">
        <v>373</v>
      </c>
      <c r="E359" s="124" t="s">
        <v>5</v>
      </c>
      <c r="F359" s="124" t="s">
        <v>1779</v>
      </c>
      <c r="G359" s="124" t="s">
        <v>1780</v>
      </c>
      <c r="H359" s="124" t="s">
        <v>35</v>
      </c>
    </row>
    <row r="360" spans="1:8" x14ac:dyDescent="0.55000000000000004">
      <c r="A360" s="7">
        <v>1</v>
      </c>
      <c r="B360" s="46">
        <v>100000071334</v>
      </c>
      <c r="C360" s="46">
        <v>0</v>
      </c>
      <c r="D360" s="7" t="s">
        <v>2099</v>
      </c>
      <c r="E360" s="8" t="s">
        <v>2153</v>
      </c>
      <c r="F360" s="45">
        <v>13500</v>
      </c>
      <c r="G360" s="45">
        <v>-13499</v>
      </c>
      <c r="H360" s="53">
        <v>1</v>
      </c>
    </row>
    <row r="361" spans="1:8" x14ac:dyDescent="0.55000000000000004">
      <c r="A361" s="7">
        <v>2</v>
      </c>
      <c r="B361" s="46">
        <v>100000071335</v>
      </c>
      <c r="C361" s="46">
        <v>0</v>
      </c>
      <c r="D361" s="7" t="s">
        <v>2099</v>
      </c>
      <c r="E361" s="8" t="s">
        <v>2154</v>
      </c>
      <c r="F361" s="45">
        <v>16500</v>
      </c>
      <c r="G361" s="45">
        <v>-16499</v>
      </c>
      <c r="H361" s="53">
        <v>1</v>
      </c>
    </row>
    <row r="362" spans="1:8" x14ac:dyDescent="0.55000000000000004">
      <c r="A362" s="7">
        <v>3</v>
      </c>
      <c r="B362" s="46">
        <v>100000071336</v>
      </c>
      <c r="C362" s="46">
        <v>0</v>
      </c>
      <c r="D362" s="7" t="s">
        <v>2099</v>
      </c>
      <c r="E362" s="8" t="s">
        <v>2155</v>
      </c>
      <c r="F362" s="45">
        <v>31500</v>
      </c>
      <c r="G362" s="45">
        <v>-31499</v>
      </c>
      <c r="H362" s="53">
        <v>1</v>
      </c>
    </row>
    <row r="363" spans="1:8" x14ac:dyDescent="0.55000000000000004">
      <c r="A363" s="7">
        <v>4</v>
      </c>
      <c r="B363" s="46">
        <v>100000132794</v>
      </c>
      <c r="C363" s="46">
        <v>0</v>
      </c>
      <c r="D363" s="7" t="s">
        <v>139</v>
      </c>
      <c r="E363" s="8" t="s">
        <v>329</v>
      </c>
      <c r="F363" s="45">
        <v>124608</v>
      </c>
      <c r="G363" s="45">
        <v>-124607</v>
      </c>
      <c r="H363" s="53">
        <v>1</v>
      </c>
    </row>
    <row r="364" spans="1:8" x14ac:dyDescent="0.55000000000000004">
      <c r="A364" s="7">
        <v>5</v>
      </c>
      <c r="B364" s="46">
        <v>100000141174</v>
      </c>
      <c r="C364" s="46">
        <v>0</v>
      </c>
      <c r="D364" s="7" t="s">
        <v>346</v>
      </c>
      <c r="E364" s="8" t="s">
        <v>2156</v>
      </c>
      <c r="F364" s="45">
        <v>23994.75</v>
      </c>
      <c r="G364" s="45">
        <v>-23993.75</v>
      </c>
      <c r="H364" s="53">
        <v>1</v>
      </c>
    </row>
    <row r="365" spans="1:8" x14ac:dyDescent="0.55000000000000004">
      <c r="A365" s="7">
        <v>6</v>
      </c>
      <c r="B365" s="46">
        <v>100000158539</v>
      </c>
      <c r="C365" s="46">
        <v>0</v>
      </c>
      <c r="D365" s="7" t="s">
        <v>123</v>
      </c>
      <c r="E365" s="8" t="s">
        <v>124</v>
      </c>
      <c r="F365" s="45">
        <v>20800</v>
      </c>
      <c r="G365" s="45">
        <v>-20799</v>
      </c>
      <c r="H365" s="53">
        <v>1</v>
      </c>
    </row>
    <row r="366" spans="1:8" x14ac:dyDescent="0.55000000000000004">
      <c r="A366" s="7">
        <v>7</v>
      </c>
      <c r="B366" s="46">
        <v>100000158540</v>
      </c>
      <c r="C366" s="46">
        <v>0</v>
      </c>
      <c r="D366" s="7" t="s">
        <v>123</v>
      </c>
      <c r="E366" s="8" t="s">
        <v>124</v>
      </c>
      <c r="F366" s="45">
        <v>20800</v>
      </c>
      <c r="G366" s="45">
        <v>-20799</v>
      </c>
      <c r="H366" s="53">
        <v>1</v>
      </c>
    </row>
    <row r="367" spans="1:8" x14ac:dyDescent="0.55000000000000004">
      <c r="A367" s="7">
        <v>8</v>
      </c>
      <c r="B367" s="46">
        <v>100000160275</v>
      </c>
      <c r="C367" s="46">
        <v>0</v>
      </c>
      <c r="D367" s="7" t="s">
        <v>123</v>
      </c>
      <c r="E367" s="8" t="s">
        <v>124</v>
      </c>
      <c r="F367" s="45">
        <v>20800</v>
      </c>
      <c r="G367" s="45">
        <v>-20799</v>
      </c>
      <c r="H367" s="53">
        <v>1</v>
      </c>
    </row>
    <row r="368" spans="1:8" x14ac:dyDescent="0.55000000000000004">
      <c r="A368" s="7">
        <v>9</v>
      </c>
      <c r="B368" s="46">
        <v>100000160276</v>
      </c>
      <c r="C368" s="46">
        <v>0</v>
      </c>
      <c r="D368" s="7" t="s">
        <v>123</v>
      </c>
      <c r="E368" s="8" t="s">
        <v>124</v>
      </c>
      <c r="F368" s="45">
        <v>20800</v>
      </c>
      <c r="G368" s="45">
        <v>-20799</v>
      </c>
      <c r="H368" s="53">
        <v>1</v>
      </c>
    </row>
    <row r="369" spans="1:9" x14ac:dyDescent="0.55000000000000004">
      <c r="A369" s="7">
        <v>10</v>
      </c>
      <c r="B369" s="46">
        <v>100000160277</v>
      </c>
      <c r="C369" s="46">
        <v>0</v>
      </c>
      <c r="D369" s="7" t="s">
        <v>123</v>
      </c>
      <c r="E369" s="8" t="s">
        <v>124</v>
      </c>
      <c r="F369" s="45">
        <v>20800</v>
      </c>
      <c r="G369" s="45">
        <v>-20799</v>
      </c>
      <c r="H369" s="53">
        <v>1</v>
      </c>
    </row>
    <row r="370" spans="1:9" x14ac:dyDescent="0.55000000000000004">
      <c r="A370" s="7">
        <v>11</v>
      </c>
      <c r="B370" s="46">
        <v>100000160278</v>
      </c>
      <c r="C370" s="46">
        <v>0</v>
      </c>
      <c r="D370" s="7" t="s">
        <v>123</v>
      </c>
      <c r="E370" s="8" t="s">
        <v>124</v>
      </c>
      <c r="F370" s="45">
        <v>20800</v>
      </c>
      <c r="G370" s="45">
        <v>-20799</v>
      </c>
      <c r="H370" s="53">
        <v>1</v>
      </c>
    </row>
    <row r="371" spans="1:9" x14ac:dyDescent="0.55000000000000004">
      <c r="A371" s="7">
        <v>12</v>
      </c>
      <c r="B371" s="46">
        <v>100000160279</v>
      </c>
      <c r="C371" s="46">
        <v>0</v>
      </c>
      <c r="D371" s="7" t="s">
        <v>123</v>
      </c>
      <c r="E371" s="8" t="s">
        <v>124</v>
      </c>
      <c r="F371" s="45">
        <v>20800</v>
      </c>
      <c r="G371" s="45">
        <v>-20799</v>
      </c>
      <c r="H371" s="53">
        <v>1</v>
      </c>
    </row>
    <row r="372" spans="1:9" x14ac:dyDescent="0.55000000000000004">
      <c r="A372" s="7">
        <v>13</v>
      </c>
      <c r="B372" s="46">
        <v>100000160522</v>
      </c>
      <c r="C372" s="46">
        <v>0</v>
      </c>
      <c r="D372" s="7" t="s">
        <v>123</v>
      </c>
      <c r="E372" s="8" t="s">
        <v>125</v>
      </c>
      <c r="F372" s="45">
        <v>18382.599999999999</v>
      </c>
      <c r="G372" s="45">
        <v>-18381.599999999999</v>
      </c>
      <c r="H372" s="53">
        <v>1</v>
      </c>
    </row>
    <row r="373" spans="1:9" x14ac:dyDescent="0.55000000000000004">
      <c r="A373" s="7">
        <v>14</v>
      </c>
      <c r="B373" s="46">
        <v>100000209093</v>
      </c>
      <c r="C373" s="46">
        <v>0</v>
      </c>
      <c r="D373" s="7" t="s">
        <v>98</v>
      </c>
      <c r="E373" s="8" t="s">
        <v>126</v>
      </c>
      <c r="F373" s="45">
        <v>4987500</v>
      </c>
      <c r="G373" s="45">
        <v>-4987499</v>
      </c>
      <c r="H373" s="53">
        <v>1</v>
      </c>
    </row>
    <row r="374" spans="1:9" x14ac:dyDescent="0.55000000000000004">
      <c r="A374" s="402" t="s">
        <v>1906</v>
      </c>
      <c r="B374" s="402"/>
      <c r="C374" s="402"/>
      <c r="D374" s="402"/>
      <c r="E374" s="402"/>
      <c r="F374" s="11">
        <f>SUM(F360:F373)</f>
        <v>5361585.3499999996</v>
      </c>
      <c r="G374" s="11">
        <f>SUM(G360:G373)</f>
        <v>-5361571.3499999996</v>
      </c>
      <c r="H374" s="11">
        <f>SUM(H360:H373)</f>
        <v>14</v>
      </c>
    </row>
    <row r="375" spans="1:9" x14ac:dyDescent="0.55000000000000004">
      <c r="A375" s="436" t="s">
        <v>1897</v>
      </c>
      <c r="B375" s="436"/>
      <c r="C375" s="436"/>
      <c r="D375" s="436"/>
      <c r="E375" s="436"/>
      <c r="F375" s="5">
        <f>F356+F374</f>
        <v>6209101.3499999996</v>
      </c>
      <c r="G375" s="5">
        <f>G356+G374</f>
        <v>-5676085.7299999995</v>
      </c>
      <c r="H375" s="5">
        <f>H356+H374</f>
        <v>533015.62</v>
      </c>
      <c r="I375" s="112" t="s">
        <v>1486</v>
      </c>
    </row>
    <row r="377" spans="1:9" x14ac:dyDescent="0.55000000000000004">
      <c r="A377" s="50" t="s">
        <v>24</v>
      </c>
      <c r="B377" s="34"/>
      <c r="C377" s="34"/>
      <c r="D377" s="123"/>
      <c r="E377" s="2"/>
      <c r="F377" s="2"/>
      <c r="G377" s="432" t="s">
        <v>1778</v>
      </c>
      <c r="H377" s="432"/>
    </row>
    <row r="378" spans="1:9" x14ac:dyDescent="0.55000000000000004">
      <c r="A378" s="124" t="s">
        <v>1</v>
      </c>
      <c r="B378" s="125" t="s">
        <v>2</v>
      </c>
      <c r="C378" s="125" t="s">
        <v>3</v>
      </c>
      <c r="D378" s="124" t="s">
        <v>373</v>
      </c>
      <c r="E378" s="124" t="s">
        <v>5</v>
      </c>
      <c r="F378" s="124" t="s">
        <v>1779</v>
      </c>
      <c r="G378" s="124" t="s">
        <v>1780</v>
      </c>
      <c r="H378" s="54" t="s">
        <v>35</v>
      </c>
    </row>
    <row r="379" spans="1:9" x14ac:dyDescent="0.55000000000000004">
      <c r="A379" s="7">
        <v>1</v>
      </c>
      <c r="B379" s="46">
        <v>100000236133</v>
      </c>
      <c r="C379" s="46">
        <v>0</v>
      </c>
      <c r="D379" s="7" t="s">
        <v>2157</v>
      </c>
      <c r="E379" s="8" t="s">
        <v>307</v>
      </c>
      <c r="F379" s="45">
        <v>2996565</v>
      </c>
      <c r="G379" s="45">
        <v>-2814227.66</v>
      </c>
      <c r="H379" s="53">
        <v>182337.34</v>
      </c>
    </row>
    <row r="380" spans="1:9" x14ac:dyDescent="0.55000000000000004">
      <c r="A380" s="7">
        <v>2</v>
      </c>
      <c r="B380" s="46">
        <v>100000243626</v>
      </c>
      <c r="C380" s="46">
        <v>0</v>
      </c>
      <c r="D380" s="7" t="s">
        <v>2158</v>
      </c>
      <c r="E380" s="8" t="s">
        <v>2159</v>
      </c>
      <c r="F380" s="45">
        <v>10000000</v>
      </c>
      <c r="G380" s="45">
        <v>-8427205.4199999999</v>
      </c>
      <c r="H380" s="53">
        <v>1572794.58</v>
      </c>
    </row>
    <row r="381" spans="1:9" x14ac:dyDescent="0.55000000000000004">
      <c r="A381" s="7">
        <v>3</v>
      </c>
      <c r="B381" s="46">
        <v>100000247476</v>
      </c>
      <c r="C381" s="46">
        <v>0</v>
      </c>
      <c r="D381" s="7" t="s">
        <v>2058</v>
      </c>
      <c r="E381" s="8" t="s">
        <v>2160</v>
      </c>
      <c r="F381" s="45">
        <v>250000</v>
      </c>
      <c r="G381" s="45">
        <v>-224649.96</v>
      </c>
      <c r="H381" s="53">
        <v>25350.04</v>
      </c>
    </row>
    <row r="382" spans="1:9" x14ac:dyDescent="0.55000000000000004">
      <c r="A382" s="7">
        <v>4</v>
      </c>
      <c r="B382" s="46">
        <v>100000247477</v>
      </c>
      <c r="C382" s="46">
        <v>0</v>
      </c>
      <c r="D382" s="7" t="s">
        <v>2058</v>
      </c>
      <c r="E382" s="8" t="s">
        <v>2160</v>
      </c>
      <c r="F382" s="45">
        <v>250000</v>
      </c>
      <c r="G382" s="45">
        <v>-224649.96</v>
      </c>
      <c r="H382" s="53">
        <v>25350.04</v>
      </c>
    </row>
    <row r="383" spans="1:9" x14ac:dyDescent="0.55000000000000004">
      <c r="A383" s="7">
        <v>5</v>
      </c>
      <c r="B383" s="46">
        <v>100000247478</v>
      </c>
      <c r="C383" s="46">
        <v>0</v>
      </c>
      <c r="D383" s="7" t="s">
        <v>2058</v>
      </c>
      <c r="E383" s="8" t="s">
        <v>2161</v>
      </c>
      <c r="F383" s="45">
        <v>250000</v>
      </c>
      <c r="G383" s="45">
        <v>-224649.96</v>
      </c>
      <c r="H383" s="53">
        <v>25350.04</v>
      </c>
    </row>
    <row r="384" spans="1:9" x14ac:dyDescent="0.55000000000000004">
      <c r="A384" s="7">
        <v>6</v>
      </c>
      <c r="B384" s="46">
        <v>100000247479</v>
      </c>
      <c r="C384" s="46">
        <v>0</v>
      </c>
      <c r="D384" s="7" t="s">
        <v>2058</v>
      </c>
      <c r="E384" s="8" t="s">
        <v>2162</v>
      </c>
      <c r="F384" s="45">
        <v>200000</v>
      </c>
      <c r="G384" s="45">
        <v>-179719.97</v>
      </c>
      <c r="H384" s="53">
        <v>20280.03</v>
      </c>
    </row>
    <row r="385" spans="1:8" x14ac:dyDescent="0.55000000000000004">
      <c r="A385" s="7">
        <v>7</v>
      </c>
      <c r="B385" s="46">
        <v>100000247480</v>
      </c>
      <c r="C385" s="46">
        <v>0</v>
      </c>
      <c r="D385" s="7" t="s">
        <v>2058</v>
      </c>
      <c r="E385" s="8" t="s">
        <v>2163</v>
      </c>
      <c r="F385" s="45">
        <v>200000</v>
      </c>
      <c r="G385" s="45">
        <v>-179719.97</v>
      </c>
      <c r="H385" s="53">
        <v>20280.03</v>
      </c>
    </row>
    <row r="386" spans="1:8" x14ac:dyDescent="0.55000000000000004">
      <c r="A386" s="7">
        <v>8</v>
      </c>
      <c r="B386" s="46">
        <v>100000247481</v>
      </c>
      <c r="C386" s="46">
        <v>0</v>
      </c>
      <c r="D386" s="7" t="s">
        <v>2058</v>
      </c>
      <c r="E386" s="8" t="s">
        <v>2162</v>
      </c>
      <c r="F386" s="45">
        <v>200000</v>
      </c>
      <c r="G386" s="45">
        <v>-179719.97</v>
      </c>
      <c r="H386" s="53">
        <v>20280.03</v>
      </c>
    </row>
    <row r="387" spans="1:8" x14ac:dyDescent="0.55000000000000004">
      <c r="A387" s="7">
        <v>9</v>
      </c>
      <c r="B387" s="46">
        <v>100000247482</v>
      </c>
      <c r="C387" s="46">
        <v>0</v>
      </c>
      <c r="D387" s="7" t="s">
        <v>2058</v>
      </c>
      <c r="E387" s="8" t="s">
        <v>2164</v>
      </c>
      <c r="F387" s="45">
        <v>150000</v>
      </c>
      <c r="G387" s="45">
        <v>-134789.98000000001</v>
      </c>
      <c r="H387" s="53">
        <v>15210.02</v>
      </c>
    </row>
    <row r="388" spans="1:8" x14ac:dyDescent="0.55000000000000004">
      <c r="A388" s="7">
        <v>10</v>
      </c>
      <c r="B388" s="46">
        <v>100000247483</v>
      </c>
      <c r="C388" s="46">
        <v>0</v>
      </c>
      <c r="D388" s="7" t="s">
        <v>2058</v>
      </c>
      <c r="E388" s="8" t="s">
        <v>2165</v>
      </c>
      <c r="F388" s="45">
        <v>150000</v>
      </c>
      <c r="G388" s="45">
        <v>-134789.98000000001</v>
      </c>
      <c r="H388" s="53">
        <v>15210.02</v>
      </c>
    </row>
    <row r="389" spans="1:8" x14ac:dyDescent="0.55000000000000004">
      <c r="A389" s="7">
        <v>11</v>
      </c>
      <c r="B389" s="46">
        <v>100000247484</v>
      </c>
      <c r="C389" s="46">
        <v>0</v>
      </c>
      <c r="D389" s="7" t="s">
        <v>2058</v>
      </c>
      <c r="E389" s="8" t="s">
        <v>2166</v>
      </c>
      <c r="F389" s="45">
        <v>150000</v>
      </c>
      <c r="G389" s="45">
        <v>-134789.98000000001</v>
      </c>
      <c r="H389" s="53">
        <v>15210.02</v>
      </c>
    </row>
    <row r="390" spans="1:8" x14ac:dyDescent="0.55000000000000004">
      <c r="A390" s="7">
        <v>12</v>
      </c>
      <c r="B390" s="46">
        <v>100000247490</v>
      </c>
      <c r="C390" s="46">
        <v>0</v>
      </c>
      <c r="D390" s="7" t="s">
        <v>2058</v>
      </c>
      <c r="E390" s="8" t="s">
        <v>1119</v>
      </c>
      <c r="F390" s="45">
        <v>120500</v>
      </c>
      <c r="G390" s="45">
        <v>-108281.28</v>
      </c>
      <c r="H390" s="53">
        <v>12218.72</v>
      </c>
    </row>
    <row r="391" spans="1:8" x14ac:dyDescent="0.55000000000000004">
      <c r="A391" s="7">
        <v>13</v>
      </c>
      <c r="B391" s="46">
        <v>100000247491</v>
      </c>
      <c r="C391" s="46">
        <v>0</v>
      </c>
      <c r="D391" s="7" t="s">
        <v>2058</v>
      </c>
      <c r="E391" s="8" t="s">
        <v>1118</v>
      </c>
      <c r="F391" s="45">
        <v>100900</v>
      </c>
      <c r="G391" s="45">
        <v>-90668.72</v>
      </c>
      <c r="H391" s="53">
        <v>10231.280000000001</v>
      </c>
    </row>
    <row r="392" spans="1:8" x14ac:dyDescent="0.55000000000000004">
      <c r="A392" s="7">
        <v>14</v>
      </c>
      <c r="B392" s="46">
        <v>100000247492</v>
      </c>
      <c r="C392" s="46">
        <v>0</v>
      </c>
      <c r="D392" s="7" t="s">
        <v>2058</v>
      </c>
      <c r="E392" s="8" t="s">
        <v>2167</v>
      </c>
      <c r="F392" s="45">
        <v>78600</v>
      </c>
      <c r="G392" s="45">
        <v>-70629.95</v>
      </c>
      <c r="H392" s="53">
        <v>7970.05</v>
      </c>
    </row>
    <row r="393" spans="1:8" x14ac:dyDescent="0.55000000000000004">
      <c r="A393" s="7">
        <v>15</v>
      </c>
      <c r="B393" s="46">
        <v>100000247493</v>
      </c>
      <c r="C393" s="46">
        <v>0</v>
      </c>
      <c r="D393" s="7" t="s">
        <v>2058</v>
      </c>
      <c r="E393" s="8" t="s">
        <v>2167</v>
      </c>
      <c r="F393" s="45">
        <v>78600</v>
      </c>
      <c r="G393" s="45">
        <v>-70629.95</v>
      </c>
      <c r="H393" s="53">
        <v>7970.05</v>
      </c>
    </row>
    <row r="394" spans="1:8" x14ac:dyDescent="0.55000000000000004">
      <c r="A394" s="7">
        <v>16</v>
      </c>
      <c r="B394" s="46">
        <v>100000247494</v>
      </c>
      <c r="C394" s="46">
        <v>0</v>
      </c>
      <c r="D394" s="7" t="s">
        <v>2058</v>
      </c>
      <c r="E394" s="8" t="s">
        <v>2167</v>
      </c>
      <c r="F394" s="45">
        <v>78600</v>
      </c>
      <c r="G394" s="45">
        <v>-70629.95</v>
      </c>
      <c r="H394" s="53">
        <v>7970.05</v>
      </c>
    </row>
    <row r="395" spans="1:8" x14ac:dyDescent="0.55000000000000004">
      <c r="A395" s="7">
        <v>17</v>
      </c>
      <c r="B395" s="46">
        <v>100000247495</v>
      </c>
      <c r="C395" s="46">
        <v>0</v>
      </c>
      <c r="D395" s="7" t="s">
        <v>2058</v>
      </c>
      <c r="E395" s="8" t="s">
        <v>2167</v>
      </c>
      <c r="F395" s="45">
        <v>78600</v>
      </c>
      <c r="G395" s="45">
        <v>-70629.95</v>
      </c>
      <c r="H395" s="53">
        <v>7970.05</v>
      </c>
    </row>
    <row r="396" spans="1:8" x14ac:dyDescent="0.55000000000000004">
      <c r="A396" s="7">
        <v>18</v>
      </c>
      <c r="B396" s="46">
        <v>100000247496</v>
      </c>
      <c r="C396" s="46">
        <v>0</v>
      </c>
      <c r="D396" s="7" t="s">
        <v>2058</v>
      </c>
      <c r="E396" s="8" t="s">
        <v>2168</v>
      </c>
      <c r="F396" s="45">
        <v>78600</v>
      </c>
      <c r="G396" s="45">
        <v>-70629.95</v>
      </c>
      <c r="H396" s="53">
        <v>7970.05</v>
      </c>
    </row>
    <row r="397" spans="1:8" x14ac:dyDescent="0.55000000000000004">
      <c r="A397" s="7">
        <v>19</v>
      </c>
      <c r="B397" s="46">
        <v>100000247497</v>
      </c>
      <c r="C397" s="46">
        <v>0</v>
      </c>
      <c r="D397" s="7" t="s">
        <v>2058</v>
      </c>
      <c r="E397" s="8" t="s">
        <v>2168</v>
      </c>
      <c r="F397" s="45">
        <v>78600</v>
      </c>
      <c r="G397" s="45">
        <v>-70629.95</v>
      </c>
      <c r="H397" s="53">
        <v>7970.05</v>
      </c>
    </row>
    <row r="398" spans="1:8" x14ac:dyDescent="0.55000000000000004">
      <c r="A398" s="7">
        <v>20</v>
      </c>
      <c r="B398" s="46">
        <v>100000247498</v>
      </c>
      <c r="C398" s="46">
        <v>0</v>
      </c>
      <c r="D398" s="7" t="s">
        <v>2058</v>
      </c>
      <c r="E398" s="8" t="s">
        <v>2168</v>
      </c>
      <c r="F398" s="45">
        <v>78600</v>
      </c>
      <c r="G398" s="45">
        <v>-70629.95</v>
      </c>
      <c r="H398" s="53">
        <v>7970.05</v>
      </c>
    </row>
    <row r="399" spans="1:8" x14ac:dyDescent="0.55000000000000004">
      <c r="A399" s="7">
        <v>21</v>
      </c>
      <c r="B399" s="46">
        <v>100000247499</v>
      </c>
      <c r="C399" s="46">
        <v>0</v>
      </c>
      <c r="D399" s="7" t="s">
        <v>2058</v>
      </c>
      <c r="E399" s="8" t="s">
        <v>2168</v>
      </c>
      <c r="F399" s="45">
        <v>78600</v>
      </c>
      <c r="G399" s="45">
        <v>-70629.95</v>
      </c>
      <c r="H399" s="53">
        <v>7970.05</v>
      </c>
    </row>
    <row r="400" spans="1:8" x14ac:dyDescent="0.55000000000000004">
      <c r="A400" s="7">
        <v>22</v>
      </c>
      <c r="B400" s="46">
        <v>100000247500</v>
      </c>
      <c r="C400" s="46">
        <v>0</v>
      </c>
      <c r="D400" s="7" t="s">
        <v>2058</v>
      </c>
      <c r="E400" s="8" t="s">
        <v>2168</v>
      </c>
      <c r="F400" s="45">
        <v>78600</v>
      </c>
      <c r="G400" s="45">
        <v>-70629.95</v>
      </c>
      <c r="H400" s="53">
        <v>7970.05</v>
      </c>
    </row>
    <row r="401" spans="1:8" x14ac:dyDescent="0.55000000000000004">
      <c r="A401" s="7">
        <v>23</v>
      </c>
      <c r="B401" s="46">
        <v>100000247501</v>
      </c>
      <c r="C401" s="46">
        <v>0</v>
      </c>
      <c r="D401" s="7" t="s">
        <v>2058</v>
      </c>
      <c r="E401" s="8" t="s">
        <v>2169</v>
      </c>
      <c r="F401" s="45">
        <v>55000</v>
      </c>
      <c r="G401" s="45">
        <v>-49422.99</v>
      </c>
      <c r="H401" s="53">
        <v>5577.01</v>
      </c>
    </row>
    <row r="402" spans="1:8" x14ac:dyDescent="0.55000000000000004">
      <c r="A402" s="7">
        <v>24</v>
      </c>
      <c r="B402" s="46">
        <v>100000247502</v>
      </c>
      <c r="C402" s="46">
        <v>0</v>
      </c>
      <c r="D402" s="7" t="s">
        <v>2058</v>
      </c>
      <c r="E402" s="8" t="s">
        <v>2169</v>
      </c>
      <c r="F402" s="45">
        <v>55000</v>
      </c>
      <c r="G402" s="45">
        <v>-49422.99</v>
      </c>
      <c r="H402" s="53">
        <v>5577.01</v>
      </c>
    </row>
    <row r="403" spans="1:8" x14ac:dyDescent="0.55000000000000004">
      <c r="A403" s="7">
        <v>25</v>
      </c>
      <c r="B403" s="46">
        <v>100000247503</v>
      </c>
      <c r="C403" s="46">
        <v>0</v>
      </c>
      <c r="D403" s="7" t="s">
        <v>2058</v>
      </c>
      <c r="E403" s="8" t="s">
        <v>2169</v>
      </c>
      <c r="F403" s="45">
        <v>55000</v>
      </c>
      <c r="G403" s="45">
        <v>-49422.99</v>
      </c>
      <c r="H403" s="53">
        <v>5577.01</v>
      </c>
    </row>
    <row r="404" spans="1:8" x14ac:dyDescent="0.55000000000000004">
      <c r="A404" s="7">
        <v>26</v>
      </c>
      <c r="B404" s="46">
        <v>100000247504</v>
      </c>
      <c r="C404" s="46">
        <v>0</v>
      </c>
      <c r="D404" s="7" t="s">
        <v>2058</v>
      </c>
      <c r="E404" s="8" t="s">
        <v>2169</v>
      </c>
      <c r="F404" s="45">
        <v>55000</v>
      </c>
      <c r="G404" s="45">
        <v>-49422.99</v>
      </c>
      <c r="H404" s="53">
        <v>5577.01</v>
      </c>
    </row>
    <row r="405" spans="1:8" x14ac:dyDescent="0.55000000000000004">
      <c r="A405" s="7">
        <v>27</v>
      </c>
      <c r="B405" s="46">
        <v>100000247505</v>
      </c>
      <c r="C405" s="46">
        <v>0</v>
      </c>
      <c r="D405" s="7" t="s">
        <v>2058</v>
      </c>
      <c r="E405" s="8" t="s">
        <v>2170</v>
      </c>
      <c r="F405" s="45">
        <v>51100</v>
      </c>
      <c r="G405" s="45">
        <v>-45918.45</v>
      </c>
      <c r="H405" s="53">
        <v>5181.55</v>
      </c>
    </row>
    <row r="406" spans="1:8" x14ac:dyDescent="0.55000000000000004">
      <c r="A406" s="7">
        <v>28</v>
      </c>
      <c r="B406" s="46">
        <v>100000247506</v>
      </c>
      <c r="C406" s="46">
        <v>0</v>
      </c>
      <c r="D406" s="7" t="s">
        <v>2058</v>
      </c>
      <c r="E406" s="8" t="s">
        <v>2170</v>
      </c>
      <c r="F406" s="45">
        <v>51100</v>
      </c>
      <c r="G406" s="45">
        <v>-45918.45</v>
      </c>
      <c r="H406" s="53">
        <v>5181.55</v>
      </c>
    </row>
    <row r="407" spans="1:8" x14ac:dyDescent="0.55000000000000004">
      <c r="A407" s="7">
        <v>29</v>
      </c>
      <c r="B407" s="46">
        <v>100000247507</v>
      </c>
      <c r="C407" s="46">
        <v>0</v>
      </c>
      <c r="D407" s="7" t="s">
        <v>2058</v>
      </c>
      <c r="E407" s="8" t="s">
        <v>2170</v>
      </c>
      <c r="F407" s="45">
        <v>51100</v>
      </c>
      <c r="G407" s="45">
        <v>-45918.45</v>
      </c>
      <c r="H407" s="53">
        <v>5181.55</v>
      </c>
    </row>
    <row r="408" spans="1:8" x14ac:dyDescent="0.55000000000000004">
      <c r="A408" s="7">
        <v>30</v>
      </c>
      <c r="B408" s="46">
        <v>100000247508</v>
      </c>
      <c r="C408" s="46">
        <v>0</v>
      </c>
      <c r="D408" s="7" t="s">
        <v>2058</v>
      </c>
      <c r="E408" s="8" t="s">
        <v>2170</v>
      </c>
      <c r="F408" s="45">
        <v>51100</v>
      </c>
      <c r="G408" s="45">
        <v>-45918.45</v>
      </c>
      <c r="H408" s="53">
        <v>5181.55</v>
      </c>
    </row>
    <row r="409" spans="1:8" x14ac:dyDescent="0.55000000000000004">
      <c r="A409" s="7">
        <v>31</v>
      </c>
      <c r="B409" s="46">
        <v>100000247509</v>
      </c>
      <c r="C409" s="46">
        <v>0</v>
      </c>
      <c r="D409" s="7" t="s">
        <v>2058</v>
      </c>
      <c r="E409" s="8" t="s">
        <v>2170</v>
      </c>
      <c r="F409" s="45">
        <v>51100</v>
      </c>
      <c r="G409" s="45">
        <v>-45918.45</v>
      </c>
      <c r="H409" s="53">
        <v>5181.55</v>
      </c>
    </row>
    <row r="410" spans="1:8" x14ac:dyDescent="0.55000000000000004">
      <c r="A410" s="7">
        <v>32</v>
      </c>
      <c r="B410" s="46">
        <v>100000247510</v>
      </c>
      <c r="C410" s="46">
        <v>0</v>
      </c>
      <c r="D410" s="7" t="s">
        <v>2058</v>
      </c>
      <c r="E410" s="8" t="s">
        <v>2170</v>
      </c>
      <c r="F410" s="45">
        <v>51100</v>
      </c>
      <c r="G410" s="45">
        <v>-45918.45</v>
      </c>
      <c r="H410" s="53">
        <v>5181.55</v>
      </c>
    </row>
    <row r="411" spans="1:8" x14ac:dyDescent="0.55000000000000004">
      <c r="A411" s="7">
        <v>33</v>
      </c>
      <c r="B411" s="46">
        <v>100000247511</v>
      </c>
      <c r="C411" s="46">
        <v>0</v>
      </c>
      <c r="D411" s="7" t="s">
        <v>2058</v>
      </c>
      <c r="E411" s="8" t="s">
        <v>2170</v>
      </c>
      <c r="F411" s="45">
        <v>50000</v>
      </c>
      <c r="G411" s="45">
        <v>-44929.99</v>
      </c>
      <c r="H411" s="53">
        <v>5070.01</v>
      </c>
    </row>
    <row r="412" spans="1:8" x14ac:dyDescent="0.55000000000000004">
      <c r="A412" s="7">
        <v>34</v>
      </c>
      <c r="B412" s="46">
        <v>100000247512</v>
      </c>
      <c r="C412" s="46">
        <v>0</v>
      </c>
      <c r="D412" s="7" t="s">
        <v>2058</v>
      </c>
      <c r="E412" s="8" t="s">
        <v>2171</v>
      </c>
      <c r="F412" s="45">
        <v>50000</v>
      </c>
      <c r="G412" s="45">
        <v>-44929.99</v>
      </c>
      <c r="H412" s="53">
        <v>5070.01</v>
      </c>
    </row>
    <row r="413" spans="1:8" x14ac:dyDescent="0.55000000000000004">
      <c r="A413" s="7">
        <v>35</v>
      </c>
      <c r="B413" s="46">
        <v>100000247513</v>
      </c>
      <c r="C413" s="46">
        <v>0</v>
      </c>
      <c r="D413" s="7" t="s">
        <v>2058</v>
      </c>
      <c r="E413" s="8" t="s">
        <v>2172</v>
      </c>
      <c r="F413" s="45">
        <v>48100</v>
      </c>
      <c r="G413" s="45">
        <v>-43222.65</v>
      </c>
      <c r="H413" s="53">
        <v>4877.3500000000004</v>
      </c>
    </row>
    <row r="414" spans="1:8" x14ac:dyDescent="0.55000000000000004">
      <c r="A414" s="7">
        <v>36</v>
      </c>
      <c r="B414" s="46">
        <v>100000247514</v>
      </c>
      <c r="C414" s="46">
        <v>0</v>
      </c>
      <c r="D414" s="7" t="s">
        <v>2058</v>
      </c>
      <c r="E414" s="8" t="s">
        <v>2173</v>
      </c>
      <c r="F414" s="45">
        <v>45800</v>
      </c>
      <c r="G414" s="45">
        <v>-41155.870000000003</v>
      </c>
      <c r="H414" s="53">
        <v>4644.13</v>
      </c>
    </row>
    <row r="415" spans="1:8" x14ac:dyDescent="0.55000000000000004">
      <c r="A415" s="7">
        <v>37</v>
      </c>
      <c r="B415" s="46">
        <v>100000247515</v>
      </c>
      <c r="C415" s="46">
        <v>0</v>
      </c>
      <c r="D415" s="7" t="s">
        <v>2058</v>
      </c>
      <c r="E415" s="8" t="s">
        <v>2174</v>
      </c>
      <c r="F415" s="45">
        <v>44000</v>
      </c>
      <c r="G415" s="45">
        <v>-39538.39</v>
      </c>
      <c r="H415" s="53">
        <v>4461.6099999999997</v>
      </c>
    </row>
    <row r="416" spans="1:8" x14ac:dyDescent="0.55000000000000004">
      <c r="A416" s="7">
        <v>38</v>
      </c>
      <c r="B416" s="46">
        <v>100000247516</v>
      </c>
      <c r="C416" s="46">
        <v>0</v>
      </c>
      <c r="D416" s="7" t="s">
        <v>2058</v>
      </c>
      <c r="E416" s="8" t="s">
        <v>2174</v>
      </c>
      <c r="F416" s="45">
        <v>44000</v>
      </c>
      <c r="G416" s="45">
        <v>-39538.39</v>
      </c>
      <c r="H416" s="53">
        <v>4461.6099999999997</v>
      </c>
    </row>
    <row r="417" spans="1:8" x14ac:dyDescent="0.55000000000000004">
      <c r="A417" s="7">
        <v>39</v>
      </c>
      <c r="B417" s="46">
        <v>100000247518</v>
      </c>
      <c r="C417" s="46">
        <v>0</v>
      </c>
      <c r="D417" s="7" t="s">
        <v>2058</v>
      </c>
      <c r="E417" s="8" t="s">
        <v>2175</v>
      </c>
      <c r="F417" s="45">
        <v>38500</v>
      </c>
      <c r="G417" s="45">
        <v>-34596.089999999997</v>
      </c>
      <c r="H417" s="53">
        <v>3903.91</v>
      </c>
    </row>
    <row r="418" spans="1:8" x14ac:dyDescent="0.55000000000000004">
      <c r="A418" s="7">
        <v>40</v>
      </c>
      <c r="B418" s="46">
        <v>100000247519</v>
      </c>
      <c r="C418" s="46">
        <v>0</v>
      </c>
      <c r="D418" s="7" t="s">
        <v>2058</v>
      </c>
      <c r="E418" s="8" t="s">
        <v>2175</v>
      </c>
      <c r="F418" s="45">
        <v>38500</v>
      </c>
      <c r="G418" s="45">
        <v>-34596.089999999997</v>
      </c>
      <c r="H418" s="53">
        <v>3903.91</v>
      </c>
    </row>
    <row r="419" spans="1:8" x14ac:dyDescent="0.55000000000000004">
      <c r="A419" s="7">
        <v>41</v>
      </c>
      <c r="B419" s="46">
        <v>100000247520</v>
      </c>
      <c r="C419" s="46">
        <v>0</v>
      </c>
      <c r="D419" s="7" t="s">
        <v>2058</v>
      </c>
      <c r="E419" s="8" t="s">
        <v>2175</v>
      </c>
      <c r="F419" s="45">
        <v>38500</v>
      </c>
      <c r="G419" s="45">
        <v>-34596.089999999997</v>
      </c>
      <c r="H419" s="53">
        <v>3903.91</v>
      </c>
    </row>
    <row r="420" spans="1:8" x14ac:dyDescent="0.55000000000000004">
      <c r="A420" s="7">
        <v>42</v>
      </c>
      <c r="B420" s="46">
        <v>100000247608</v>
      </c>
      <c r="C420" s="46">
        <v>0</v>
      </c>
      <c r="D420" s="7" t="s">
        <v>2058</v>
      </c>
      <c r="E420" s="8" t="s">
        <v>2176</v>
      </c>
      <c r="F420" s="45">
        <v>15400</v>
      </c>
      <c r="G420" s="45">
        <v>-13838.44</v>
      </c>
      <c r="H420" s="53">
        <v>1561.56</v>
      </c>
    </row>
    <row r="421" spans="1:8" x14ac:dyDescent="0.55000000000000004">
      <c r="A421" s="7">
        <v>43</v>
      </c>
      <c r="B421" s="46">
        <v>100000247609</v>
      </c>
      <c r="C421" s="46">
        <v>0</v>
      </c>
      <c r="D421" s="7" t="s">
        <v>2058</v>
      </c>
      <c r="E421" s="8" t="s">
        <v>2176</v>
      </c>
      <c r="F421" s="45">
        <v>15400</v>
      </c>
      <c r="G421" s="45">
        <v>-13838.44</v>
      </c>
      <c r="H421" s="53">
        <v>1561.56</v>
      </c>
    </row>
    <row r="422" spans="1:8" x14ac:dyDescent="0.55000000000000004">
      <c r="A422" s="7">
        <v>44</v>
      </c>
      <c r="B422" s="46">
        <v>100000270325</v>
      </c>
      <c r="C422" s="46">
        <v>0</v>
      </c>
      <c r="D422" s="7" t="s">
        <v>2087</v>
      </c>
      <c r="E422" s="8" t="s">
        <v>2177</v>
      </c>
      <c r="F422" s="45">
        <v>25000</v>
      </c>
      <c r="G422" s="45">
        <v>-18808.22</v>
      </c>
      <c r="H422" s="53">
        <v>6191.78</v>
      </c>
    </row>
    <row r="423" spans="1:8" x14ac:dyDescent="0.55000000000000004">
      <c r="A423" s="7">
        <v>45</v>
      </c>
      <c r="B423" s="46">
        <v>100000270327</v>
      </c>
      <c r="C423" s="46">
        <v>0</v>
      </c>
      <c r="D423" s="7" t="s">
        <v>2087</v>
      </c>
      <c r="E423" s="8" t="s">
        <v>2177</v>
      </c>
      <c r="F423" s="45">
        <v>25000</v>
      </c>
      <c r="G423" s="45">
        <v>-18808.22</v>
      </c>
      <c r="H423" s="53">
        <v>6191.78</v>
      </c>
    </row>
    <row r="424" spans="1:8" x14ac:dyDescent="0.55000000000000004">
      <c r="A424" s="7">
        <v>46</v>
      </c>
      <c r="B424" s="46">
        <v>100000270328</v>
      </c>
      <c r="C424" s="46">
        <v>0</v>
      </c>
      <c r="D424" s="7" t="s">
        <v>2087</v>
      </c>
      <c r="E424" s="8" t="s">
        <v>2177</v>
      </c>
      <c r="F424" s="45">
        <v>50000</v>
      </c>
      <c r="G424" s="45">
        <v>-37616.44</v>
      </c>
      <c r="H424" s="53">
        <v>12383.56</v>
      </c>
    </row>
    <row r="425" spans="1:8" x14ac:dyDescent="0.55000000000000004">
      <c r="A425" s="7">
        <v>47</v>
      </c>
      <c r="B425" s="46">
        <v>100000270329</v>
      </c>
      <c r="C425" s="46">
        <v>0</v>
      </c>
      <c r="D425" s="7" t="s">
        <v>2087</v>
      </c>
      <c r="E425" s="8" t="s">
        <v>348</v>
      </c>
      <c r="F425" s="45">
        <v>15000</v>
      </c>
      <c r="G425" s="45">
        <v>-11284.94</v>
      </c>
      <c r="H425" s="53">
        <v>3715.06</v>
      </c>
    </row>
    <row r="426" spans="1:8" x14ac:dyDescent="0.55000000000000004">
      <c r="A426" s="7">
        <v>48</v>
      </c>
      <c r="B426" s="46">
        <v>100000270330</v>
      </c>
      <c r="C426" s="46">
        <v>0</v>
      </c>
      <c r="D426" s="7" t="s">
        <v>2087</v>
      </c>
      <c r="E426" s="8" t="s">
        <v>348</v>
      </c>
      <c r="F426" s="45">
        <v>15000</v>
      </c>
      <c r="G426" s="45">
        <v>-11284.93</v>
      </c>
      <c r="H426" s="53">
        <v>3715.07</v>
      </c>
    </row>
    <row r="427" spans="1:8" x14ac:dyDescent="0.55000000000000004">
      <c r="A427" s="7">
        <v>49</v>
      </c>
      <c r="B427" s="46">
        <v>100000270331</v>
      </c>
      <c r="C427" s="46">
        <v>0</v>
      </c>
      <c r="D427" s="7" t="s">
        <v>2087</v>
      </c>
      <c r="E427" s="8" t="s">
        <v>348</v>
      </c>
      <c r="F427" s="45">
        <v>15000</v>
      </c>
      <c r="G427" s="45">
        <v>-11284.93</v>
      </c>
      <c r="H427" s="53">
        <v>3715.07</v>
      </c>
    </row>
    <row r="428" spans="1:8" x14ac:dyDescent="0.55000000000000004">
      <c r="A428" s="7">
        <v>50</v>
      </c>
      <c r="B428" s="46">
        <v>100000270332</v>
      </c>
      <c r="C428" s="46">
        <v>0</v>
      </c>
      <c r="D428" s="7" t="s">
        <v>2087</v>
      </c>
      <c r="E428" s="8" t="s">
        <v>348</v>
      </c>
      <c r="F428" s="45">
        <v>15000</v>
      </c>
      <c r="G428" s="45">
        <v>-11284.93</v>
      </c>
      <c r="H428" s="53">
        <v>3715.07</v>
      </c>
    </row>
    <row r="429" spans="1:8" x14ac:dyDescent="0.55000000000000004">
      <c r="A429" s="7">
        <v>51</v>
      </c>
      <c r="B429" s="46">
        <v>100000270333</v>
      </c>
      <c r="C429" s="46">
        <v>0</v>
      </c>
      <c r="D429" s="7" t="s">
        <v>2087</v>
      </c>
      <c r="E429" s="8" t="s">
        <v>2178</v>
      </c>
      <c r="F429" s="45">
        <v>20000</v>
      </c>
      <c r="G429" s="45">
        <v>-15046.57</v>
      </c>
      <c r="H429" s="53">
        <v>4953.43</v>
      </c>
    </row>
    <row r="430" spans="1:8" x14ac:dyDescent="0.55000000000000004">
      <c r="A430" s="7">
        <v>52</v>
      </c>
      <c r="B430" s="46">
        <v>100000270334</v>
      </c>
      <c r="C430" s="46">
        <v>0</v>
      </c>
      <c r="D430" s="7" t="s">
        <v>2087</v>
      </c>
      <c r="E430" s="8" t="s">
        <v>2178</v>
      </c>
      <c r="F430" s="45">
        <v>20000</v>
      </c>
      <c r="G430" s="45">
        <v>-15046.58</v>
      </c>
      <c r="H430" s="53">
        <v>4953.42</v>
      </c>
    </row>
    <row r="431" spans="1:8" x14ac:dyDescent="0.55000000000000004">
      <c r="A431" s="7">
        <v>53</v>
      </c>
      <c r="B431" s="46">
        <v>100000270335</v>
      </c>
      <c r="C431" s="46">
        <v>0</v>
      </c>
      <c r="D431" s="7" t="s">
        <v>2087</v>
      </c>
      <c r="E431" s="8" t="s">
        <v>2178</v>
      </c>
      <c r="F431" s="45">
        <v>20000</v>
      </c>
      <c r="G431" s="45">
        <v>-15046.58</v>
      </c>
      <c r="H431" s="53">
        <v>4953.42</v>
      </c>
    </row>
    <row r="432" spans="1:8" x14ac:dyDescent="0.55000000000000004">
      <c r="A432" s="7">
        <v>54</v>
      </c>
      <c r="B432" s="46">
        <v>100000270336</v>
      </c>
      <c r="C432" s="46">
        <v>0</v>
      </c>
      <c r="D432" s="7" t="s">
        <v>2087</v>
      </c>
      <c r="E432" s="8" t="s">
        <v>2178</v>
      </c>
      <c r="F432" s="45">
        <v>20000</v>
      </c>
      <c r="G432" s="45">
        <v>-15046.58</v>
      </c>
      <c r="H432" s="53">
        <v>4953.42</v>
      </c>
    </row>
    <row r="433" spans="1:8" x14ac:dyDescent="0.55000000000000004">
      <c r="A433" s="7">
        <v>55</v>
      </c>
      <c r="B433" s="46">
        <v>100000270337</v>
      </c>
      <c r="C433" s="46">
        <v>0</v>
      </c>
      <c r="D433" s="7" t="s">
        <v>2087</v>
      </c>
      <c r="E433" s="8" t="s">
        <v>2179</v>
      </c>
      <c r="F433" s="45">
        <v>19000</v>
      </c>
      <c r="G433" s="45">
        <v>-14294.24</v>
      </c>
      <c r="H433" s="53">
        <v>4705.76</v>
      </c>
    </row>
    <row r="434" spans="1:8" x14ac:dyDescent="0.55000000000000004">
      <c r="A434" s="7">
        <v>56</v>
      </c>
      <c r="B434" s="46">
        <v>100000270338</v>
      </c>
      <c r="C434" s="46">
        <v>0</v>
      </c>
      <c r="D434" s="7" t="s">
        <v>2087</v>
      </c>
      <c r="E434" s="8" t="s">
        <v>2179</v>
      </c>
      <c r="F434" s="45">
        <v>19000</v>
      </c>
      <c r="G434" s="45">
        <v>-14294.25</v>
      </c>
      <c r="H434" s="53">
        <v>4705.75</v>
      </c>
    </row>
    <row r="435" spans="1:8" x14ac:dyDescent="0.55000000000000004">
      <c r="A435" s="7">
        <v>57</v>
      </c>
      <c r="B435" s="46">
        <v>100000296323</v>
      </c>
      <c r="C435" s="46">
        <v>0</v>
      </c>
      <c r="D435" s="7" t="s">
        <v>2180</v>
      </c>
      <c r="E435" s="8" t="s">
        <v>2181</v>
      </c>
      <c r="F435" s="45">
        <v>8479750</v>
      </c>
      <c r="G435" s="45">
        <v>-6207641.6399999997</v>
      </c>
      <c r="H435" s="53">
        <v>2272108.36</v>
      </c>
    </row>
    <row r="436" spans="1:8" x14ac:dyDescent="0.55000000000000004">
      <c r="A436" s="7">
        <v>58</v>
      </c>
      <c r="B436" s="46">
        <v>100000317552</v>
      </c>
      <c r="C436" s="46">
        <v>0</v>
      </c>
      <c r="D436" s="7" t="s">
        <v>2182</v>
      </c>
      <c r="E436" s="8" t="s">
        <v>2183</v>
      </c>
      <c r="F436" s="45">
        <v>2950000</v>
      </c>
      <c r="G436" s="45">
        <v>-1813643.84</v>
      </c>
      <c r="H436" s="53">
        <v>1136356.1599999999</v>
      </c>
    </row>
    <row r="437" spans="1:8" x14ac:dyDescent="0.55000000000000004">
      <c r="A437" s="7">
        <v>59</v>
      </c>
      <c r="B437" s="46">
        <v>100000317553</v>
      </c>
      <c r="C437" s="46">
        <v>0</v>
      </c>
      <c r="D437" s="7" t="s">
        <v>2184</v>
      </c>
      <c r="E437" s="8" t="s">
        <v>2185</v>
      </c>
      <c r="F437" s="45">
        <v>5000000</v>
      </c>
      <c r="G437" s="45">
        <v>-3139726.03</v>
      </c>
      <c r="H437" s="53">
        <v>1860273.97</v>
      </c>
    </row>
    <row r="438" spans="1:8" x14ac:dyDescent="0.55000000000000004">
      <c r="A438" s="7">
        <v>60</v>
      </c>
      <c r="B438" s="46">
        <v>100000330173</v>
      </c>
      <c r="C438" s="46">
        <v>0</v>
      </c>
      <c r="D438" s="7" t="s">
        <v>1117</v>
      </c>
      <c r="E438" s="8" t="s">
        <v>2186</v>
      </c>
      <c r="F438" s="45">
        <v>24610</v>
      </c>
      <c r="G438" s="45">
        <v>-23283.98</v>
      </c>
      <c r="H438" s="53">
        <v>1326.02</v>
      </c>
    </row>
    <row r="439" spans="1:8" x14ac:dyDescent="0.55000000000000004">
      <c r="A439" s="7">
        <v>61</v>
      </c>
      <c r="B439" s="46">
        <v>100000330174</v>
      </c>
      <c r="C439" s="46">
        <v>0</v>
      </c>
      <c r="D439" s="7" t="s">
        <v>1117</v>
      </c>
      <c r="E439" s="8" t="s">
        <v>2186</v>
      </c>
      <c r="F439" s="45">
        <v>24610</v>
      </c>
      <c r="G439" s="45">
        <v>-23283.98</v>
      </c>
      <c r="H439" s="53">
        <v>1326.02</v>
      </c>
    </row>
    <row r="440" spans="1:8" x14ac:dyDescent="0.55000000000000004">
      <c r="A440" s="7">
        <v>62</v>
      </c>
      <c r="B440" s="46">
        <v>100000330175</v>
      </c>
      <c r="C440" s="46">
        <v>0</v>
      </c>
      <c r="D440" s="7" t="s">
        <v>1117</v>
      </c>
      <c r="E440" s="8" t="s">
        <v>2186</v>
      </c>
      <c r="F440" s="45">
        <v>24610</v>
      </c>
      <c r="G440" s="45">
        <v>-23283.98</v>
      </c>
      <c r="H440" s="53">
        <v>1326.02</v>
      </c>
    </row>
    <row r="441" spans="1:8" x14ac:dyDescent="0.55000000000000004">
      <c r="A441" s="7">
        <v>63</v>
      </c>
      <c r="B441" s="46">
        <v>100000330176</v>
      </c>
      <c r="C441" s="46">
        <v>0</v>
      </c>
      <c r="D441" s="7" t="s">
        <v>1117</v>
      </c>
      <c r="E441" s="8" t="s">
        <v>2186</v>
      </c>
      <c r="F441" s="45">
        <v>24610</v>
      </c>
      <c r="G441" s="45">
        <v>-23283.98</v>
      </c>
      <c r="H441" s="53">
        <v>1326.02</v>
      </c>
    </row>
    <row r="442" spans="1:8" x14ac:dyDescent="0.55000000000000004">
      <c r="A442" s="7">
        <v>64</v>
      </c>
      <c r="B442" s="46">
        <v>100000330177</v>
      </c>
      <c r="C442" s="46">
        <v>0</v>
      </c>
      <c r="D442" s="7" t="s">
        <v>1117</v>
      </c>
      <c r="E442" s="8" t="s">
        <v>2186</v>
      </c>
      <c r="F442" s="45">
        <v>24610</v>
      </c>
      <c r="G442" s="45">
        <v>-23283.98</v>
      </c>
      <c r="H442" s="53">
        <v>1326.02</v>
      </c>
    </row>
    <row r="443" spans="1:8" x14ac:dyDescent="0.55000000000000004">
      <c r="A443" s="7">
        <v>65</v>
      </c>
      <c r="B443" s="46">
        <v>100000330178</v>
      </c>
      <c r="C443" s="46">
        <v>0</v>
      </c>
      <c r="D443" s="7" t="s">
        <v>1117</v>
      </c>
      <c r="E443" s="8" t="s">
        <v>2186</v>
      </c>
      <c r="F443" s="45">
        <v>24610</v>
      </c>
      <c r="G443" s="45">
        <v>-23283.98</v>
      </c>
      <c r="H443" s="53">
        <v>1326.02</v>
      </c>
    </row>
    <row r="444" spans="1:8" x14ac:dyDescent="0.55000000000000004">
      <c r="A444" s="7">
        <v>66</v>
      </c>
      <c r="B444" s="46">
        <v>100000330179</v>
      </c>
      <c r="C444" s="46">
        <v>0</v>
      </c>
      <c r="D444" s="7" t="s">
        <v>1117</v>
      </c>
      <c r="E444" s="8" t="s">
        <v>2186</v>
      </c>
      <c r="F444" s="45">
        <v>24610</v>
      </c>
      <c r="G444" s="45">
        <v>-23283.98</v>
      </c>
      <c r="H444" s="53">
        <v>1326.02</v>
      </c>
    </row>
    <row r="445" spans="1:8" x14ac:dyDescent="0.55000000000000004">
      <c r="A445" s="7">
        <v>67</v>
      </c>
      <c r="B445" s="46">
        <v>100000330180</v>
      </c>
      <c r="C445" s="46">
        <v>0</v>
      </c>
      <c r="D445" s="7" t="s">
        <v>1117</v>
      </c>
      <c r="E445" s="8" t="s">
        <v>2186</v>
      </c>
      <c r="F445" s="45">
        <v>24610</v>
      </c>
      <c r="G445" s="45">
        <v>-23283.98</v>
      </c>
      <c r="H445" s="53">
        <v>1326.02</v>
      </c>
    </row>
    <row r="446" spans="1:8" x14ac:dyDescent="0.55000000000000004">
      <c r="A446" s="7">
        <v>68</v>
      </c>
      <c r="B446" s="46">
        <v>100000362110</v>
      </c>
      <c r="C446" s="46">
        <v>0</v>
      </c>
      <c r="D446" s="7" t="s">
        <v>2187</v>
      </c>
      <c r="E446" s="8" t="s">
        <v>2188</v>
      </c>
      <c r="F446" s="45">
        <v>8000</v>
      </c>
      <c r="G446" s="45">
        <v>-4532.6000000000004</v>
      </c>
      <c r="H446" s="53">
        <v>3467.4</v>
      </c>
    </row>
    <row r="447" spans="1:8" x14ac:dyDescent="0.55000000000000004">
      <c r="A447" s="7">
        <v>69</v>
      </c>
      <c r="B447" s="46">
        <v>100000362111</v>
      </c>
      <c r="C447" s="46">
        <v>0</v>
      </c>
      <c r="D447" s="7" t="s">
        <v>2187</v>
      </c>
      <c r="E447" s="8" t="s">
        <v>2188</v>
      </c>
      <c r="F447" s="45">
        <v>8000</v>
      </c>
      <c r="G447" s="45">
        <v>-4532.6000000000004</v>
      </c>
      <c r="H447" s="53">
        <v>3467.4</v>
      </c>
    </row>
    <row r="448" spans="1:8" x14ac:dyDescent="0.55000000000000004">
      <c r="A448" s="7">
        <v>70</v>
      </c>
      <c r="B448" s="46">
        <v>100000362112</v>
      </c>
      <c r="C448" s="46">
        <v>0</v>
      </c>
      <c r="D448" s="7" t="s">
        <v>2187</v>
      </c>
      <c r="E448" s="8" t="s">
        <v>2188</v>
      </c>
      <c r="F448" s="45">
        <v>8000</v>
      </c>
      <c r="G448" s="45">
        <v>-4532.6000000000004</v>
      </c>
      <c r="H448" s="53">
        <v>3467.4</v>
      </c>
    </row>
    <row r="449" spans="1:8" x14ac:dyDescent="0.55000000000000004">
      <c r="A449" s="7">
        <v>71</v>
      </c>
      <c r="B449" s="46">
        <v>100000362113</v>
      </c>
      <c r="C449" s="46">
        <v>0</v>
      </c>
      <c r="D449" s="7" t="s">
        <v>2189</v>
      </c>
      <c r="E449" s="8" t="s">
        <v>2190</v>
      </c>
      <c r="F449" s="45">
        <v>199020</v>
      </c>
      <c r="G449" s="45">
        <v>-111451.2</v>
      </c>
      <c r="H449" s="53">
        <v>87568.8</v>
      </c>
    </row>
    <row r="450" spans="1:8" x14ac:dyDescent="0.55000000000000004">
      <c r="A450" s="7">
        <v>72</v>
      </c>
      <c r="B450" s="46">
        <v>100000362124</v>
      </c>
      <c r="C450" s="46">
        <v>0</v>
      </c>
      <c r="D450" s="7" t="s">
        <v>2191</v>
      </c>
      <c r="E450" s="8" t="s">
        <v>2192</v>
      </c>
      <c r="F450" s="45">
        <v>35000</v>
      </c>
      <c r="G450" s="45">
        <v>-19484.93</v>
      </c>
      <c r="H450" s="53">
        <v>15515.07</v>
      </c>
    </row>
    <row r="451" spans="1:8" x14ac:dyDescent="0.55000000000000004">
      <c r="A451" s="7">
        <v>73</v>
      </c>
      <c r="B451" s="46">
        <v>100000364111</v>
      </c>
      <c r="C451" s="46">
        <v>0</v>
      </c>
      <c r="D451" s="7" t="s">
        <v>299</v>
      </c>
      <c r="E451" s="8" t="s">
        <v>253</v>
      </c>
      <c r="F451" s="45">
        <v>43870</v>
      </c>
      <c r="G451" s="45">
        <v>-23581.63</v>
      </c>
      <c r="H451" s="53">
        <v>20288.37</v>
      </c>
    </row>
    <row r="452" spans="1:8" x14ac:dyDescent="0.55000000000000004">
      <c r="A452" s="7">
        <v>74</v>
      </c>
      <c r="B452" s="46">
        <v>100000364112</v>
      </c>
      <c r="C452" s="46">
        <v>0</v>
      </c>
      <c r="D452" s="7" t="s">
        <v>299</v>
      </c>
      <c r="E452" s="8" t="s">
        <v>253</v>
      </c>
      <c r="F452" s="45">
        <v>43870</v>
      </c>
      <c r="G452" s="45">
        <v>-23581.63</v>
      </c>
      <c r="H452" s="53">
        <v>20288.37</v>
      </c>
    </row>
    <row r="453" spans="1:8" x14ac:dyDescent="0.55000000000000004">
      <c r="A453" s="7">
        <v>75</v>
      </c>
      <c r="B453" s="46">
        <v>100000364113</v>
      </c>
      <c r="C453" s="46">
        <v>0</v>
      </c>
      <c r="D453" s="7" t="s">
        <v>299</v>
      </c>
      <c r="E453" s="8" t="s">
        <v>253</v>
      </c>
      <c r="F453" s="45">
        <v>43870</v>
      </c>
      <c r="G453" s="45">
        <v>-23581.63</v>
      </c>
      <c r="H453" s="53">
        <v>20288.37</v>
      </c>
    </row>
    <row r="454" spans="1:8" x14ac:dyDescent="0.55000000000000004">
      <c r="A454" s="7">
        <v>76</v>
      </c>
      <c r="B454" s="46">
        <v>100000364114</v>
      </c>
      <c r="C454" s="46">
        <v>0</v>
      </c>
      <c r="D454" s="7" t="s">
        <v>299</v>
      </c>
      <c r="E454" s="8" t="s">
        <v>253</v>
      </c>
      <c r="F454" s="45">
        <v>43870</v>
      </c>
      <c r="G454" s="45">
        <v>-23581.63</v>
      </c>
      <c r="H454" s="53">
        <v>20288.37</v>
      </c>
    </row>
    <row r="455" spans="1:8" x14ac:dyDescent="0.55000000000000004">
      <c r="A455" s="7">
        <v>77</v>
      </c>
      <c r="B455" s="46">
        <v>100000364115</v>
      </c>
      <c r="C455" s="46">
        <v>0</v>
      </c>
      <c r="D455" s="7" t="s">
        <v>299</v>
      </c>
      <c r="E455" s="8" t="s">
        <v>253</v>
      </c>
      <c r="F455" s="45">
        <v>43870</v>
      </c>
      <c r="G455" s="45">
        <v>-23581.63</v>
      </c>
      <c r="H455" s="53">
        <v>20288.37</v>
      </c>
    </row>
    <row r="456" spans="1:8" x14ac:dyDescent="0.55000000000000004">
      <c r="A456" s="7">
        <v>78</v>
      </c>
      <c r="B456" s="46">
        <v>100000364116</v>
      </c>
      <c r="C456" s="46">
        <v>0</v>
      </c>
      <c r="D456" s="7" t="s">
        <v>299</v>
      </c>
      <c r="E456" s="8" t="s">
        <v>253</v>
      </c>
      <c r="F456" s="45">
        <v>43870</v>
      </c>
      <c r="G456" s="45">
        <v>-23581.63</v>
      </c>
      <c r="H456" s="53">
        <v>20288.37</v>
      </c>
    </row>
    <row r="457" spans="1:8" x14ac:dyDescent="0.55000000000000004">
      <c r="A457" s="7">
        <v>79</v>
      </c>
      <c r="B457" s="46">
        <v>100000364117</v>
      </c>
      <c r="C457" s="46">
        <v>0</v>
      </c>
      <c r="D457" s="7" t="s">
        <v>299</v>
      </c>
      <c r="E457" s="8" t="s">
        <v>253</v>
      </c>
      <c r="F457" s="45">
        <v>43870</v>
      </c>
      <c r="G457" s="45">
        <v>-23581.63</v>
      </c>
      <c r="H457" s="53">
        <v>20288.37</v>
      </c>
    </row>
    <row r="458" spans="1:8" x14ac:dyDescent="0.55000000000000004">
      <c r="A458" s="7">
        <v>80</v>
      </c>
      <c r="B458" s="46">
        <v>100000364118</v>
      </c>
      <c r="C458" s="46">
        <v>0</v>
      </c>
      <c r="D458" s="7" t="s">
        <v>299</v>
      </c>
      <c r="E458" s="8" t="s">
        <v>253</v>
      </c>
      <c r="F458" s="45">
        <v>43870</v>
      </c>
      <c r="G458" s="45">
        <v>-23581.63</v>
      </c>
      <c r="H458" s="53">
        <v>20288.37</v>
      </c>
    </row>
    <row r="459" spans="1:8" x14ac:dyDescent="0.55000000000000004">
      <c r="A459" s="7">
        <v>81</v>
      </c>
      <c r="B459" s="46">
        <v>100000365345</v>
      </c>
      <c r="C459" s="46">
        <v>0</v>
      </c>
      <c r="D459" s="7" t="s">
        <v>2193</v>
      </c>
      <c r="E459" s="8" t="s">
        <v>1116</v>
      </c>
      <c r="F459" s="45">
        <v>379850</v>
      </c>
      <c r="G459" s="45">
        <v>-197105.73</v>
      </c>
      <c r="H459" s="53">
        <v>182744.27</v>
      </c>
    </row>
    <row r="460" spans="1:8" x14ac:dyDescent="0.55000000000000004">
      <c r="A460" s="7">
        <v>82</v>
      </c>
      <c r="B460" s="46">
        <v>100000367828</v>
      </c>
      <c r="C460" s="46">
        <v>0</v>
      </c>
      <c r="D460" s="7" t="s">
        <v>350</v>
      </c>
      <c r="E460" s="8" t="s">
        <v>2194</v>
      </c>
      <c r="F460" s="45">
        <v>51253</v>
      </c>
      <c r="G460" s="45">
        <v>-26398.81</v>
      </c>
      <c r="H460" s="53">
        <v>24854.19</v>
      </c>
    </row>
    <row r="461" spans="1:8" x14ac:dyDescent="0.55000000000000004">
      <c r="A461" s="7">
        <v>83</v>
      </c>
      <c r="B461" s="46">
        <v>100000367829</v>
      </c>
      <c r="C461" s="46">
        <v>0</v>
      </c>
      <c r="D461" s="7" t="s">
        <v>350</v>
      </c>
      <c r="E461" s="8" t="s">
        <v>2195</v>
      </c>
      <c r="F461" s="45">
        <v>19795</v>
      </c>
      <c r="G461" s="45">
        <v>-10195.780000000001</v>
      </c>
      <c r="H461" s="53">
        <v>9599.2199999999993</v>
      </c>
    </row>
    <row r="462" spans="1:8" x14ac:dyDescent="0.55000000000000004">
      <c r="A462" s="7">
        <v>84</v>
      </c>
      <c r="B462" s="46">
        <v>100000371174</v>
      </c>
      <c r="C462" s="46">
        <v>0</v>
      </c>
      <c r="D462" s="7" t="s">
        <v>2196</v>
      </c>
      <c r="E462" s="8" t="s">
        <v>1115</v>
      </c>
      <c r="F462" s="45">
        <v>1742000</v>
      </c>
      <c r="G462" s="45">
        <v>-863841.1</v>
      </c>
      <c r="H462" s="53">
        <v>878158.9</v>
      </c>
    </row>
    <row r="463" spans="1:8" x14ac:dyDescent="0.55000000000000004">
      <c r="A463" s="7">
        <v>85</v>
      </c>
      <c r="B463" s="46">
        <v>100000424884</v>
      </c>
      <c r="C463" s="46">
        <v>0</v>
      </c>
      <c r="D463" s="7" t="s">
        <v>975</v>
      </c>
      <c r="E463" s="8" t="s">
        <v>339</v>
      </c>
      <c r="F463" s="45">
        <v>3480000</v>
      </c>
      <c r="G463" s="45">
        <v>-1052580.82</v>
      </c>
      <c r="H463" s="53">
        <v>2427419.1800000002</v>
      </c>
    </row>
    <row r="464" spans="1:8" x14ac:dyDescent="0.55000000000000004">
      <c r="A464" s="7">
        <v>86</v>
      </c>
      <c r="B464" s="46">
        <v>100000424885</v>
      </c>
      <c r="C464" s="46">
        <v>0</v>
      </c>
      <c r="D464" s="7" t="s">
        <v>975</v>
      </c>
      <c r="E464" s="8" t="s">
        <v>379</v>
      </c>
      <c r="F464" s="45">
        <v>4280000</v>
      </c>
      <c r="G464" s="45">
        <v>-1294553.42</v>
      </c>
      <c r="H464" s="53">
        <v>2985446.58</v>
      </c>
    </row>
    <row r="465" spans="1:8" x14ac:dyDescent="0.55000000000000004">
      <c r="A465" s="7">
        <v>87</v>
      </c>
      <c r="B465" s="46">
        <v>100000424886</v>
      </c>
      <c r="C465" s="46">
        <v>0</v>
      </c>
      <c r="D465" s="7" t="s">
        <v>975</v>
      </c>
      <c r="E465" s="8" t="s">
        <v>2197</v>
      </c>
      <c r="F465" s="45">
        <v>3370000</v>
      </c>
      <c r="G465" s="45">
        <v>-1019309.59</v>
      </c>
      <c r="H465" s="53">
        <v>2350690.41</v>
      </c>
    </row>
    <row r="466" spans="1:8" x14ac:dyDescent="0.55000000000000004">
      <c r="A466" s="7">
        <v>88</v>
      </c>
      <c r="B466" s="46">
        <v>100000424887</v>
      </c>
      <c r="C466" s="46">
        <v>0</v>
      </c>
      <c r="D466" s="7" t="s">
        <v>975</v>
      </c>
      <c r="E466" s="8" t="s">
        <v>2197</v>
      </c>
      <c r="F466" s="45">
        <v>3370000</v>
      </c>
      <c r="G466" s="45">
        <v>-1019309.59</v>
      </c>
      <c r="H466" s="53">
        <v>2350690.41</v>
      </c>
    </row>
    <row r="467" spans="1:8" x14ac:dyDescent="0.55000000000000004">
      <c r="A467" s="402" t="s">
        <v>24</v>
      </c>
      <c r="B467" s="402"/>
      <c r="C467" s="402"/>
      <c r="D467" s="402"/>
      <c r="E467" s="402"/>
      <c r="F467" s="134">
        <f>SUM(F379:F466)</f>
        <v>50886673</v>
      </c>
      <c r="G467" s="134">
        <f>SUM(G379:G466)</f>
        <v>-31924428.019999996</v>
      </c>
      <c r="H467" s="133">
        <f>SUM(H379:H466)</f>
        <v>18962244.979999997</v>
      </c>
    </row>
    <row r="469" spans="1:8" x14ac:dyDescent="0.55000000000000004">
      <c r="A469" s="50" t="s">
        <v>1956</v>
      </c>
      <c r="G469" s="432" t="s">
        <v>1778</v>
      </c>
      <c r="H469" s="432"/>
    </row>
    <row r="470" spans="1:8" x14ac:dyDescent="0.55000000000000004">
      <c r="A470" s="124" t="s">
        <v>1</v>
      </c>
      <c r="B470" s="125" t="s">
        <v>2</v>
      </c>
      <c r="C470" s="125" t="s">
        <v>3</v>
      </c>
      <c r="D470" s="124" t="s">
        <v>373</v>
      </c>
      <c r="E470" s="124" t="s">
        <v>5</v>
      </c>
      <c r="F470" s="124" t="s">
        <v>1779</v>
      </c>
      <c r="G470" s="124" t="s">
        <v>1780</v>
      </c>
      <c r="H470" s="124" t="s">
        <v>35</v>
      </c>
    </row>
    <row r="471" spans="1:8" x14ac:dyDescent="0.55000000000000004">
      <c r="A471" s="7">
        <v>1</v>
      </c>
      <c r="B471" s="46">
        <v>100000072589</v>
      </c>
      <c r="C471" s="46">
        <v>0</v>
      </c>
      <c r="D471" s="7" t="s">
        <v>2198</v>
      </c>
      <c r="E471" s="8" t="s">
        <v>2199</v>
      </c>
      <c r="F471" s="45">
        <v>4680000</v>
      </c>
      <c r="G471" s="45">
        <v>-4679999</v>
      </c>
      <c r="H471" s="72">
        <v>1</v>
      </c>
    </row>
    <row r="472" spans="1:8" x14ac:dyDescent="0.55000000000000004">
      <c r="A472" s="7">
        <v>2</v>
      </c>
      <c r="B472" s="46">
        <v>100000112790</v>
      </c>
      <c r="C472" s="46">
        <v>0</v>
      </c>
      <c r="D472" s="7" t="s">
        <v>37</v>
      </c>
      <c r="E472" s="8" t="s">
        <v>2200</v>
      </c>
      <c r="F472" s="45">
        <v>5000000</v>
      </c>
      <c r="G472" s="45">
        <v>-4999999</v>
      </c>
      <c r="H472" s="72">
        <v>1</v>
      </c>
    </row>
    <row r="473" spans="1:8" x14ac:dyDescent="0.55000000000000004">
      <c r="A473" s="7">
        <v>3</v>
      </c>
      <c r="B473" s="46">
        <v>100000131292</v>
      </c>
      <c r="C473" s="46">
        <v>0</v>
      </c>
      <c r="D473" s="7" t="s">
        <v>330</v>
      </c>
      <c r="E473" s="8" t="s">
        <v>1957</v>
      </c>
      <c r="F473" s="45">
        <v>13696</v>
      </c>
      <c r="G473" s="45">
        <v>-13695</v>
      </c>
      <c r="H473" s="72">
        <v>1</v>
      </c>
    </row>
    <row r="474" spans="1:8" x14ac:dyDescent="0.55000000000000004">
      <c r="A474" s="7">
        <v>4</v>
      </c>
      <c r="B474" s="46">
        <v>100000131297</v>
      </c>
      <c r="C474" s="46">
        <v>0</v>
      </c>
      <c r="D474" s="7" t="s">
        <v>330</v>
      </c>
      <c r="E474" s="8" t="s">
        <v>331</v>
      </c>
      <c r="F474" s="45">
        <v>25466</v>
      </c>
      <c r="G474" s="45">
        <v>-25465</v>
      </c>
      <c r="H474" s="72">
        <v>1</v>
      </c>
    </row>
    <row r="475" spans="1:8" x14ac:dyDescent="0.55000000000000004">
      <c r="A475" s="7">
        <v>5</v>
      </c>
      <c r="B475" s="46">
        <v>100000131702</v>
      </c>
      <c r="C475" s="46">
        <v>0</v>
      </c>
      <c r="D475" s="7" t="s">
        <v>332</v>
      </c>
      <c r="E475" s="8" t="s">
        <v>135</v>
      </c>
      <c r="F475" s="45">
        <v>1500000</v>
      </c>
      <c r="G475" s="45">
        <v>-1499999</v>
      </c>
      <c r="H475" s="72">
        <v>1</v>
      </c>
    </row>
    <row r="476" spans="1:8" x14ac:dyDescent="0.55000000000000004">
      <c r="A476" s="7">
        <v>6</v>
      </c>
      <c r="B476" s="46">
        <v>100000131703</v>
      </c>
      <c r="C476" s="46">
        <v>0</v>
      </c>
      <c r="D476" s="7" t="s">
        <v>332</v>
      </c>
      <c r="E476" s="8" t="s">
        <v>135</v>
      </c>
      <c r="F476" s="45">
        <v>1500000</v>
      </c>
      <c r="G476" s="45">
        <v>-1499999</v>
      </c>
      <c r="H476" s="72">
        <v>1</v>
      </c>
    </row>
    <row r="477" spans="1:8" x14ac:dyDescent="0.55000000000000004">
      <c r="A477" s="7">
        <v>7</v>
      </c>
      <c r="B477" s="46">
        <v>100000131704</v>
      </c>
      <c r="C477" s="46">
        <v>0</v>
      </c>
      <c r="D477" s="7" t="s">
        <v>332</v>
      </c>
      <c r="E477" s="8" t="s">
        <v>135</v>
      </c>
      <c r="F477" s="45">
        <v>1500000</v>
      </c>
      <c r="G477" s="45">
        <v>-1499999</v>
      </c>
      <c r="H477" s="72">
        <v>1</v>
      </c>
    </row>
    <row r="478" spans="1:8" x14ac:dyDescent="0.55000000000000004">
      <c r="A478" s="7">
        <v>8</v>
      </c>
      <c r="B478" s="46">
        <v>100000131705</v>
      </c>
      <c r="C478" s="46">
        <v>0</v>
      </c>
      <c r="D478" s="7" t="s">
        <v>332</v>
      </c>
      <c r="E478" s="8" t="s">
        <v>135</v>
      </c>
      <c r="F478" s="45">
        <v>1500000</v>
      </c>
      <c r="G478" s="45">
        <v>-1499999</v>
      </c>
      <c r="H478" s="72">
        <v>1</v>
      </c>
    </row>
    <row r="479" spans="1:8" x14ac:dyDescent="0.55000000000000004">
      <c r="A479" s="7">
        <v>9</v>
      </c>
      <c r="B479" s="46">
        <v>100000131706</v>
      </c>
      <c r="C479" s="46">
        <v>0</v>
      </c>
      <c r="D479" s="7" t="s">
        <v>332</v>
      </c>
      <c r="E479" s="8" t="s">
        <v>135</v>
      </c>
      <c r="F479" s="45">
        <v>1500000</v>
      </c>
      <c r="G479" s="45">
        <v>-1499999</v>
      </c>
      <c r="H479" s="72">
        <v>1</v>
      </c>
    </row>
    <row r="480" spans="1:8" x14ac:dyDescent="0.55000000000000004">
      <c r="A480" s="7">
        <v>10</v>
      </c>
      <c r="B480" s="46">
        <v>100000131749</v>
      </c>
      <c r="C480" s="46">
        <v>0</v>
      </c>
      <c r="D480" s="7" t="s">
        <v>333</v>
      </c>
      <c r="E480" s="8" t="s">
        <v>135</v>
      </c>
      <c r="F480" s="45">
        <v>1500000</v>
      </c>
      <c r="G480" s="45">
        <v>-1499999</v>
      </c>
      <c r="H480" s="72">
        <v>1</v>
      </c>
    </row>
    <row r="481" spans="1:8" x14ac:dyDescent="0.55000000000000004">
      <c r="A481" s="7">
        <v>11</v>
      </c>
      <c r="B481" s="46">
        <v>100000132423</v>
      </c>
      <c r="C481" s="46">
        <v>0</v>
      </c>
      <c r="D481" s="7" t="s">
        <v>134</v>
      </c>
      <c r="E481" s="8" t="s">
        <v>135</v>
      </c>
      <c r="F481" s="45">
        <v>1280000</v>
      </c>
      <c r="G481" s="45">
        <v>-1279999</v>
      </c>
      <c r="H481" s="72">
        <v>1</v>
      </c>
    </row>
    <row r="482" spans="1:8" x14ac:dyDescent="0.55000000000000004">
      <c r="A482" s="7">
        <v>12</v>
      </c>
      <c r="B482" s="46">
        <v>100000132630</v>
      </c>
      <c r="C482" s="46">
        <v>0</v>
      </c>
      <c r="D482" s="7" t="s">
        <v>136</v>
      </c>
      <c r="E482" s="8" t="s">
        <v>137</v>
      </c>
      <c r="F482" s="45">
        <v>1898000</v>
      </c>
      <c r="G482" s="45">
        <v>-1897999</v>
      </c>
      <c r="H482" s="72">
        <v>1</v>
      </c>
    </row>
    <row r="483" spans="1:8" x14ac:dyDescent="0.55000000000000004">
      <c r="A483" s="7">
        <v>13</v>
      </c>
      <c r="B483" s="46">
        <v>100000132704</v>
      </c>
      <c r="C483" s="46">
        <v>0</v>
      </c>
      <c r="D483" s="7" t="s">
        <v>139</v>
      </c>
      <c r="E483" s="8" t="s">
        <v>140</v>
      </c>
      <c r="F483" s="45">
        <v>22898</v>
      </c>
      <c r="G483" s="45">
        <v>-22897</v>
      </c>
      <c r="H483" s="72">
        <v>1</v>
      </c>
    </row>
    <row r="484" spans="1:8" x14ac:dyDescent="0.55000000000000004">
      <c r="A484" s="7">
        <v>14</v>
      </c>
      <c r="B484" s="46">
        <v>100000132705</v>
      </c>
      <c r="C484" s="46">
        <v>0</v>
      </c>
      <c r="D484" s="7" t="s">
        <v>139</v>
      </c>
      <c r="E484" s="8" t="s">
        <v>140</v>
      </c>
      <c r="F484" s="45">
        <v>22898</v>
      </c>
      <c r="G484" s="45">
        <v>-22897</v>
      </c>
      <c r="H484" s="72">
        <v>1</v>
      </c>
    </row>
    <row r="485" spans="1:8" x14ac:dyDescent="0.55000000000000004">
      <c r="A485" s="7">
        <v>15</v>
      </c>
      <c r="B485" s="46">
        <v>100000132706</v>
      </c>
      <c r="C485" s="46">
        <v>0</v>
      </c>
      <c r="D485" s="7" t="s">
        <v>139</v>
      </c>
      <c r="E485" s="8" t="s">
        <v>140</v>
      </c>
      <c r="F485" s="45">
        <v>22898</v>
      </c>
      <c r="G485" s="45">
        <v>-22897</v>
      </c>
      <c r="H485" s="72">
        <v>1</v>
      </c>
    </row>
    <row r="486" spans="1:8" x14ac:dyDescent="0.55000000000000004">
      <c r="A486" s="7">
        <v>16</v>
      </c>
      <c r="B486" s="46">
        <v>100000132707</v>
      </c>
      <c r="C486" s="46">
        <v>0</v>
      </c>
      <c r="D486" s="7" t="s">
        <v>139</v>
      </c>
      <c r="E486" s="8" t="s">
        <v>140</v>
      </c>
      <c r="F486" s="45">
        <v>22898</v>
      </c>
      <c r="G486" s="45">
        <v>-22897</v>
      </c>
      <c r="H486" s="72">
        <v>1</v>
      </c>
    </row>
    <row r="487" spans="1:8" x14ac:dyDescent="0.55000000000000004">
      <c r="A487" s="7">
        <v>17</v>
      </c>
      <c r="B487" s="46">
        <v>100000132765</v>
      </c>
      <c r="C487" s="46">
        <v>0</v>
      </c>
      <c r="D487" s="7" t="s">
        <v>139</v>
      </c>
      <c r="E487" s="8" t="s">
        <v>141</v>
      </c>
      <c r="F487" s="45">
        <v>11999.52</v>
      </c>
      <c r="G487" s="45">
        <v>-11998.52</v>
      </c>
      <c r="H487" s="72">
        <v>1</v>
      </c>
    </row>
    <row r="488" spans="1:8" x14ac:dyDescent="0.55000000000000004">
      <c r="A488" s="7">
        <v>18</v>
      </c>
      <c r="B488" s="46">
        <v>100000132960</v>
      </c>
      <c r="C488" s="46">
        <v>0</v>
      </c>
      <c r="D488" s="7" t="s">
        <v>142</v>
      </c>
      <c r="E488" s="8" t="s">
        <v>143</v>
      </c>
      <c r="F488" s="45">
        <v>1302142.8600000001</v>
      </c>
      <c r="G488" s="45">
        <v>-1302141.8600000001</v>
      </c>
      <c r="H488" s="72">
        <v>1</v>
      </c>
    </row>
    <row r="489" spans="1:8" x14ac:dyDescent="0.55000000000000004">
      <c r="A489" s="7">
        <v>19</v>
      </c>
      <c r="B489" s="46">
        <v>100000132979</v>
      </c>
      <c r="C489" s="46">
        <v>0</v>
      </c>
      <c r="D489" s="7" t="s">
        <v>142</v>
      </c>
      <c r="E489" s="8" t="s">
        <v>144</v>
      </c>
      <c r="F489" s="45">
        <v>20900</v>
      </c>
      <c r="G489" s="45">
        <v>-20899</v>
      </c>
      <c r="H489" s="72">
        <v>1</v>
      </c>
    </row>
    <row r="490" spans="1:8" x14ac:dyDescent="0.55000000000000004">
      <c r="A490" s="7">
        <v>20</v>
      </c>
      <c r="B490" s="46">
        <v>100000132980</v>
      </c>
      <c r="C490" s="46">
        <v>0</v>
      </c>
      <c r="D490" s="7" t="s">
        <v>142</v>
      </c>
      <c r="E490" s="8" t="s">
        <v>144</v>
      </c>
      <c r="F490" s="45">
        <v>20900</v>
      </c>
      <c r="G490" s="45">
        <v>-20899</v>
      </c>
      <c r="H490" s="72">
        <v>1</v>
      </c>
    </row>
    <row r="491" spans="1:8" x14ac:dyDescent="0.55000000000000004">
      <c r="A491" s="7">
        <v>21</v>
      </c>
      <c r="B491" s="46">
        <v>100000132981</v>
      </c>
      <c r="C491" s="46">
        <v>0</v>
      </c>
      <c r="D491" s="7" t="s">
        <v>142</v>
      </c>
      <c r="E491" s="8" t="s">
        <v>144</v>
      </c>
      <c r="F491" s="45">
        <v>20900</v>
      </c>
      <c r="G491" s="45">
        <v>-20899</v>
      </c>
      <c r="H491" s="72">
        <v>1</v>
      </c>
    </row>
    <row r="492" spans="1:8" x14ac:dyDescent="0.55000000000000004">
      <c r="A492" s="7">
        <v>22</v>
      </c>
      <c r="B492" s="46">
        <v>100000132982</v>
      </c>
      <c r="C492" s="46">
        <v>0</v>
      </c>
      <c r="D492" s="7" t="s">
        <v>142</v>
      </c>
      <c r="E492" s="8" t="s">
        <v>144</v>
      </c>
      <c r="F492" s="45">
        <v>20900</v>
      </c>
      <c r="G492" s="45">
        <v>-20899</v>
      </c>
      <c r="H492" s="72">
        <v>1</v>
      </c>
    </row>
    <row r="493" spans="1:8" x14ac:dyDescent="0.55000000000000004">
      <c r="A493" s="7">
        <v>23</v>
      </c>
      <c r="B493" s="46">
        <v>100000132983</v>
      </c>
      <c r="C493" s="46">
        <v>0</v>
      </c>
      <c r="D493" s="7" t="s">
        <v>142</v>
      </c>
      <c r="E493" s="8" t="s">
        <v>144</v>
      </c>
      <c r="F493" s="45">
        <v>20900</v>
      </c>
      <c r="G493" s="45">
        <v>-20899</v>
      </c>
      <c r="H493" s="72">
        <v>1</v>
      </c>
    </row>
    <row r="494" spans="1:8" x14ac:dyDescent="0.55000000000000004">
      <c r="A494" s="7">
        <v>24</v>
      </c>
      <c r="B494" s="46">
        <v>100000133003</v>
      </c>
      <c r="C494" s="46">
        <v>0</v>
      </c>
      <c r="D494" s="7" t="s">
        <v>145</v>
      </c>
      <c r="E494" s="8" t="s">
        <v>334</v>
      </c>
      <c r="F494" s="45">
        <v>208650</v>
      </c>
      <c r="G494" s="45">
        <v>-208649</v>
      </c>
      <c r="H494" s="72">
        <v>1</v>
      </c>
    </row>
    <row r="495" spans="1:8" x14ac:dyDescent="0.55000000000000004">
      <c r="A495" s="7">
        <v>25</v>
      </c>
      <c r="B495" s="46">
        <v>100000133004</v>
      </c>
      <c r="C495" s="46">
        <v>0</v>
      </c>
      <c r="D495" s="7" t="s">
        <v>145</v>
      </c>
      <c r="E495" s="8" t="s">
        <v>334</v>
      </c>
      <c r="F495" s="45">
        <v>208650</v>
      </c>
      <c r="G495" s="45">
        <v>-208649</v>
      </c>
      <c r="H495" s="72">
        <v>1</v>
      </c>
    </row>
    <row r="496" spans="1:8" x14ac:dyDescent="0.55000000000000004">
      <c r="A496" s="7">
        <v>26</v>
      </c>
      <c r="B496" s="46">
        <v>100000133026</v>
      </c>
      <c r="C496" s="46">
        <v>0</v>
      </c>
      <c r="D496" s="7" t="s">
        <v>145</v>
      </c>
      <c r="E496" s="8" t="s">
        <v>146</v>
      </c>
      <c r="F496" s="45">
        <v>29960</v>
      </c>
      <c r="G496" s="45">
        <v>-29959</v>
      </c>
      <c r="H496" s="72">
        <v>1</v>
      </c>
    </row>
    <row r="497" spans="1:8" x14ac:dyDescent="0.55000000000000004">
      <c r="A497" s="7">
        <v>27</v>
      </c>
      <c r="B497" s="46">
        <v>100000133027</v>
      </c>
      <c r="C497" s="46">
        <v>0</v>
      </c>
      <c r="D497" s="7" t="s">
        <v>145</v>
      </c>
      <c r="E497" s="8" t="s">
        <v>146</v>
      </c>
      <c r="F497" s="45">
        <v>29960</v>
      </c>
      <c r="G497" s="45">
        <v>-29959</v>
      </c>
      <c r="H497" s="72">
        <v>1</v>
      </c>
    </row>
    <row r="498" spans="1:8" x14ac:dyDescent="0.55000000000000004">
      <c r="A498" s="7">
        <v>28</v>
      </c>
      <c r="B498" s="46">
        <v>100000133144</v>
      </c>
      <c r="C498" s="46">
        <v>0</v>
      </c>
      <c r="D498" s="7" t="s">
        <v>148</v>
      </c>
      <c r="E498" s="8" t="s">
        <v>149</v>
      </c>
      <c r="F498" s="45">
        <v>25252</v>
      </c>
      <c r="G498" s="45">
        <v>-25251</v>
      </c>
      <c r="H498" s="72">
        <v>1</v>
      </c>
    </row>
    <row r="499" spans="1:8" x14ac:dyDescent="0.55000000000000004">
      <c r="A499" s="7">
        <v>29</v>
      </c>
      <c r="B499" s="46">
        <v>100000133145</v>
      </c>
      <c r="C499" s="46">
        <v>0</v>
      </c>
      <c r="D499" s="7" t="s">
        <v>148</v>
      </c>
      <c r="E499" s="8" t="s">
        <v>149</v>
      </c>
      <c r="F499" s="45">
        <v>25252</v>
      </c>
      <c r="G499" s="45">
        <v>-25251</v>
      </c>
      <c r="H499" s="72">
        <v>1</v>
      </c>
    </row>
    <row r="500" spans="1:8" x14ac:dyDescent="0.55000000000000004">
      <c r="A500" s="7">
        <v>30</v>
      </c>
      <c r="B500" s="46">
        <v>100000133146</v>
      </c>
      <c r="C500" s="46">
        <v>0</v>
      </c>
      <c r="D500" s="7" t="s">
        <v>148</v>
      </c>
      <c r="E500" s="8" t="s">
        <v>149</v>
      </c>
      <c r="F500" s="45">
        <v>25252</v>
      </c>
      <c r="G500" s="45">
        <v>-25251</v>
      </c>
      <c r="H500" s="72">
        <v>1</v>
      </c>
    </row>
    <row r="501" spans="1:8" x14ac:dyDescent="0.55000000000000004">
      <c r="A501" s="7">
        <v>31</v>
      </c>
      <c r="B501" s="46">
        <v>100000133169</v>
      </c>
      <c r="C501" s="46">
        <v>0</v>
      </c>
      <c r="D501" s="7" t="s">
        <v>148</v>
      </c>
      <c r="E501" s="8" t="s">
        <v>150</v>
      </c>
      <c r="F501" s="45">
        <v>21400</v>
      </c>
      <c r="G501" s="45">
        <v>-21399</v>
      </c>
      <c r="H501" s="72">
        <v>1</v>
      </c>
    </row>
    <row r="502" spans="1:8" x14ac:dyDescent="0.55000000000000004">
      <c r="A502" s="7">
        <v>32</v>
      </c>
      <c r="B502" s="46">
        <v>100000133170</v>
      </c>
      <c r="C502" s="46">
        <v>0</v>
      </c>
      <c r="D502" s="7" t="s">
        <v>148</v>
      </c>
      <c r="E502" s="8" t="s">
        <v>150</v>
      </c>
      <c r="F502" s="45">
        <v>21400</v>
      </c>
      <c r="G502" s="45">
        <v>-21399</v>
      </c>
      <c r="H502" s="72">
        <v>1</v>
      </c>
    </row>
    <row r="503" spans="1:8" x14ac:dyDescent="0.55000000000000004">
      <c r="A503" s="7">
        <v>33</v>
      </c>
      <c r="B503" s="46">
        <v>100000133193</v>
      </c>
      <c r="C503" s="46">
        <v>0</v>
      </c>
      <c r="D503" s="7" t="s">
        <v>347</v>
      </c>
      <c r="E503" s="8" t="s">
        <v>151</v>
      </c>
      <c r="F503" s="45">
        <v>29425</v>
      </c>
      <c r="G503" s="45">
        <v>-29424</v>
      </c>
      <c r="H503" s="72">
        <v>1</v>
      </c>
    </row>
    <row r="504" spans="1:8" x14ac:dyDescent="0.55000000000000004">
      <c r="A504" s="7">
        <v>34</v>
      </c>
      <c r="B504" s="46">
        <v>100000133194</v>
      </c>
      <c r="C504" s="46">
        <v>0</v>
      </c>
      <c r="D504" s="7" t="s">
        <v>347</v>
      </c>
      <c r="E504" s="8" t="s">
        <v>151</v>
      </c>
      <c r="F504" s="45">
        <v>29425</v>
      </c>
      <c r="G504" s="45">
        <v>-29424</v>
      </c>
      <c r="H504" s="72">
        <v>1</v>
      </c>
    </row>
    <row r="505" spans="1:8" x14ac:dyDescent="0.55000000000000004">
      <c r="A505" s="7">
        <v>35</v>
      </c>
      <c r="B505" s="46">
        <v>100000133195</v>
      </c>
      <c r="C505" s="46">
        <v>0</v>
      </c>
      <c r="D505" s="7" t="s">
        <v>347</v>
      </c>
      <c r="E505" s="8" t="s">
        <v>151</v>
      </c>
      <c r="F505" s="45">
        <v>29425</v>
      </c>
      <c r="G505" s="45">
        <v>-29424</v>
      </c>
      <c r="H505" s="72">
        <v>1</v>
      </c>
    </row>
    <row r="506" spans="1:8" x14ac:dyDescent="0.55000000000000004">
      <c r="A506" s="7">
        <v>36</v>
      </c>
      <c r="B506" s="46">
        <v>100000133237</v>
      </c>
      <c r="C506" s="46">
        <v>0</v>
      </c>
      <c r="D506" s="7" t="s">
        <v>152</v>
      </c>
      <c r="E506" s="8" t="s">
        <v>153</v>
      </c>
      <c r="F506" s="45">
        <v>2993000</v>
      </c>
      <c r="G506" s="45">
        <v>-2992999</v>
      </c>
      <c r="H506" s="72">
        <v>1</v>
      </c>
    </row>
    <row r="507" spans="1:8" x14ac:dyDescent="0.55000000000000004">
      <c r="A507" s="7">
        <v>37</v>
      </c>
      <c r="B507" s="46">
        <v>100000133246</v>
      </c>
      <c r="C507" s="46">
        <v>0</v>
      </c>
      <c r="D507" s="7" t="s">
        <v>152</v>
      </c>
      <c r="E507" s="8" t="s">
        <v>154</v>
      </c>
      <c r="F507" s="45">
        <v>29960</v>
      </c>
      <c r="G507" s="45">
        <v>-29959</v>
      </c>
      <c r="H507" s="72">
        <v>1</v>
      </c>
    </row>
    <row r="508" spans="1:8" x14ac:dyDescent="0.55000000000000004">
      <c r="A508" s="7">
        <v>38</v>
      </c>
      <c r="B508" s="46">
        <v>100000133257</v>
      </c>
      <c r="C508" s="46">
        <v>0</v>
      </c>
      <c r="D508" s="7" t="s">
        <v>152</v>
      </c>
      <c r="E508" s="8" t="s">
        <v>154</v>
      </c>
      <c r="F508" s="45">
        <v>29960</v>
      </c>
      <c r="G508" s="45">
        <v>-29959</v>
      </c>
      <c r="H508" s="72">
        <v>1</v>
      </c>
    </row>
    <row r="509" spans="1:8" x14ac:dyDescent="0.55000000000000004">
      <c r="A509" s="7">
        <v>39</v>
      </c>
      <c r="B509" s="46">
        <v>100000139515</v>
      </c>
      <c r="C509" s="46">
        <v>0</v>
      </c>
      <c r="D509" s="7" t="s">
        <v>2201</v>
      </c>
      <c r="E509" s="8" t="s">
        <v>259</v>
      </c>
      <c r="F509" s="45">
        <v>5880000</v>
      </c>
      <c r="G509" s="45">
        <v>-5879999</v>
      </c>
      <c r="H509" s="72">
        <v>1</v>
      </c>
    </row>
    <row r="510" spans="1:8" x14ac:dyDescent="0.55000000000000004">
      <c r="A510" s="7">
        <v>40</v>
      </c>
      <c r="B510" s="46">
        <v>100000150406</v>
      </c>
      <c r="C510" s="46">
        <v>0</v>
      </c>
      <c r="D510" s="7" t="s">
        <v>2202</v>
      </c>
      <c r="E510" s="8" t="s">
        <v>2203</v>
      </c>
      <c r="F510" s="45">
        <v>4815000</v>
      </c>
      <c r="G510" s="45">
        <v>-4814999</v>
      </c>
      <c r="H510" s="72">
        <v>1</v>
      </c>
    </row>
    <row r="511" spans="1:8" x14ac:dyDescent="0.55000000000000004">
      <c r="A511" s="7">
        <v>41</v>
      </c>
      <c r="B511" s="46">
        <v>100000157200</v>
      </c>
      <c r="C511" s="46">
        <v>0</v>
      </c>
      <c r="D511" s="7" t="s">
        <v>121</v>
      </c>
      <c r="E511" s="8" t="s">
        <v>336</v>
      </c>
      <c r="F511" s="45">
        <v>24931</v>
      </c>
      <c r="G511" s="45">
        <v>-24930</v>
      </c>
      <c r="H511" s="72">
        <v>1</v>
      </c>
    </row>
    <row r="512" spans="1:8" x14ac:dyDescent="0.55000000000000004">
      <c r="A512" s="7">
        <v>42</v>
      </c>
      <c r="B512" s="46">
        <v>100000157237</v>
      </c>
      <c r="C512" s="46">
        <v>0</v>
      </c>
      <c r="D512" s="7" t="s">
        <v>121</v>
      </c>
      <c r="E512" s="8" t="s">
        <v>164</v>
      </c>
      <c r="F512" s="45">
        <v>20330</v>
      </c>
      <c r="G512" s="45">
        <v>-20329</v>
      </c>
      <c r="H512" s="72">
        <v>1</v>
      </c>
    </row>
    <row r="513" spans="1:8" x14ac:dyDescent="0.55000000000000004">
      <c r="A513" s="7">
        <v>43</v>
      </c>
      <c r="B513" s="46">
        <v>100000157294</v>
      </c>
      <c r="C513" s="46">
        <v>0</v>
      </c>
      <c r="D513" s="7" t="s">
        <v>121</v>
      </c>
      <c r="E513" s="8" t="s">
        <v>163</v>
      </c>
      <c r="F513" s="45">
        <v>30000</v>
      </c>
      <c r="G513" s="45">
        <v>-29999</v>
      </c>
      <c r="H513" s="72">
        <v>1</v>
      </c>
    </row>
    <row r="514" spans="1:8" x14ac:dyDescent="0.55000000000000004">
      <c r="A514" s="7">
        <v>44</v>
      </c>
      <c r="B514" s="46">
        <v>100000157295</v>
      </c>
      <c r="C514" s="46">
        <v>0</v>
      </c>
      <c r="D514" s="7" t="s">
        <v>121</v>
      </c>
      <c r="E514" s="8" t="s">
        <v>163</v>
      </c>
      <c r="F514" s="45">
        <v>30000</v>
      </c>
      <c r="G514" s="45">
        <v>-29999</v>
      </c>
      <c r="H514" s="72">
        <v>1</v>
      </c>
    </row>
    <row r="515" spans="1:8" x14ac:dyDescent="0.55000000000000004">
      <c r="A515" s="7">
        <v>45</v>
      </c>
      <c r="B515" s="46">
        <v>100000157324</v>
      </c>
      <c r="C515" s="46">
        <v>0</v>
      </c>
      <c r="D515" s="7" t="s">
        <v>121</v>
      </c>
      <c r="E515" s="8" t="s">
        <v>135</v>
      </c>
      <c r="F515" s="45">
        <v>1242092.3999999999</v>
      </c>
      <c r="G515" s="45">
        <v>-1242091.3999999999</v>
      </c>
      <c r="H515" s="72">
        <v>1</v>
      </c>
    </row>
    <row r="516" spans="1:8" x14ac:dyDescent="0.55000000000000004">
      <c r="A516" s="7">
        <v>46</v>
      </c>
      <c r="B516" s="46">
        <v>100000157438</v>
      </c>
      <c r="C516" s="46">
        <v>0</v>
      </c>
      <c r="D516" s="7" t="s">
        <v>121</v>
      </c>
      <c r="E516" s="8" t="s">
        <v>164</v>
      </c>
      <c r="F516" s="45">
        <v>16200</v>
      </c>
      <c r="G516" s="45">
        <v>-16199</v>
      </c>
      <c r="H516" s="72">
        <v>1</v>
      </c>
    </row>
    <row r="517" spans="1:8" x14ac:dyDescent="0.55000000000000004">
      <c r="A517" s="7">
        <v>47</v>
      </c>
      <c r="B517" s="46">
        <v>100000158190</v>
      </c>
      <c r="C517" s="46">
        <v>0</v>
      </c>
      <c r="D517" s="7" t="s">
        <v>166</v>
      </c>
      <c r="E517" s="8" t="s">
        <v>165</v>
      </c>
      <c r="F517" s="45">
        <v>5029</v>
      </c>
      <c r="G517" s="45">
        <v>-5028</v>
      </c>
      <c r="H517" s="72">
        <v>1</v>
      </c>
    </row>
    <row r="518" spans="1:8" x14ac:dyDescent="0.55000000000000004">
      <c r="A518" s="7">
        <v>48</v>
      </c>
      <c r="B518" s="46">
        <v>100000158191</v>
      </c>
      <c r="C518" s="46">
        <v>0</v>
      </c>
      <c r="D518" s="7" t="s">
        <v>166</v>
      </c>
      <c r="E518" s="8" t="s">
        <v>165</v>
      </c>
      <c r="F518" s="45">
        <v>5029</v>
      </c>
      <c r="G518" s="45">
        <v>-5028</v>
      </c>
      <c r="H518" s="72">
        <v>1</v>
      </c>
    </row>
    <row r="519" spans="1:8" x14ac:dyDescent="0.55000000000000004">
      <c r="A519" s="7">
        <v>49</v>
      </c>
      <c r="B519" s="46">
        <v>100000158193</v>
      </c>
      <c r="C519" s="46">
        <v>0</v>
      </c>
      <c r="D519" s="7" t="s">
        <v>166</v>
      </c>
      <c r="E519" s="8" t="s">
        <v>165</v>
      </c>
      <c r="F519" s="45">
        <v>5029</v>
      </c>
      <c r="G519" s="45">
        <v>-5028</v>
      </c>
      <c r="H519" s="72">
        <v>1</v>
      </c>
    </row>
    <row r="520" spans="1:8" x14ac:dyDescent="0.55000000000000004">
      <c r="A520" s="7">
        <v>50</v>
      </c>
      <c r="B520" s="46">
        <v>100000158194</v>
      </c>
      <c r="C520" s="46">
        <v>0</v>
      </c>
      <c r="D520" s="7" t="s">
        <v>166</v>
      </c>
      <c r="E520" s="8" t="s">
        <v>165</v>
      </c>
      <c r="F520" s="45">
        <v>5029</v>
      </c>
      <c r="G520" s="45">
        <v>-5028</v>
      </c>
      <c r="H520" s="72">
        <v>1</v>
      </c>
    </row>
    <row r="521" spans="1:8" x14ac:dyDescent="0.55000000000000004">
      <c r="A521" s="7">
        <v>51</v>
      </c>
      <c r="B521" s="46">
        <v>100000158439</v>
      </c>
      <c r="C521" s="46">
        <v>0</v>
      </c>
      <c r="D521" s="7" t="s">
        <v>166</v>
      </c>
      <c r="E521" s="8" t="s">
        <v>167</v>
      </c>
      <c r="F521" s="45">
        <v>39269</v>
      </c>
      <c r="G521" s="45">
        <v>-39268</v>
      </c>
      <c r="H521" s="72">
        <v>1</v>
      </c>
    </row>
    <row r="522" spans="1:8" x14ac:dyDescent="0.55000000000000004">
      <c r="A522" s="7">
        <v>52</v>
      </c>
      <c r="B522" s="46">
        <v>100000158440</v>
      </c>
      <c r="C522" s="46">
        <v>0</v>
      </c>
      <c r="D522" s="7" t="s">
        <v>166</v>
      </c>
      <c r="E522" s="8" t="s">
        <v>167</v>
      </c>
      <c r="F522" s="45">
        <v>39269</v>
      </c>
      <c r="G522" s="45">
        <v>-39268</v>
      </c>
      <c r="H522" s="72">
        <v>1</v>
      </c>
    </row>
    <row r="523" spans="1:8" x14ac:dyDescent="0.55000000000000004">
      <c r="A523" s="7">
        <v>53</v>
      </c>
      <c r="B523" s="46">
        <v>100000158510</v>
      </c>
      <c r="C523" s="46">
        <v>0</v>
      </c>
      <c r="D523" s="7" t="s">
        <v>166</v>
      </c>
      <c r="E523" s="8" t="s">
        <v>164</v>
      </c>
      <c r="F523" s="45">
        <v>15900</v>
      </c>
      <c r="G523" s="45">
        <v>-15899</v>
      </c>
      <c r="H523" s="72">
        <v>1</v>
      </c>
    </row>
    <row r="524" spans="1:8" x14ac:dyDescent="0.55000000000000004">
      <c r="A524" s="7">
        <v>54</v>
      </c>
      <c r="B524" s="46">
        <v>100000160712</v>
      </c>
      <c r="C524" s="46">
        <v>0</v>
      </c>
      <c r="D524" s="7" t="s">
        <v>123</v>
      </c>
      <c r="E524" s="8" t="s">
        <v>163</v>
      </c>
      <c r="F524" s="45">
        <v>29318</v>
      </c>
      <c r="G524" s="45">
        <v>-29317</v>
      </c>
      <c r="H524" s="72">
        <v>1</v>
      </c>
    </row>
    <row r="525" spans="1:8" x14ac:dyDescent="0.55000000000000004">
      <c r="A525" s="7">
        <v>55</v>
      </c>
      <c r="B525" s="46">
        <v>100000160713</v>
      </c>
      <c r="C525" s="46">
        <v>0</v>
      </c>
      <c r="D525" s="7" t="s">
        <v>123</v>
      </c>
      <c r="E525" s="8" t="s">
        <v>163</v>
      </c>
      <c r="F525" s="45">
        <v>29318</v>
      </c>
      <c r="G525" s="45">
        <v>-29317</v>
      </c>
      <c r="H525" s="72">
        <v>1</v>
      </c>
    </row>
    <row r="526" spans="1:8" x14ac:dyDescent="0.55000000000000004">
      <c r="A526" s="7">
        <v>56</v>
      </c>
      <c r="B526" s="46">
        <v>100000160714</v>
      </c>
      <c r="C526" s="46">
        <v>0</v>
      </c>
      <c r="D526" s="7" t="s">
        <v>123</v>
      </c>
      <c r="E526" s="8" t="s">
        <v>163</v>
      </c>
      <c r="F526" s="45">
        <v>29318</v>
      </c>
      <c r="G526" s="45">
        <v>-29317</v>
      </c>
      <c r="H526" s="72">
        <v>1</v>
      </c>
    </row>
    <row r="527" spans="1:8" x14ac:dyDescent="0.55000000000000004">
      <c r="A527" s="7">
        <v>57</v>
      </c>
      <c r="B527" s="46">
        <v>100000161119</v>
      </c>
      <c r="C527" s="46">
        <v>0</v>
      </c>
      <c r="D527" s="7" t="s">
        <v>123</v>
      </c>
      <c r="E527" s="8" t="s">
        <v>146</v>
      </c>
      <c r="F527" s="45">
        <v>38948</v>
      </c>
      <c r="G527" s="45">
        <v>-38947</v>
      </c>
      <c r="H527" s="72">
        <v>1</v>
      </c>
    </row>
    <row r="528" spans="1:8" x14ac:dyDescent="0.55000000000000004">
      <c r="A528" s="7">
        <v>58</v>
      </c>
      <c r="B528" s="46">
        <v>100000161125</v>
      </c>
      <c r="C528" s="46">
        <v>0</v>
      </c>
      <c r="D528" s="7" t="s">
        <v>123</v>
      </c>
      <c r="E528" s="8" t="s">
        <v>164</v>
      </c>
      <c r="F528" s="45">
        <v>15300</v>
      </c>
      <c r="G528" s="45">
        <v>-15299</v>
      </c>
      <c r="H528" s="72">
        <v>1</v>
      </c>
    </row>
    <row r="529" spans="1:8" x14ac:dyDescent="0.55000000000000004">
      <c r="A529" s="7">
        <v>59</v>
      </c>
      <c r="B529" s="46">
        <v>100000174888</v>
      </c>
      <c r="C529" s="46">
        <v>0</v>
      </c>
      <c r="D529" s="7" t="s">
        <v>170</v>
      </c>
      <c r="E529" s="8" t="s">
        <v>165</v>
      </c>
      <c r="F529" s="45">
        <v>9362.5</v>
      </c>
      <c r="G529" s="45">
        <v>-9361.5</v>
      </c>
      <c r="H529" s="72">
        <v>1</v>
      </c>
    </row>
    <row r="530" spans="1:8" x14ac:dyDescent="0.55000000000000004">
      <c r="A530" s="7">
        <v>60</v>
      </c>
      <c r="B530" s="46">
        <v>100000174896</v>
      </c>
      <c r="C530" s="46">
        <v>0</v>
      </c>
      <c r="D530" s="7" t="s">
        <v>170</v>
      </c>
      <c r="E530" s="8" t="s">
        <v>54</v>
      </c>
      <c r="F530" s="45">
        <v>242890</v>
      </c>
      <c r="G530" s="45">
        <v>-242889</v>
      </c>
      <c r="H530" s="72">
        <v>1</v>
      </c>
    </row>
    <row r="531" spans="1:8" x14ac:dyDescent="0.55000000000000004">
      <c r="A531" s="7">
        <v>61</v>
      </c>
      <c r="B531" s="46">
        <v>100000174914</v>
      </c>
      <c r="C531" s="46">
        <v>0</v>
      </c>
      <c r="D531" s="7" t="s">
        <v>170</v>
      </c>
      <c r="E531" s="8" t="s">
        <v>171</v>
      </c>
      <c r="F531" s="45">
        <v>24500</v>
      </c>
      <c r="G531" s="45">
        <v>-24499</v>
      </c>
      <c r="H531" s="72">
        <v>1</v>
      </c>
    </row>
    <row r="532" spans="1:8" x14ac:dyDescent="0.55000000000000004">
      <c r="A532" s="7">
        <v>62</v>
      </c>
      <c r="B532" s="46">
        <v>100000175522</v>
      </c>
      <c r="C532" s="46">
        <v>0</v>
      </c>
      <c r="D532" s="7" t="s">
        <v>172</v>
      </c>
      <c r="E532" s="8" t="s">
        <v>173</v>
      </c>
      <c r="F532" s="45">
        <v>22684</v>
      </c>
      <c r="G532" s="45">
        <v>-22683</v>
      </c>
      <c r="H532" s="72">
        <v>1</v>
      </c>
    </row>
    <row r="533" spans="1:8" x14ac:dyDescent="0.55000000000000004">
      <c r="A533" s="7">
        <v>63</v>
      </c>
      <c r="B533" s="46">
        <v>100000175523</v>
      </c>
      <c r="C533" s="46">
        <v>0</v>
      </c>
      <c r="D533" s="7" t="s">
        <v>172</v>
      </c>
      <c r="E533" s="8" t="s">
        <v>173</v>
      </c>
      <c r="F533" s="45">
        <v>22684</v>
      </c>
      <c r="G533" s="45">
        <v>-22683</v>
      </c>
      <c r="H533" s="72">
        <v>1</v>
      </c>
    </row>
    <row r="534" spans="1:8" x14ac:dyDescent="0.55000000000000004">
      <c r="A534" s="7">
        <v>64</v>
      </c>
      <c r="B534" s="46">
        <v>100000175524</v>
      </c>
      <c r="C534" s="46">
        <v>0</v>
      </c>
      <c r="D534" s="7" t="s">
        <v>172</v>
      </c>
      <c r="E534" s="8" t="s">
        <v>173</v>
      </c>
      <c r="F534" s="45">
        <v>22684</v>
      </c>
      <c r="G534" s="45">
        <v>-22683</v>
      </c>
      <c r="H534" s="72">
        <v>1</v>
      </c>
    </row>
    <row r="535" spans="1:8" x14ac:dyDescent="0.55000000000000004">
      <c r="A535" s="7">
        <v>65</v>
      </c>
      <c r="B535" s="46">
        <v>100000175539</v>
      </c>
      <c r="C535" s="46">
        <v>0</v>
      </c>
      <c r="D535" s="7" t="s">
        <v>172</v>
      </c>
      <c r="E535" s="8" t="s">
        <v>167</v>
      </c>
      <c r="F535" s="45">
        <v>35845</v>
      </c>
      <c r="G535" s="45">
        <v>-35844</v>
      </c>
      <c r="H535" s="72">
        <v>1</v>
      </c>
    </row>
    <row r="536" spans="1:8" x14ac:dyDescent="0.55000000000000004">
      <c r="A536" s="7">
        <v>66</v>
      </c>
      <c r="B536" s="46">
        <v>100000175540</v>
      </c>
      <c r="C536" s="46">
        <v>0</v>
      </c>
      <c r="D536" s="7" t="s">
        <v>172</v>
      </c>
      <c r="E536" s="8" t="s">
        <v>167</v>
      </c>
      <c r="F536" s="45">
        <v>35845</v>
      </c>
      <c r="G536" s="45">
        <v>-35844</v>
      </c>
      <c r="H536" s="72">
        <v>1</v>
      </c>
    </row>
    <row r="537" spans="1:8" x14ac:dyDescent="0.55000000000000004">
      <c r="A537" s="7">
        <v>67</v>
      </c>
      <c r="B537" s="46">
        <v>100000177811</v>
      </c>
      <c r="C537" s="46">
        <v>0</v>
      </c>
      <c r="D537" s="7" t="s">
        <v>175</v>
      </c>
      <c r="E537" s="8" t="s">
        <v>176</v>
      </c>
      <c r="F537" s="45">
        <v>29075.87</v>
      </c>
      <c r="G537" s="45">
        <v>-29074.87</v>
      </c>
      <c r="H537" s="72">
        <v>1</v>
      </c>
    </row>
    <row r="538" spans="1:8" x14ac:dyDescent="0.55000000000000004">
      <c r="A538" s="7">
        <v>68</v>
      </c>
      <c r="B538" s="46">
        <v>100000177812</v>
      </c>
      <c r="C538" s="46">
        <v>0</v>
      </c>
      <c r="D538" s="7" t="s">
        <v>175</v>
      </c>
      <c r="E538" s="8" t="s">
        <v>176</v>
      </c>
      <c r="F538" s="45">
        <v>29075.87</v>
      </c>
      <c r="G538" s="45">
        <v>-29074.87</v>
      </c>
      <c r="H538" s="72">
        <v>1</v>
      </c>
    </row>
    <row r="539" spans="1:8" x14ac:dyDescent="0.55000000000000004">
      <c r="A539" s="7">
        <v>69</v>
      </c>
      <c r="B539" s="46">
        <v>100000177813</v>
      </c>
      <c r="C539" s="46">
        <v>0</v>
      </c>
      <c r="D539" s="7" t="s">
        <v>175</v>
      </c>
      <c r="E539" s="8" t="s">
        <v>176</v>
      </c>
      <c r="F539" s="45">
        <v>29075.87</v>
      </c>
      <c r="G539" s="45">
        <v>-29074.87</v>
      </c>
      <c r="H539" s="72">
        <v>1</v>
      </c>
    </row>
    <row r="540" spans="1:8" x14ac:dyDescent="0.55000000000000004">
      <c r="A540" s="7">
        <v>70</v>
      </c>
      <c r="B540" s="46">
        <v>100000177814</v>
      </c>
      <c r="C540" s="46">
        <v>0</v>
      </c>
      <c r="D540" s="7" t="s">
        <v>175</v>
      </c>
      <c r="E540" s="8" t="s">
        <v>176</v>
      </c>
      <c r="F540" s="45">
        <v>29075.87</v>
      </c>
      <c r="G540" s="45">
        <v>-29074.87</v>
      </c>
      <c r="H540" s="72">
        <v>1</v>
      </c>
    </row>
    <row r="541" spans="1:8" x14ac:dyDescent="0.55000000000000004">
      <c r="A541" s="7">
        <v>71</v>
      </c>
      <c r="B541" s="46">
        <v>100000177815</v>
      </c>
      <c r="C541" s="46">
        <v>0</v>
      </c>
      <c r="D541" s="7" t="s">
        <v>175</v>
      </c>
      <c r="E541" s="8" t="s">
        <v>176</v>
      </c>
      <c r="F541" s="45">
        <v>29075.87</v>
      </c>
      <c r="G541" s="45">
        <v>-29074.87</v>
      </c>
      <c r="H541" s="72">
        <v>1</v>
      </c>
    </row>
    <row r="542" spans="1:8" x14ac:dyDescent="0.55000000000000004">
      <c r="A542" s="7">
        <v>72</v>
      </c>
      <c r="B542" s="46">
        <v>100000177816</v>
      </c>
      <c r="C542" s="46">
        <v>0</v>
      </c>
      <c r="D542" s="7" t="s">
        <v>175</v>
      </c>
      <c r="E542" s="8" t="s">
        <v>176</v>
      </c>
      <c r="F542" s="45">
        <v>29075.87</v>
      </c>
      <c r="G542" s="45">
        <v>-29074.87</v>
      </c>
      <c r="H542" s="72">
        <v>1</v>
      </c>
    </row>
    <row r="543" spans="1:8" x14ac:dyDescent="0.55000000000000004">
      <c r="A543" s="7">
        <v>73</v>
      </c>
      <c r="B543" s="46">
        <v>100000201924</v>
      </c>
      <c r="C543" s="46">
        <v>0</v>
      </c>
      <c r="D543" s="7" t="s">
        <v>2204</v>
      </c>
      <c r="E543" s="8" t="s">
        <v>167</v>
      </c>
      <c r="F543" s="45">
        <v>50000</v>
      </c>
      <c r="G543" s="45">
        <v>-49999</v>
      </c>
      <c r="H543" s="72">
        <v>1</v>
      </c>
    </row>
    <row r="544" spans="1:8" x14ac:dyDescent="0.55000000000000004">
      <c r="A544" s="7">
        <v>74</v>
      </c>
      <c r="B544" s="46">
        <v>100000201925</v>
      </c>
      <c r="C544" s="46">
        <v>0</v>
      </c>
      <c r="D544" s="7" t="s">
        <v>2204</v>
      </c>
      <c r="E544" s="8" t="s">
        <v>167</v>
      </c>
      <c r="F544" s="45">
        <v>50000</v>
      </c>
      <c r="G544" s="45">
        <v>-49999</v>
      </c>
      <c r="H544" s="72">
        <v>1</v>
      </c>
    </row>
    <row r="545" spans="1:9" x14ac:dyDescent="0.55000000000000004">
      <c r="A545" s="7">
        <v>75</v>
      </c>
      <c r="B545" s="46">
        <v>100000203111</v>
      </c>
      <c r="C545" s="46">
        <v>0</v>
      </c>
      <c r="D545" s="7" t="s">
        <v>2205</v>
      </c>
      <c r="E545" s="8" t="s">
        <v>2206</v>
      </c>
      <c r="F545" s="45">
        <v>69500</v>
      </c>
      <c r="G545" s="45">
        <v>-69499</v>
      </c>
      <c r="H545" s="72">
        <v>1</v>
      </c>
    </row>
    <row r="546" spans="1:9" x14ac:dyDescent="0.55000000000000004">
      <c r="A546" s="7">
        <v>76</v>
      </c>
      <c r="B546" s="46">
        <v>100000203112</v>
      </c>
      <c r="C546" s="46">
        <v>0</v>
      </c>
      <c r="D546" s="7" t="s">
        <v>2205</v>
      </c>
      <c r="E546" s="8" t="s">
        <v>2206</v>
      </c>
      <c r="F546" s="45">
        <v>69500</v>
      </c>
      <c r="G546" s="45">
        <v>-69499</v>
      </c>
      <c r="H546" s="72">
        <v>1</v>
      </c>
    </row>
    <row r="547" spans="1:9" x14ac:dyDescent="0.55000000000000004">
      <c r="A547" s="7">
        <v>77</v>
      </c>
      <c r="B547" s="46">
        <v>100000208937</v>
      </c>
      <c r="C547" s="46">
        <v>0</v>
      </c>
      <c r="D547" s="7" t="s">
        <v>98</v>
      </c>
      <c r="E547" s="8" t="s">
        <v>164</v>
      </c>
      <c r="F547" s="45">
        <v>14450</v>
      </c>
      <c r="G547" s="45">
        <v>-14449</v>
      </c>
      <c r="H547" s="72">
        <v>1</v>
      </c>
    </row>
    <row r="548" spans="1:9" x14ac:dyDescent="0.55000000000000004">
      <c r="A548" s="7">
        <v>78</v>
      </c>
      <c r="B548" s="46">
        <v>100000208938</v>
      </c>
      <c r="C548" s="46">
        <v>0</v>
      </c>
      <c r="D548" s="7" t="s">
        <v>98</v>
      </c>
      <c r="E548" s="8" t="s">
        <v>164</v>
      </c>
      <c r="F548" s="45">
        <v>14450</v>
      </c>
      <c r="G548" s="45">
        <v>-14449</v>
      </c>
      <c r="H548" s="72">
        <v>1</v>
      </c>
    </row>
    <row r="549" spans="1:9" x14ac:dyDescent="0.55000000000000004">
      <c r="A549" s="7">
        <v>79</v>
      </c>
      <c r="B549" s="46">
        <v>100000208948</v>
      </c>
      <c r="C549" s="46">
        <v>0</v>
      </c>
      <c r="D549" s="7" t="s">
        <v>98</v>
      </c>
      <c r="E549" s="8" t="s">
        <v>167</v>
      </c>
      <c r="F549" s="45">
        <v>31351</v>
      </c>
      <c r="G549" s="45">
        <v>-31350</v>
      </c>
      <c r="H549" s="72">
        <v>1</v>
      </c>
    </row>
    <row r="550" spans="1:9" x14ac:dyDescent="0.55000000000000004">
      <c r="A550" s="7">
        <v>80</v>
      </c>
      <c r="B550" s="46">
        <v>100000208991</v>
      </c>
      <c r="C550" s="46">
        <v>0</v>
      </c>
      <c r="D550" s="7" t="s">
        <v>98</v>
      </c>
      <c r="E550" s="8" t="s">
        <v>146</v>
      </c>
      <c r="F550" s="45">
        <v>44833</v>
      </c>
      <c r="G550" s="45">
        <v>-44832</v>
      </c>
      <c r="H550" s="72">
        <v>1</v>
      </c>
    </row>
    <row r="551" spans="1:9" x14ac:dyDescent="0.55000000000000004">
      <c r="A551" s="7">
        <v>81</v>
      </c>
      <c r="B551" s="46">
        <v>100000226728</v>
      </c>
      <c r="C551" s="46">
        <v>0</v>
      </c>
      <c r="D551" s="7" t="s">
        <v>185</v>
      </c>
      <c r="E551" s="8" t="s">
        <v>165</v>
      </c>
      <c r="F551" s="45">
        <v>8719.9699999999993</v>
      </c>
      <c r="G551" s="45">
        <v>-8718.9699999999993</v>
      </c>
      <c r="H551" s="72">
        <v>1</v>
      </c>
    </row>
    <row r="552" spans="1:9" x14ac:dyDescent="0.55000000000000004">
      <c r="A552" s="7">
        <v>82</v>
      </c>
      <c r="B552" s="46">
        <v>100000226729</v>
      </c>
      <c r="C552" s="46">
        <v>0</v>
      </c>
      <c r="D552" s="7" t="s">
        <v>185</v>
      </c>
      <c r="E552" s="8" t="s">
        <v>165</v>
      </c>
      <c r="F552" s="45">
        <v>8719.9699999999993</v>
      </c>
      <c r="G552" s="45">
        <v>-8718.9699999999993</v>
      </c>
      <c r="H552" s="72">
        <v>1</v>
      </c>
    </row>
    <row r="553" spans="1:9" x14ac:dyDescent="0.55000000000000004">
      <c r="A553" s="7">
        <v>83</v>
      </c>
      <c r="B553" s="46">
        <v>100000226730</v>
      </c>
      <c r="C553" s="46">
        <v>0</v>
      </c>
      <c r="D553" s="7" t="s">
        <v>185</v>
      </c>
      <c r="E553" s="8" t="s">
        <v>165</v>
      </c>
      <c r="F553" s="45">
        <v>8719.9699999999993</v>
      </c>
      <c r="G553" s="45">
        <v>-8718.9699999999993</v>
      </c>
      <c r="H553" s="72">
        <v>1</v>
      </c>
    </row>
    <row r="554" spans="1:9" x14ac:dyDescent="0.55000000000000004">
      <c r="A554" s="7">
        <v>84</v>
      </c>
      <c r="B554" s="46">
        <v>100000226731</v>
      </c>
      <c r="C554" s="46">
        <v>0</v>
      </c>
      <c r="D554" s="7" t="s">
        <v>185</v>
      </c>
      <c r="E554" s="8" t="s">
        <v>165</v>
      </c>
      <c r="F554" s="45">
        <v>8719.9699999999993</v>
      </c>
      <c r="G554" s="45">
        <v>-8718.9699999999993</v>
      </c>
      <c r="H554" s="72">
        <v>1</v>
      </c>
    </row>
    <row r="555" spans="1:9" x14ac:dyDescent="0.55000000000000004">
      <c r="A555" s="7">
        <v>85</v>
      </c>
      <c r="B555" s="46">
        <v>100000226774</v>
      </c>
      <c r="C555" s="46">
        <v>0</v>
      </c>
      <c r="D555" s="7" t="s">
        <v>185</v>
      </c>
      <c r="E555" s="8" t="s">
        <v>1120</v>
      </c>
      <c r="F555" s="45">
        <v>24931</v>
      </c>
      <c r="G555" s="45">
        <v>-24930</v>
      </c>
      <c r="H555" s="72">
        <v>1</v>
      </c>
    </row>
    <row r="556" spans="1:9" x14ac:dyDescent="0.55000000000000004">
      <c r="A556" s="7">
        <v>86</v>
      </c>
      <c r="B556" s="46">
        <v>100000236091</v>
      </c>
      <c r="C556" s="46">
        <v>0</v>
      </c>
      <c r="D556" s="7" t="s">
        <v>186</v>
      </c>
      <c r="E556" s="8" t="s">
        <v>187</v>
      </c>
      <c r="F556" s="45">
        <v>1167000</v>
      </c>
      <c r="G556" s="45">
        <v>-1166999</v>
      </c>
      <c r="H556" s="72">
        <v>1</v>
      </c>
    </row>
    <row r="557" spans="1:9" x14ac:dyDescent="0.55000000000000004">
      <c r="A557" s="402" t="s">
        <v>1956</v>
      </c>
      <c r="B557" s="402"/>
      <c r="C557" s="402"/>
      <c r="D557" s="402"/>
      <c r="E557" s="402"/>
      <c r="F557" s="134">
        <f>SUM(F471:F556)</f>
        <v>41621521.379999973</v>
      </c>
      <c r="G557" s="134">
        <f>SUM(G471:G556)</f>
        <v>-41621435.379999973</v>
      </c>
      <c r="H557" s="134">
        <f>SUM(H471:H556)</f>
        <v>86</v>
      </c>
    </row>
    <row r="558" spans="1:9" x14ac:dyDescent="0.55000000000000004">
      <c r="A558" s="436" t="s">
        <v>24</v>
      </c>
      <c r="B558" s="436"/>
      <c r="C558" s="436"/>
      <c r="D558" s="436"/>
      <c r="E558" s="436"/>
      <c r="F558" s="5">
        <f>F467+F557</f>
        <v>92508194.379999965</v>
      </c>
      <c r="G558" s="5">
        <f>G467+G557</f>
        <v>-73545863.399999976</v>
      </c>
      <c r="H558" s="5">
        <f>H467+H557</f>
        <v>18962330.979999997</v>
      </c>
      <c r="I558" s="112" t="s">
        <v>1486</v>
      </c>
    </row>
    <row r="560" spans="1:9" x14ac:dyDescent="0.55000000000000004">
      <c r="A560" s="50" t="s">
        <v>26</v>
      </c>
      <c r="B560" s="34"/>
      <c r="C560" s="34"/>
      <c r="D560" s="123"/>
      <c r="E560" s="2"/>
      <c r="F560" s="2"/>
      <c r="G560" s="432" t="s">
        <v>1778</v>
      </c>
      <c r="H560" s="432"/>
    </row>
    <row r="561" spans="1:8" x14ac:dyDescent="0.55000000000000004">
      <c r="A561" s="124" t="s">
        <v>1</v>
      </c>
      <c r="B561" s="125" t="s">
        <v>2</v>
      </c>
      <c r="C561" s="125" t="s">
        <v>3</v>
      </c>
      <c r="D561" s="124" t="s">
        <v>373</v>
      </c>
      <c r="E561" s="124" t="s">
        <v>5</v>
      </c>
      <c r="F561" s="124" t="s">
        <v>1779</v>
      </c>
      <c r="G561" s="124" t="s">
        <v>1780</v>
      </c>
      <c r="H561" s="54" t="s">
        <v>35</v>
      </c>
    </row>
    <row r="562" spans="1:8" x14ac:dyDescent="0.55000000000000004">
      <c r="A562" s="7">
        <v>1</v>
      </c>
      <c r="B562" s="46">
        <v>100000364121</v>
      </c>
      <c r="C562" s="46">
        <v>0</v>
      </c>
      <c r="D562" s="7" t="s">
        <v>2207</v>
      </c>
      <c r="E562" s="8" t="s">
        <v>2208</v>
      </c>
      <c r="F562" s="45">
        <v>130000</v>
      </c>
      <c r="G562" s="45">
        <v>-117059.36</v>
      </c>
      <c r="H562" s="53">
        <v>12940.64</v>
      </c>
    </row>
    <row r="563" spans="1:8" x14ac:dyDescent="0.55000000000000004">
      <c r="A563" s="7">
        <v>2</v>
      </c>
      <c r="B563" s="46">
        <v>100000364122</v>
      </c>
      <c r="C563" s="46">
        <v>0</v>
      </c>
      <c r="D563" s="7" t="s">
        <v>2207</v>
      </c>
      <c r="E563" s="8" t="s">
        <v>2208</v>
      </c>
      <c r="F563" s="45">
        <v>13000</v>
      </c>
      <c r="G563" s="45">
        <v>-11705.94</v>
      </c>
      <c r="H563" s="53">
        <v>1294.06</v>
      </c>
    </row>
    <row r="564" spans="1:8" x14ac:dyDescent="0.55000000000000004">
      <c r="A564" s="7">
        <v>3</v>
      </c>
      <c r="B564" s="46">
        <v>100000364123</v>
      </c>
      <c r="C564" s="46">
        <v>0</v>
      </c>
      <c r="D564" s="7" t="s">
        <v>2207</v>
      </c>
      <c r="E564" s="8" t="s">
        <v>2208</v>
      </c>
      <c r="F564" s="45">
        <v>72000</v>
      </c>
      <c r="G564" s="45">
        <v>-64832.88</v>
      </c>
      <c r="H564" s="53">
        <v>7167.12</v>
      </c>
    </row>
    <row r="565" spans="1:8" x14ac:dyDescent="0.55000000000000004">
      <c r="A565" s="7">
        <v>4</v>
      </c>
      <c r="B565" s="46">
        <v>100000364124</v>
      </c>
      <c r="C565" s="46">
        <v>0</v>
      </c>
      <c r="D565" s="7" t="s">
        <v>2207</v>
      </c>
      <c r="E565" s="8" t="s">
        <v>2208</v>
      </c>
      <c r="F565" s="45">
        <v>22000</v>
      </c>
      <c r="G565" s="45">
        <v>-19810.05</v>
      </c>
      <c r="H565" s="53">
        <v>2189.9499999999998</v>
      </c>
    </row>
    <row r="566" spans="1:8" x14ac:dyDescent="0.55000000000000004">
      <c r="A566" s="7">
        <v>5</v>
      </c>
      <c r="B566" s="46">
        <v>100000364125</v>
      </c>
      <c r="C566" s="46">
        <v>0</v>
      </c>
      <c r="D566" s="7" t="s">
        <v>2207</v>
      </c>
      <c r="E566" s="8" t="s">
        <v>2208</v>
      </c>
      <c r="F566" s="45">
        <v>54000</v>
      </c>
      <c r="G566" s="45">
        <v>-48624.66</v>
      </c>
      <c r="H566" s="53">
        <v>5375.34</v>
      </c>
    </row>
    <row r="567" spans="1:8" x14ac:dyDescent="0.55000000000000004">
      <c r="A567" s="7">
        <v>6</v>
      </c>
      <c r="B567" s="46">
        <v>100000364126</v>
      </c>
      <c r="C567" s="46">
        <v>0</v>
      </c>
      <c r="D567" s="7" t="s">
        <v>2207</v>
      </c>
      <c r="E567" s="8" t="s">
        <v>2208</v>
      </c>
      <c r="F567" s="45">
        <v>70500</v>
      </c>
      <c r="G567" s="45">
        <v>-63482.19</v>
      </c>
      <c r="H567" s="53">
        <v>7017.81</v>
      </c>
    </row>
    <row r="568" spans="1:8" x14ac:dyDescent="0.55000000000000004">
      <c r="A568" s="7">
        <v>7</v>
      </c>
      <c r="B568" s="46">
        <v>100000364127</v>
      </c>
      <c r="C568" s="46">
        <v>0</v>
      </c>
      <c r="D568" s="7" t="s">
        <v>2207</v>
      </c>
      <c r="E568" s="8" t="s">
        <v>2208</v>
      </c>
      <c r="F568" s="45">
        <v>7900</v>
      </c>
      <c r="G568" s="45">
        <v>-7113.61</v>
      </c>
      <c r="H568" s="53">
        <v>786.39</v>
      </c>
    </row>
    <row r="569" spans="1:8" x14ac:dyDescent="0.55000000000000004">
      <c r="A569" s="7">
        <v>8</v>
      </c>
      <c r="B569" s="46">
        <v>100000364128</v>
      </c>
      <c r="C569" s="46">
        <v>0</v>
      </c>
      <c r="D569" s="7" t="s">
        <v>2207</v>
      </c>
      <c r="E569" s="8" t="s">
        <v>2208</v>
      </c>
      <c r="F569" s="45">
        <v>36000</v>
      </c>
      <c r="G569" s="45">
        <v>-32416.44</v>
      </c>
      <c r="H569" s="53">
        <v>3583.56</v>
      </c>
    </row>
    <row r="570" spans="1:8" x14ac:dyDescent="0.55000000000000004">
      <c r="A570" s="7">
        <v>9</v>
      </c>
      <c r="B570" s="46">
        <v>100000364129</v>
      </c>
      <c r="C570" s="46">
        <v>0</v>
      </c>
      <c r="D570" s="7" t="s">
        <v>302</v>
      </c>
      <c r="E570" s="8" t="s">
        <v>2209</v>
      </c>
      <c r="F570" s="45">
        <v>13000</v>
      </c>
      <c r="G570" s="45">
        <v>-11658.45</v>
      </c>
      <c r="H570" s="53">
        <v>1341.55</v>
      </c>
    </row>
    <row r="571" spans="1:8" x14ac:dyDescent="0.55000000000000004">
      <c r="A571" s="7">
        <v>10</v>
      </c>
      <c r="B571" s="46">
        <v>100000364130</v>
      </c>
      <c r="C571" s="46">
        <v>0</v>
      </c>
      <c r="D571" s="7" t="s">
        <v>302</v>
      </c>
      <c r="E571" s="8" t="s">
        <v>2209</v>
      </c>
      <c r="F571" s="45">
        <v>72000</v>
      </c>
      <c r="G571" s="45">
        <v>-64569.86</v>
      </c>
      <c r="H571" s="53">
        <v>7430.14</v>
      </c>
    </row>
    <row r="572" spans="1:8" x14ac:dyDescent="0.55000000000000004">
      <c r="A572" s="7">
        <v>11</v>
      </c>
      <c r="B572" s="46">
        <v>100000364131</v>
      </c>
      <c r="C572" s="46">
        <v>0</v>
      </c>
      <c r="D572" s="7" t="s">
        <v>302</v>
      </c>
      <c r="E572" s="8" t="s">
        <v>2209</v>
      </c>
      <c r="F572" s="45">
        <v>70500</v>
      </c>
      <c r="G572" s="45">
        <v>-63224.66</v>
      </c>
      <c r="H572" s="53">
        <v>7275.34</v>
      </c>
    </row>
    <row r="573" spans="1:8" x14ac:dyDescent="0.55000000000000004">
      <c r="A573" s="7">
        <v>12</v>
      </c>
      <c r="B573" s="46">
        <v>100000364132</v>
      </c>
      <c r="C573" s="46">
        <v>0</v>
      </c>
      <c r="D573" s="7" t="s">
        <v>302</v>
      </c>
      <c r="E573" s="8" t="s">
        <v>2209</v>
      </c>
      <c r="F573" s="45">
        <v>7900</v>
      </c>
      <c r="G573" s="45">
        <v>-7084.75</v>
      </c>
      <c r="H573" s="53">
        <v>815.25</v>
      </c>
    </row>
    <row r="574" spans="1:8" x14ac:dyDescent="0.55000000000000004">
      <c r="A574" s="7">
        <v>13</v>
      </c>
      <c r="B574" s="46">
        <v>100000365297</v>
      </c>
      <c r="C574" s="46">
        <v>0</v>
      </c>
      <c r="D574" s="7" t="s">
        <v>256</v>
      </c>
      <c r="E574" s="8" t="s">
        <v>2210</v>
      </c>
      <c r="F574" s="45">
        <v>130000</v>
      </c>
      <c r="G574" s="45">
        <v>-113616.44</v>
      </c>
      <c r="H574" s="53">
        <v>16383.56</v>
      </c>
    </row>
    <row r="575" spans="1:8" x14ac:dyDescent="0.55000000000000004">
      <c r="A575" s="7">
        <v>14</v>
      </c>
      <c r="B575" s="46">
        <v>100000365298</v>
      </c>
      <c r="C575" s="46">
        <v>0</v>
      </c>
      <c r="D575" s="7" t="s">
        <v>256</v>
      </c>
      <c r="E575" s="8" t="s">
        <v>2211</v>
      </c>
      <c r="F575" s="45">
        <v>13000</v>
      </c>
      <c r="G575" s="45">
        <v>-11361.64</v>
      </c>
      <c r="H575" s="53">
        <v>1638.36</v>
      </c>
    </row>
    <row r="576" spans="1:8" x14ac:dyDescent="0.55000000000000004">
      <c r="A576" s="7">
        <v>15</v>
      </c>
      <c r="B576" s="46">
        <v>100000365299</v>
      </c>
      <c r="C576" s="46">
        <v>0</v>
      </c>
      <c r="D576" s="7" t="s">
        <v>256</v>
      </c>
      <c r="E576" s="8" t="s">
        <v>2210</v>
      </c>
      <c r="F576" s="45">
        <v>72000</v>
      </c>
      <c r="G576" s="45">
        <v>-62926.03</v>
      </c>
      <c r="H576" s="53">
        <v>9073.9699999999993</v>
      </c>
    </row>
    <row r="577" spans="1:8" x14ac:dyDescent="0.55000000000000004">
      <c r="A577" s="7">
        <v>16</v>
      </c>
      <c r="B577" s="46">
        <v>100000365300</v>
      </c>
      <c r="C577" s="46">
        <v>0</v>
      </c>
      <c r="D577" s="7" t="s">
        <v>256</v>
      </c>
      <c r="E577" s="8" t="s">
        <v>2209</v>
      </c>
      <c r="F577" s="45">
        <v>22000</v>
      </c>
      <c r="G577" s="45">
        <v>-19227.400000000001</v>
      </c>
      <c r="H577" s="53">
        <v>2772.6</v>
      </c>
    </row>
    <row r="578" spans="1:8" x14ac:dyDescent="0.55000000000000004">
      <c r="A578" s="7">
        <v>17</v>
      </c>
      <c r="B578" s="46">
        <v>100000365301</v>
      </c>
      <c r="C578" s="46">
        <v>0</v>
      </c>
      <c r="D578" s="7" t="s">
        <v>256</v>
      </c>
      <c r="E578" s="8" t="s">
        <v>2212</v>
      </c>
      <c r="F578" s="45">
        <v>54000</v>
      </c>
      <c r="G578" s="45">
        <v>-47194.52</v>
      </c>
      <c r="H578" s="53">
        <v>6805.48</v>
      </c>
    </row>
    <row r="579" spans="1:8" x14ac:dyDescent="0.55000000000000004">
      <c r="A579" s="7">
        <v>18</v>
      </c>
      <c r="B579" s="46">
        <v>100000365302</v>
      </c>
      <c r="C579" s="46">
        <v>0</v>
      </c>
      <c r="D579" s="7" t="s">
        <v>256</v>
      </c>
      <c r="E579" s="8" t="s">
        <v>2213</v>
      </c>
      <c r="F579" s="45">
        <v>70500</v>
      </c>
      <c r="G579" s="45">
        <v>-61615.07</v>
      </c>
      <c r="H579" s="53">
        <v>8884.93</v>
      </c>
    </row>
    <row r="580" spans="1:8" x14ac:dyDescent="0.55000000000000004">
      <c r="A580" s="7">
        <v>19</v>
      </c>
      <c r="B580" s="46">
        <v>100000365303</v>
      </c>
      <c r="C580" s="46">
        <v>0</v>
      </c>
      <c r="D580" s="7" t="s">
        <v>256</v>
      </c>
      <c r="E580" s="8" t="s">
        <v>2214</v>
      </c>
      <c r="F580" s="45">
        <v>7900</v>
      </c>
      <c r="G580" s="45">
        <v>-6904.38</v>
      </c>
      <c r="H580" s="53">
        <v>995.62</v>
      </c>
    </row>
    <row r="581" spans="1:8" x14ac:dyDescent="0.55000000000000004">
      <c r="A581" s="7">
        <v>20</v>
      </c>
      <c r="B581" s="46">
        <v>100000365304</v>
      </c>
      <c r="C581" s="46">
        <v>0</v>
      </c>
      <c r="D581" s="7" t="s">
        <v>256</v>
      </c>
      <c r="E581" s="8" t="s">
        <v>2215</v>
      </c>
      <c r="F581" s="45">
        <v>36000</v>
      </c>
      <c r="G581" s="45">
        <v>-31463.01</v>
      </c>
      <c r="H581" s="53">
        <v>4536.99</v>
      </c>
    </row>
    <row r="582" spans="1:8" x14ac:dyDescent="0.55000000000000004">
      <c r="A582" s="7">
        <v>21</v>
      </c>
      <c r="B582" s="46">
        <v>100000396548</v>
      </c>
      <c r="C582" s="46">
        <v>0</v>
      </c>
      <c r="D582" s="7" t="s">
        <v>2216</v>
      </c>
      <c r="E582" s="8" t="s">
        <v>2217</v>
      </c>
      <c r="F582" s="45">
        <v>22000</v>
      </c>
      <c r="G582" s="45">
        <v>-14767.12</v>
      </c>
      <c r="H582" s="53">
        <v>7232.88</v>
      </c>
    </row>
    <row r="583" spans="1:8" x14ac:dyDescent="0.55000000000000004">
      <c r="A583" s="7">
        <v>22</v>
      </c>
      <c r="B583" s="46">
        <v>100000396549</v>
      </c>
      <c r="C583" s="46">
        <v>0</v>
      </c>
      <c r="D583" s="7" t="s">
        <v>2216</v>
      </c>
      <c r="E583" s="8" t="s">
        <v>2217</v>
      </c>
      <c r="F583" s="45">
        <v>22000</v>
      </c>
      <c r="G583" s="45">
        <v>-14767.12</v>
      </c>
      <c r="H583" s="53">
        <v>7232.88</v>
      </c>
    </row>
    <row r="584" spans="1:8" x14ac:dyDescent="0.55000000000000004">
      <c r="A584" s="7">
        <v>23</v>
      </c>
      <c r="B584" s="46">
        <v>100000396550</v>
      </c>
      <c r="C584" s="46">
        <v>0</v>
      </c>
      <c r="D584" s="7" t="s">
        <v>2216</v>
      </c>
      <c r="E584" s="8" t="s">
        <v>2217</v>
      </c>
      <c r="F584" s="45">
        <v>22000</v>
      </c>
      <c r="G584" s="45">
        <v>-14767.12</v>
      </c>
      <c r="H584" s="53">
        <v>7232.88</v>
      </c>
    </row>
    <row r="585" spans="1:8" x14ac:dyDescent="0.55000000000000004">
      <c r="A585" s="7">
        <v>24</v>
      </c>
      <c r="B585" s="46">
        <v>100000396551</v>
      </c>
      <c r="C585" s="46">
        <v>0</v>
      </c>
      <c r="D585" s="7" t="s">
        <v>2216</v>
      </c>
      <c r="E585" s="8" t="s">
        <v>2217</v>
      </c>
      <c r="F585" s="45">
        <v>22000</v>
      </c>
      <c r="G585" s="45">
        <v>-14767.12</v>
      </c>
      <c r="H585" s="53">
        <v>7232.88</v>
      </c>
    </row>
    <row r="586" spans="1:8" x14ac:dyDescent="0.55000000000000004">
      <c r="A586" s="7">
        <v>25</v>
      </c>
      <c r="B586" s="46">
        <v>100000396552</v>
      </c>
      <c r="C586" s="46">
        <v>0</v>
      </c>
      <c r="D586" s="7" t="s">
        <v>2216</v>
      </c>
      <c r="E586" s="8" t="s">
        <v>2217</v>
      </c>
      <c r="F586" s="45">
        <v>22000</v>
      </c>
      <c r="G586" s="45">
        <v>-14767.12</v>
      </c>
      <c r="H586" s="53">
        <v>7232.88</v>
      </c>
    </row>
    <row r="587" spans="1:8" x14ac:dyDescent="0.55000000000000004">
      <c r="A587" s="7">
        <v>26</v>
      </c>
      <c r="B587" s="46">
        <v>100000396553</v>
      </c>
      <c r="C587" s="46">
        <v>0</v>
      </c>
      <c r="D587" s="7" t="s">
        <v>2216</v>
      </c>
      <c r="E587" s="8" t="s">
        <v>2217</v>
      </c>
      <c r="F587" s="45">
        <v>22000</v>
      </c>
      <c r="G587" s="45">
        <v>-14767.12</v>
      </c>
      <c r="H587" s="53">
        <v>7232.88</v>
      </c>
    </row>
    <row r="588" spans="1:8" x14ac:dyDescent="0.55000000000000004">
      <c r="A588" s="7">
        <v>27</v>
      </c>
      <c r="B588" s="46">
        <v>100000396554</v>
      </c>
      <c r="C588" s="46">
        <v>0</v>
      </c>
      <c r="D588" s="7" t="s">
        <v>2216</v>
      </c>
      <c r="E588" s="8" t="s">
        <v>2217</v>
      </c>
      <c r="F588" s="45">
        <v>22000</v>
      </c>
      <c r="G588" s="45">
        <v>-14767.12</v>
      </c>
      <c r="H588" s="53">
        <v>7232.88</v>
      </c>
    </row>
    <row r="589" spans="1:8" x14ac:dyDescent="0.55000000000000004">
      <c r="A589" s="7">
        <v>28</v>
      </c>
      <c r="B589" s="46">
        <v>100000396555</v>
      </c>
      <c r="C589" s="46">
        <v>0</v>
      </c>
      <c r="D589" s="7" t="s">
        <v>2216</v>
      </c>
      <c r="E589" s="8" t="s">
        <v>2217</v>
      </c>
      <c r="F589" s="45">
        <v>22000</v>
      </c>
      <c r="G589" s="45">
        <v>-14767.12</v>
      </c>
      <c r="H589" s="53">
        <v>7232.88</v>
      </c>
    </row>
    <row r="590" spans="1:8" x14ac:dyDescent="0.55000000000000004">
      <c r="A590" s="7">
        <v>29</v>
      </c>
      <c r="B590" s="46">
        <v>100000396556</v>
      </c>
      <c r="C590" s="46">
        <v>0</v>
      </c>
      <c r="D590" s="7" t="s">
        <v>2216</v>
      </c>
      <c r="E590" s="8" t="s">
        <v>2217</v>
      </c>
      <c r="F590" s="45">
        <v>22000</v>
      </c>
      <c r="G590" s="45">
        <v>-14767.12</v>
      </c>
      <c r="H590" s="53">
        <v>7232.88</v>
      </c>
    </row>
    <row r="591" spans="1:8" x14ac:dyDescent="0.55000000000000004">
      <c r="A591" s="7">
        <v>30</v>
      </c>
      <c r="B591" s="46">
        <v>100000396557</v>
      </c>
      <c r="C591" s="46">
        <v>0</v>
      </c>
      <c r="D591" s="7" t="s">
        <v>2216</v>
      </c>
      <c r="E591" s="8" t="s">
        <v>265</v>
      </c>
      <c r="F591" s="45">
        <v>7900</v>
      </c>
      <c r="G591" s="45">
        <v>-5302.74</v>
      </c>
      <c r="H591" s="53">
        <v>2597.2600000000002</v>
      </c>
    </row>
    <row r="592" spans="1:8" x14ac:dyDescent="0.55000000000000004">
      <c r="A592" s="7">
        <v>31</v>
      </c>
      <c r="B592" s="46">
        <v>100000396558</v>
      </c>
      <c r="C592" s="46">
        <v>0</v>
      </c>
      <c r="D592" s="7" t="s">
        <v>2216</v>
      </c>
      <c r="E592" s="8" t="s">
        <v>265</v>
      </c>
      <c r="F592" s="45">
        <v>7900</v>
      </c>
      <c r="G592" s="45">
        <v>-5302.74</v>
      </c>
      <c r="H592" s="53">
        <v>2597.2600000000002</v>
      </c>
    </row>
    <row r="593" spans="1:8" x14ac:dyDescent="0.55000000000000004">
      <c r="A593" s="7">
        <v>32</v>
      </c>
      <c r="B593" s="46">
        <v>100000396559</v>
      </c>
      <c r="C593" s="46">
        <v>0</v>
      </c>
      <c r="D593" s="7" t="s">
        <v>2216</v>
      </c>
      <c r="E593" s="8" t="s">
        <v>265</v>
      </c>
      <c r="F593" s="45">
        <v>7900</v>
      </c>
      <c r="G593" s="45">
        <v>-5302.74</v>
      </c>
      <c r="H593" s="53">
        <v>2597.2600000000002</v>
      </c>
    </row>
    <row r="594" spans="1:8" x14ac:dyDescent="0.55000000000000004">
      <c r="A594" s="7">
        <v>33</v>
      </c>
      <c r="B594" s="46">
        <v>100000396560</v>
      </c>
      <c r="C594" s="46">
        <v>0</v>
      </c>
      <c r="D594" s="7" t="s">
        <v>2216</v>
      </c>
      <c r="E594" s="8" t="s">
        <v>265</v>
      </c>
      <c r="F594" s="45">
        <v>7900</v>
      </c>
      <c r="G594" s="45">
        <v>-5302.74</v>
      </c>
      <c r="H594" s="53">
        <v>2597.2600000000002</v>
      </c>
    </row>
    <row r="595" spans="1:8" x14ac:dyDescent="0.55000000000000004">
      <c r="A595" s="7">
        <v>34</v>
      </c>
      <c r="B595" s="46">
        <v>100000396561</v>
      </c>
      <c r="C595" s="46">
        <v>0</v>
      </c>
      <c r="D595" s="7" t="s">
        <v>2216</v>
      </c>
      <c r="E595" s="8" t="s">
        <v>265</v>
      </c>
      <c r="F595" s="45">
        <v>7900</v>
      </c>
      <c r="G595" s="45">
        <v>-5302.74</v>
      </c>
      <c r="H595" s="53">
        <v>2597.2600000000002</v>
      </c>
    </row>
    <row r="596" spans="1:8" x14ac:dyDescent="0.55000000000000004">
      <c r="A596" s="7">
        <v>35</v>
      </c>
      <c r="B596" s="46">
        <v>100000396562</v>
      </c>
      <c r="C596" s="46">
        <v>0</v>
      </c>
      <c r="D596" s="7" t="s">
        <v>2216</v>
      </c>
      <c r="E596" s="8" t="s">
        <v>265</v>
      </c>
      <c r="F596" s="45">
        <v>7900</v>
      </c>
      <c r="G596" s="45">
        <v>-5302.74</v>
      </c>
      <c r="H596" s="53">
        <v>2597.2600000000002</v>
      </c>
    </row>
    <row r="597" spans="1:8" x14ac:dyDescent="0.55000000000000004">
      <c r="A597" s="7">
        <v>36</v>
      </c>
      <c r="B597" s="46">
        <v>100000396563</v>
      </c>
      <c r="C597" s="46">
        <v>0</v>
      </c>
      <c r="D597" s="7" t="s">
        <v>2216</v>
      </c>
      <c r="E597" s="8" t="s">
        <v>265</v>
      </c>
      <c r="F597" s="45">
        <v>7900</v>
      </c>
      <c r="G597" s="45">
        <v>-5302.74</v>
      </c>
      <c r="H597" s="53">
        <v>2597.2600000000002</v>
      </c>
    </row>
    <row r="598" spans="1:8" x14ac:dyDescent="0.55000000000000004">
      <c r="A598" s="7">
        <v>37</v>
      </c>
      <c r="B598" s="46">
        <v>100000396564</v>
      </c>
      <c r="C598" s="46">
        <v>0</v>
      </c>
      <c r="D598" s="7" t="s">
        <v>2216</v>
      </c>
      <c r="E598" s="8" t="s">
        <v>265</v>
      </c>
      <c r="F598" s="45">
        <v>7900</v>
      </c>
      <c r="G598" s="45">
        <v>-5302.74</v>
      </c>
      <c r="H598" s="53">
        <v>2597.2600000000002</v>
      </c>
    </row>
    <row r="599" spans="1:8" x14ac:dyDescent="0.55000000000000004">
      <c r="A599" s="7">
        <v>38</v>
      </c>
      <c r="B599" s="46">
        <v>100000396565</v>
      </c>
      <c r="C599" s="46">
        <v>0</v>
      </c>
      <c r="D599" s="7" t="s">
        <v>2216</v>
      </c>
      <c r="E599" s="8" t="s">
        <v>265</v>
      </c>
      <c r="F599" s="45">
        <v>7900</v>
      </c>
      <c r="G599" s="45">
        <v>-5302.74</v>
      </c>
      <c r="H599" s="53">
        <v>2597.2600000000002</v>
      </c>
    </row>
    <row r="600" spans="1:8" x14ac:dyDescent="0.55000000000000004">
      <c r="A600" s="7">
        <v>39</v>
      </c>
      <c r="B600" s="46">
        <v>100000413422</v>
      </c>
      <c r="C600" s="46">
        <v>0</v>
      </c>
      <c r="D600" s="7" t="s">
        <v>2218</v>
      </c>
      <c r="E600" s="8" t="s">
        <v>2219</v>
      </c>
      <c r="F600" s="45">
        <v>130000</v>
      </c>
      <c r="G600" s="45">
        <v>-73844.75</v>
      </c>
      <c r="H600" s="53">
        <v>56155.25</v>
      </c>
    </row>
    <row r="601" spans="1:8" x14ac:dyDescent="0.55000000000000004">
      <c r="A601" s="7">
        <v>40</v>
      </c>
      <c r="B601" s="46">
        <v>100000413423</v>
      </c>
      <c r="C601" s="46">
        <v>0</v>
      </c>
      <c r="D601" s="7" t="s">
        <v>2218</v>
      </c>
      <c r="E601" s="8" t="s">
        <v>2219</v>
      </c>
      <c r="F601" s="45">
        <v>13000</v>
      </c>
      <c r="G601" s="45">
        <v>-7384.47</v>
      </c>
      <c r="H601" s="53">
        <v>5615.53</v>
      </c>
    </row>
    <row r="602" spans="1:8" x14ac:dyDescent="0.55000000000000004">
      <c r="A602" s="7">
        <v>41</v>
      </c>
      <c r="B602" s="46">
        <v>100000413424</v>
      </c>
      <c r="C602" s="46">
        <v>0</v>
      </c>
      <c r="D602" s="7" t="s">
        <v>2218</v>
      </c>
      <c r="E602" s="8" t="s">
        <v>2219</v>
      </c>
      <c r="F602" s="45">
        <v>72000</v>
      </c>
      <c r="G602" s="45">
        <v>-40898.629999999997</v>
      </c>
      <c r="H602" s="53">
        <v>31101.37</v>
      </c>
    </row>
    <row r="603" spans="1:8" x14ac:dyDescent="0.55000000000000004">
      <c r="A603" s="7">
        <v>42</v>
      </c>
      <c r="B603" s="46">
        <v>100000413425</v>
      </c>
      <c r="C603" s="46">
        <v>0</v>
      </c>
      <c r="D603" s="7" t="s">
        <v>2218</v>
      </c>
      <c r="E603" s="8" t="s">
        <v>2219</v>
      </c>
      <c r="F603" s="45">
        <v>22000</v>
      </c>
      <c r="G603" s="45">
        <v>-12496.8</v>
      </c>
      <c r="H603" s="53">
        <v>9503.2000000000007</v>
      </c>
    </row>
    <row r="604" spans="1:8" x14ac:dyDescent="0.55000000000000004">
      <c r="A604" s="7">
        <v>43</v>
      </c>
      <c r="B604" s="46">
        <v>100000413426</v>
      </c>
      <c r="C604" s="46">
        <v>0</v>
      </c>
      <c r="D604" s="7" t="s">
        <v>2218</v>
      </c>
      <c r="E604" s="8" t="s">
        <v>2219</v>
      </c>
      <c r="F604" s="45">
        <v>54000</v>
      </c>
      <c r="G604" s="45">
        <v>-30673.97</v>
      </c>
      <c r="H604" s="53">
        <v>23326.03</v>
      </c>
    </row>
    <row r="605" spans="1:8" x14ac:dyDescent="0.55000000000000004">
      <c r="A605" s="7">
        <v>44</v>
      </c>
      <c r="B605" s="46">
        <v>100000413427</v>
      </c>
      <c r="C605" s="46">
        <v>0</v>
      </c>
      <c r="D605" s="7" t="s">
        <v>2218</v>
      </c>
      <c r="E605" s="8" t="s">
        <v>2219</v>
      </c>
      <c r="F605" s="45">
        <v>70500</v>
      </c>
      <c r="G605" s="45">
        <v>-40046.58</v>
      </c>
      <c r="H605" s="53">
        <v>30453.42</v>
      </c>
    </row>
    <row r="606" spans="1:8" x14ac:dyDescent="0.55000000000000004">
      <c r="A606" s="7">
        <v>45</v>
      </c>
      <c r="B606" s="46">
        <v>100000413428</v>
      </c>
      <c r="C606" s="46">
        <v>0</v>
      </c>
      <c r="D606" s="7" t="s">
        <v>2218</v>
      </c>
      <c r="E606" s="8" t="s">
        <v>2219</v>
      </c>
      <c r="F606" s="45">
        <v>7900</v>
      </c>
      <c r="G606" s="45">
        <v>-4487.49</v>
      </c>
      <c r="H606" s="53">
        <v>3412.51</v>
      </c>
    </row>
    <row r="607" spans="1:8" x14ac:dyDescent="0.55000000000000004">
      <c r="A607" s="7">
        <v>46</v>
      </c>
      <c r="B607" s="46">
        <v>100000413429</v>
      </c>
      <c r="C607" s="46">
        <v>0</v>
      </c>
      <c r="D607" s="7" t="s">
        <v>2218</v>
      </c>
      <c r="E607" s="8" t="s">
        <v>2219</v>
      </c>
      <c r="F607" s="45">
        <v>35000</v>
      </c>
      <c r="G607" s="45">
        <v>-19881.28</v>
      </c>
      <c r="H607" s="53">
        <v>15118.72</v>
      </c>
    </row>
    <row r="608" spans="1:8" x14ac:dyDescent="0.55000000000000004">
      <c r="A608" s="7">
        <v>47</v>
      </c>
      <c r="B608" s="46">
        <v>100000413431</v>
      </c>
      <c r="C608" s="46">
        <v>0</v>
      </c>
      <c r="D608" s="7" t="s">
        <v>2218</v>
      </c>
      <c r="E608" s="8" t="s">
        <v>2210</v>
      </c>
      <c r="F608" s="45">
        <v>130000</v>
      </c>
      <c r="G608" s="45">
        <v>-73844.75</v>
      </c>
      <c r="H608" s="53">
        <v>56155.25</v>
      </c>
    </row>
    <row r="609" spans="1:8" x14ac:dyDescent="0.55000000000000004">
      <c r="A609" s="7">
        <v>48</v>
      </c>
      <c r="B609" s="46">
        <v>100000413432</v>
      </c>
      <c r="C609" s="46">
        <v>0</v>
      </c>
      <c r="D609" s="7" t="s">
        <v>2218</v>
      </c>
      <c r="E609" s="8" t="s">
        <v>2210</v>
      </c>
      <c r="F609" s="45">
        <v>13000</v>
      </c>
      <c r="G609" s="45">
        <v>-7384.47</v>
      </c>
      <c r="H609" s="53">
        <v>5615.53</v>
      </c>
    </row>
    <row r="610" spans="1:8" x14ac:dyDescent="0.55000000000000004">
      <c r="A610" s="7">
        <v>49</v>
      </c>
      <c r="B610" s="46">
        <v>100000413433</v>
      </c>
      <c r="C610" s="46">
        <v>0</v>
      </c>
      <c r="D610" s="7" t="s">
        <v>2218</v>
      </c>
      <c r="E610" s="8" t="s">
        <v>2210</v>
      </c>
      <c r="F610" s="45">
        <v>72000</v>
      </c>
      <c r="G610" s="45">
        <v>-40898.629999999997</v>
      </c>
      <c r="H610" s="53">
        <v>31101.37</v>
      </c>
    </row>
    <row r="611" spans="1:8" x14ac:dyDescent="0.55000000000000004">
      <c r="A611" s="7">
        <v>50</v>
      </c>
      <c r="B611" s="46">
        <v>100000413434</v>
      </c>
      <c r="C611" s="46">
        <v>0</v>
      </c>
      <c r="D611" s="7" t="s">
        <v>2218</v>
      </c>
      <c r="E611" s="8" t="s">
        <v>2210</v>
      </c>
      <c r="F611" s="45">
        <v>22000</v>
      </c>
      <c r="G611" s="45">
        <v>-12496.8</v>
      </c>
      <c r="H611" s="53">
        <v>9503.2000000000007</v>
      </c>
    </row>
    <row r="612" spans="1:8" x14ac:dyDescent="0.55000000000000004">
      <c r="A612" s="7">
        <v>51</v>
      </c>
      <c r="B612" s="46">
        <v>100000413435</v>
      </c>
      <c r="C612" s="46">
        <v>0</v>
      </c>
      <c r="D612" s="7" t="s">
        <v>2218</v>
      </c>
      <c r="E612" s="8" t="s">
        <v>2210</v>
      </c>
      <c r="F612" s="45">
        <v>54000</v>
      </c>
      <c r="G612" s="45">
        <v>-30673.97</v>
      </c>
      <c r="H612" s="53">
        <v>23326.03</v>
      </c>
    </row>
    <row r="613" spans="1:8" x14ac:dyDescent="0.55000000000000004">
      <c r="A613" s="7">
        <v>52</v>
      </c>
      <c r="B613" s="46">
        <v>100000413436</v>
      </c>
      <c r="C613" s="46">
        <v>0</v>
      </c>
      <c r="D613" s="7" t="s">
        <v>2218</v>
      </c>
      <c r="E613" s="8" t="s">
        <v>2210</v>
      </c>
      <c r="F613" s="45">
        <v>70500</v>
      </c>
      <c r="G613" s="45">
        <v>-40046.58</v>
      </c>
      <c r="H613" s="53">
        <v>30453.42</v>
      </c>
    </row>
    <row r="614" spans="1:8" x14ac:dyDescent="0.55000000000000004">
      <c r="A614" s="7">
        <v>53</v>
      </c>
      <c r="B614" s="46">
        <v>100000413437</v>
      </c>
      <c r="C614" s="46">
        <v>0</v>
      </c>
      <c r="D614" s="7" t="s">
        <v>2218</v>
      </c>
      <c r="E614" s="8" t="s">
        <v>2210</v>
      </c>
      <c r="F614" s="45">
        <v>7900</v>
      </c>
      <c r="G614" s="45">
        <v>-4487.49</v>
      </c>
      <c r="H614" s="53">
        <v>3412.51</v>
      </c>
    </row>
    <row r="615" spans="1:8" x14ac:dyDescent="0.55000000000000004">
      <c r="A615" s="7">
        <v>54</v>
      </c>
      <c r="B615" s="46">
        <v>100000413438</v>
      </c>
      <c r="C615" s="46">
        <v>0</v>
      </c>
      <c r="D615" s="7" t="s">
        <v>2218</v>
      </c>
      <c r="E615" s="8" t="s">
        <v>2210</v>
      </c>
      <c r="F615" s="45">
        <v>35000</v>
      </c>
      <c r="G615" s="45">
        <v>-19881.28</v>
      </c>
      <c r="H615" s="53">
        <v>15118.72</v>
      </c>
    </row>
    <row r="616" spans="1:8" x14ac:dyDescent="0.55000000000000004">
      <c r="A616" s="7">
        <v>55</v>
      </c>
      <c r="B616" s="46">
        <v>100000413439</v>
      </c>
      <c r="C616" s="46">
        <v>0</v>
      </c>
      <c r="D616" s="7" t="s">
        <v>2218</v>
      </c>
      <c r="E616" s="8" t="s">
        <v>2210</v>
      </c>
      <c r="F616" s="45">
        <v>130000</v>
      </c>
      <c r="G616" s="45">
        <v>-73844.75</v>
      </c>
      <c r="H616" s="53">
        <v>56155.25</v>
      </c>
    </row>
    <row r="617" spans="1:8" x14ac:dyDescent="0.55000000000000004">
      <c r="A617" s="7">
        <v>56</v>
      </c>
      <c r="B617" s="46">
        <v>100000413440</v>
      </c>
      <c r="C617" s="46">
        <v>0</v>
      </c>
      <c r="D617" s="7" t="s">
        <v>2218</v>
      </c>
      <c r="E617" s="8" t="s">
        <v>2210</v>
      </c>
      <c r="F617" s="45">
        <v>13000</v>
      </c>
      <c r="G617" s="45">
        <v>-7384.47</v>
      </c>
      <c r="H617" s="53">
        <v>5615.53</v>
      </c>
    </row>
    <row r="618" spans="1:8" x14ac:dyDescent="0.55000000000000004">
      <c r="A618" s="7">
        <v>57</v>
      </c>
      <c r="B618" s="46">
        <v>100000413441</v>
      </c>
      <c r="C618" s="46">
        <v>0</v>
      </c>
      <c r="D618" s="7" t="s">
        <v>2218</v>
      </c>
      <c r="E618" s="8" t="s">
        <v>2210</v>
      </c>
      <c r="F618" s="45">
        <v>72000</v>
      </c>
      <c r="G618" s="45">
        <v>-40898.629999999997</v>
      </c>
      <c r="H618" s="53">
        <v>31101.37</v>
      </c>
    </row>
    <row r="619" spans="1:8" x14ac:dyDescent="0.55000000000000004">
      <c r="A619" s="7">
        <v>58</v>
      </c>
      <c r="B619" s="46">
        <v>100000413442</v>
      </c>
      <c r="C619" s="46">
        <v>0</v>
      </c>
      <c r="D619" s="7" t="s">
        <v>2218</v>
      </c>
      <c r="E619" s="8" t="s">
        <v>2210</v>
      </c>
      <c r="F619" s="45">
        <v>22000</v>
      </c>
      <c r="G619" s="45">
        <v>-12496.8</v>
      </c>
      <c r="H619" s="53">
        <v>9503.2000000000007</v>
      </c>
    </row>
    <row r="620" spans="1:8" x14ac:dyDescent="0.55000000000000004">
      <c r="A620" s="7">
        <v>59</v>
      </c>
      <c r="B620" s="46">
        <v>100000413443</v>
      </c>
      <c r="C620" s="46">
        <v>0</v>
      </c>
      <c r="D620" s="7" t="s">
        <v>2218</v>
      </c>
      <c r="E620" s="8" t="s">
        <v>2210</v>
      </c>
      <c r="F620" s="45">
        <v>54000</v>
      </c>
      <c r="G620" s="45">
        <v>-30673.97</v>
      </c>
      <c r="H620" s="53">
        <v>23326.03</v>
      </c>
    </row>
    <row r="621" spans="1:8" x14ac:dyDescent="0.55000000000000004">
      <c r="A621" s="7">
        <v>60</v>
      </c>
      <c r="B621" s="46">
        <v>100000413444</v>
      </c>
      <c r="C621" s="46">
        <v>0</v>
      </c>
      <c r="D621" s="7" t="s">
        <v>2218</v>
      </c>
      <c r="E621" s="8" t="s">
        <v>2210</v>
      </c>
      <c r="F621" s="45">
        <v>70500</v>
      </c>
      <c r="G621" s="45">
        <v>-40046.58</v>
      </c>
      <c r="H621" s="53">
        <v>30453.42</v>
      </c>
    </row>
    <row r="622" spans="1:8" x14ac:dyDescent="0.55000000000000004">
      <c r="A622" s="7">
        <v>61</v>
      </c>
      <c r="B622" s="46">
        <v>100000413445</v>
      </c>
      <c r="C622" s="46">
        <v>0</v>
      </c>
      <c r="D622" s="7" t="s">
        <v>2218</v>
      </c>
      <c r="E622" s="8" t="s">
        <v>2210</v>
      </c>
      <c r="F622" s="45">
        <v>7900</v>
      </c>
      <c r="G622" s="45">
        <v>-4487.49</v>
      </c>
      <c r="H622" s="53">
        <v>3412.51</v>
      </c>
    </row>
    <row r="623" spans="1:8" x14ac:dyDescent="0.55000000000000004">
      <c r="A623" s="7">
        <v>62</v>
      </c>
      <c r="B623" s="46">
        <v>100000413446</v>
      </c>
      <c r="C623" s="46">
        <v>0</v>
      </c>
      <c r="D623" s="7" t="s">
        <v>2218</v>
      </c>
      <c r="E623" s="8" t="s">
        <v>2210</v>
      </c>
      <c r="F623" s="45">
        <v>35000</v>
      </c>
      <c r="G623" s="45">
        <v>-19881.28</v>
      </c>
      <c r="H623" s="53">
        <v>15118.72</v>
      </c>
    </row>
    <row r="624" spans="1:8" x14ac:dyDescent="0.55000000000000004">
      <c r="A624" s="7">
        <v>63</v>
      </c>
      <c r="B624" s="46">
        <v>100000482531</v>
      </c>
      <c r="C624" s="46">
        <v>0</v>
      </c>
      <c r="D624" s="7" t="s">
        <v>2220</v>
      </c>
      <c r="E624" s="8" t="s">
        <v>2221</v>
      </c>
      <c r="F624" s="45">
        <v>130000</v>
      </c>
      <c r="G624" s="45">
        <v>-32204</v>
      </c>
      <c r="H624" s="53">
        <v>97796</v>
      </c>
    </row>
    <row r="625" spans="1:8" x14ac:dyDescent="0.55000000000000004">
      <c r="A625" s="7">
        <v>64</v>
      </c>
      <c r="B625" s="46">
        <v>100000482532</v>
      </c>
      <c r="C625" s="46">
        <v>0</v>
      </c>
      <c r="D625" s="7" t="s">
        <v>2220</v>
      </c>
      <c r="E625" s="8" t="s">
        <v>2222</v>
      </c>
      <c r="F625" s="45">
        <v>12000</v>
      </c>
      <c r="G625" s="45">
        <v>-2972.68</v>
      </c>
      <c r="H625" s="53">
        <v>9027.32</v>
      </c>
    </row>
    <row r="626" spans="1:8" x14ac:dyDescent="0.55000000000000004">
      <c r="A626" s="7">
        <v>65</v>
      </c>
      <c r="B626" s="46">
        <v>100000482533</v>
      </c>
      <c r="C626" s="46">
        <v>0</v>
      </c>
      <c r="D626" s="7" t="s">
        <v>2220</v>
      </c>
      <c r="E626" s="8" t="s">
        <v>2223</v>
      </c>
      <c r="F626" s="45">
        <v>73600</v>
      </c>
      <c r="G626" s="45">
        <v>-18232.419999999998</v>
      </c>
      <c r="H626" s="53">
        <v>55367.58</v>
      </c>
    </row>
    <row r="627" spans="1:8" x14ac:dyDescent="0.55000000000000004">
      <c r="A627" s="7">
        <v>66</v>
      </c>
      <c r="B627" s="46">
        <v>100000482534</v>
      </c>
      <c r="C627" s="46">
        <v>0</v>
      </c>
      <c r="D627" s="7" t="s">
        <v>2220</v>
      </c>
      <c r="E627" s="8" t="s">
        <v>1639</v>
      </c>
      <c r="F627" s="45">
        <v>22000</v>
      </c>
      <c r="G627" s="45">
        <v>-5449.91</v>
      </c>
      <c r="H627" s="53">
        <v>16550.09</v>
      </c>
    </row>
    <row r="628" spans="1:8" x14ac:dyDescent="0.55000000000000004">
      <c r="A628" s="7">
        <v>67</v>
      </c>
      <c r="B628" s="46">
        <v>100000482535</v>
      </c>
      <c r="C628" s="46">
        <v>0</v>
      </c>
      <c r="D628" s="7" t="s">
        <v>2220</v>
      </c>
      <c r="E628" s="8" t="s">
        <v>2224</v>
      </c>
      <c r="F628" s="45">
        <v>54000</v>
      </c>
      <c r="G628" s="45">
        <v>-13377.05</v>
      </c>
      <c r="H628" s="53">
        <v>40622.949999999997</v>
      </c>
    </row>
    <row r="629" spans="1:8" x14ac:dyDescent="0.55000000000000004">
      <c r="A629" s="7">
        <v>68</v>
      </c>
      <c r="B629" s="46">
        <v>100000482536</v>
      </c>
      <c r="C629" s="46">
        <v>0</v>
      </c>
      <c r="D629" s="7" t="s">
        <v>2220</v>
      </c>
      <c r="E629" s="8" t="s">
        <v>2225</v>
      </c>
      <c r="F629" s="45">
        <v>70500</v>
      </c>
      <c r="G629" s="45">
        <v>-17464.48</v>
      </c>
      <c r="H629" s="53">
        <v>53035.519999999997</v>
      </c>
    </row>
    <row r="630" spans="1:8" x14ac:dyDescent="0.55000000000000004">
      <c r="A630" s="7">
        <v>69</v>
      </c>
      <c r="B630" s="46">
        <v>100000482538</v>
      </c>
      <c r="C630" s="46">
        <v>0</v>
      </c>
      <c r="D630" s="7" t="s">
        <v>2220</v>
      </c>
      <c r="E630" s="8" t="s">
        <v>2226</v>
      </c>
      <c r="F630" s="45">
        <v>35000</v>
      </c>
      <c r="G630" s="45">
        <v>-8670.31</v>
      </c>
      <c r="H630" s="53">
        <v>26329.69</v>
      </c>
    </row>
    <row r="631" spans="1:8" x14ac:dyDescent="0.55000000000000004">
      <c r="A631" s="7">
        <v>70</v>
      </c>
      <c r="B631" s="46">
        <v>100000482539</v>
      </c>
      <c r="C631" s="46">
        <v>0</v>
      </c>
      <c r="D631" s="7" t="s">
        <v>2227</v>
      </c>
      <c r="E631" s="8" t="s">
        <v>2228</v>
      </c>
      <c r="F631" s="45">
        <v>130000</v>
      </c>
      <c r="G631" s="45">
        <v>-31612.02</v>
      </c>
      <c r="H631" s="53">
        <v>98387.98</v>
      </c>
    </row>
    <row r="632" spans="1:8" x14ac:dyDescent="0.55000000000000004">
      <c r="A632" s="7">
        <v>71</v>
      </c>
      <c r="B632" s="46">
        <v>100000482540</v>
      </c>
      <c r="C632" s="46">
        <v>0</v>
      </c>
      <c r="D632" s="7" t="s">
        <v>2227</v>
      </c>
      <c r="E632" s="8" t="s">
        <v>2229</v>
      </c>
      <c r="F632" s="45">
        <v>12000</v>
      </c>
      <c r="G632" s="45">
        <v>-2918.03</v>
      </c>
      <c r="H632" s="53">
        <v>9081.9699999999993</v>
      </c>
    </row>
    <row r="633" spans="1:8" x14ac:dyDescent="0.55000000000000004">
      <c r="A633" s="7">
        <v>72</v>
      </c>
      <c r="B633" s="46">
        <v>100000482541</v>
      </c>
      <c r="C633" s="46">
        <v>0</v>
      </c>
      <c r="D633" s="7" t="s">
        <v>2227</v>
      </c>
      <c r="E633" s="8" t="s">
        <v>2230</v>
      </c>
      <c r="F633" s="45">
        <v>73600</v>
      </c>
      <c r="G633" s="45">
        <v>-17897.27</v>
      </c>
      <c r="H633" s="53">
        <v>55702.73</v>
      </c>
    </row>
    <row r="634" spans="1:8" x14ac:dyDescent="0.55000000000000004">
      <c r="A634" s="7">
        <v>73</v>
      </c>
      <c r="B634" s="46">
        <v>100000482542</v>
      </c>
      <c r="C634" s="46">
        <v>0</v>
      </c>
      <c r="D634" s="7" t="s">
        <v>2227</v>
      </c>
      <c r="E634" s="8" t="s">
        <v>375</v>
      </c>
      <c r="F634" s="45">
        <v>22000</v>
      </c>
      <c r="G634" s="45">
        <v>-5349.72</v>
      </c>
      <c r="H634" s="53">
        <v>16650.28</v>
      </c>
    </row>
    <row r="635" spans="1:8" x14ac:dyDescent="0.55000000000000004">
      <c r="A635" s="7">
        <v>74</v>
      </c>
      <c r="B635" s="46">
        <v>100000482543</v>
      </c>
      <c r="C635" s="46">
        <v>0</v>
      </c>
      <c r="D635" s="7" t="s">
        <v>2227</v>
      </c>
      <c r="E635" s="8" t="s">
        <v>2231</v>
      </c>
      <c r="F635" s="45">
        <v>54000</v>
      </c>
      <c r="G635" s="45">
        <v>-13131.15</v>
      </c>
      <c r="H635" s="53">
        <v>40868.85</v>
      </c>
    </row>
    <row r="636" spans="1:8" x14ac:dyDescent="0.55000000000000004">
      <c r="A636" s="7">
        <v>75</v>
      </c>
      <c r="B636" s="46">
        <v>100000482544</v>
      </c>
      <c r="C636" s="46">
        <v>0</v>
      </c>
      <c r="D636" s="7" t="s">
        <v>2227</v>
      </c>
      <c r="E636" s="8" t="s">
        <v>2214</v>
      </c>
      <c r="F636" s="45">
        <v>70500</v>
      </c>
      <c r="G636" s="45">
        <v>-17143.439999999999</v>
      </c>
      <c r="H636" s="53">
        <v>53356.56</v>
      </c>
    </row>
    <row r="637" spans="1:8" x14ac:dyDescent="0.55000000000000004">
      <c r="A637" s="7">
        <v>76</v>
      </c>
      <c r="B637" s="46">
        <v>100000482546</v>
      </c>
      <c r="C637" s="46">
        <v>0</v>
      </c>
      <c r="D637" s="7" t="s">
        <v>2227</v>
      </c>
      <c r="E637" s="8" t="s">
        <v>2232</v>
      </c>
      <c r="F637" s="45">
        <v>35000</v>
      </c>
      <c r="G637" s="45">
        <v>-8510.93</v>
      </c>
      <c r="H637" s="53">
        <v>26489.07</v>
      </c>
    </row>
    <row r="638" spans="1:8" x14ac:dyDescent="0.55000000000000004">
      <c r="A638" s="7">
        <v>77</v>
      </c>
      <c r="B638" s="46">
        <v>100000567417</v>
      </c>
      <c r="C638" s="46">
        <v>0</v>
      </c>
      <c r="D638" s="7" t="s">
        <v>1518</v>
      </c>
      <c r="E638" s="8" t="s">
        <v>2233</v>
      </c>
      <c r="F638" s="45">
        <v>5617.5</v>
      </c>
      <c r="G638" s="45">
        <v>-1608.77</v>
      </c>
      <c r="H638" s="53">
        <v>4008.73</v>
      </c>
    </row>
    <row r="639" spans="1:8" x14ac:dyDescent="0.55000000000000004">
      <c r="A639" s="7"/>
      <c r="B639" s="46">
        <v>100000567417</v>
      </c>
      <c r="C639" s="46">
        <v>1</v>
      </c>
      <c r="D639" s="7" t="s">
        <v>1518</v>
      </c>
      <c r="E639" s="8" t="s">
        <v>2234</v>
      </c>
      <c r="F639" s="45">
        <v>23272.5</v>
      </c>
      <c r="G639" s="45">
        <v>-23271.5</v>
      </c>
      <c r="H639" s="53">
        <v>1</v>
      </c>
    </row>
    <row r="640" spans="1:8" x14ac:dyDescent="0.55000000000000004">
      <c r="A640" s="7">
        <v>78</v>
      </c>
      <c r="B640" s="46">
        <v>100000572677</v>
      </c>
      <c r="C640" s="46">
        <v>0</v>
      </c>
      <c r="D640" s="7" t="s">
        <v>1591</v>
      </c>
      <c r="E640" s="8" t="s">
        <v>2235</v>
      </c>
      <c r="F640" s="45">
        <v>33800</v>
      </c>
      <c r="G640" s="45">
        <v>-954.28</v>
      </c>
      <c r="H640" s="53">
        <v>32845.72</v>
      </c>
    </row>
    <row r="641" spans="1:8" x14ac:dyDescent="0.55000000000000004">
      <c r="A641" s="402" t="s">
        <v>26</v>
      </c>
      <c r="B641" s="402"/>
      <c r="C641" s="402"/>
      <c r="D641" s="402"/>
      <c r="E641" s="402"/>
      <c r="F641" s="134">
        <f>SUM(F562:F640)</f>
        <v>3313390</v>
      </c>
      <c r="G641" s="134">
        <f>SUM(G562:G640)</f>
        <v>-1956429.9499999997</v>
      </c>
      <c r="H641" s="133">
        <f>SUM(H562:H640)</f>
        <v>1356960.0500000003</v>
      </c>
    </row>
    <row r="643" spans="1:8" x14ac:dyDescent="0.55000000000000004">
      <c r="A643" s="50" t="s">
        <v>2000</v>
      </c>
      <c r="G643" s="432" t="s">
        <v>1778</v>
      </c>
      <c r="H643" s="432"/>
    </row>
    <row r="644" spans="1:8" x14ac:dyDescent="0.55000000000000004">
      <c r="A644" s="124" t="s">
        <v>1</v>
      </c>
      <c r="B644" s="125" t="s">
        <v>2</v>
      </c>
      <c r="C644" s="125" t="s">
        <v>3</v>
      </c>
      <c r="D644" s="124" t="s">
        <v>373</v>
      </c>
      <c r="E644" s="124" t="s">
        <v>5</v>
      </c>
      <c r="F644" s="124" t="s">
        <v>1779</v>
      </c>
      <c r="G644" s="124" t="s">
        <v>1780</v>
      </c>
      <c r="H644" s="124" t="s">
        <v>35</v>
      </c>
    </row>
    <row r="645" spans="1:8" x14ac:dyDescent="0.55000000000000004">
      <c r="A645" s="7">
        <v>1</v>
      </c>
      <c r="B645" s="46">
        <v>100000129604</v>
      </c>
      <c r="C645" s="46">
        <v>0</v>
      </c>
      <c r="D645" s="7" t="s">
        <v>2102</v>
      </c>
      <c r="E645" s="8" t="s">
        <v>265</v>
      </c>
      <c r="F645" s="45">
        <v>33000</v>
      </c>
      <c r="G645" s="45">
        <v>-32999</v>
      </c>
      <c r="H645" s="72">
        <v>1</v>
      </c>
    </row>
    <row r="646" spans="1:8" x14ac:dyDescent="0.55000000000000004">
      <c r="A646" s="7">
        <v>2</v>
      </c>
      <c r="B646" s="46">
        <v>100000129605</v>
      </c>
      <c r="C646" s="46">
        <v>0</v>
      </c>
      <c r="D646" s="7" t="s">
        <v>2102</v>
      </c>
      <c r="E646" s="8" t="s">
        <v>265</v>
      </c>
      <c r="F646" s="45">
        <v>33000</v>
      </c>
      <c r="G646" s="45">
        <v>-32999</v>
      </c>
      <c r="H646" s="72">
        <v>1</v>
      </c>
    </row>
    <row r="647" spans="1:8" x14ac:dyDescent="0.55000000000000004">
      <c r="A647" s="7">
        <v>3</v>
      </c>
      <c r="B647" s="46">
        <v>100000132781</v>
      </c>
      <c r="C647" s="46">
        <v>0</v>
      </c>
      <c r="D647" s="7" t="s">
        <v>139</v>
      </c>
      <c r="E647" s="8" t="s">
        <v>351</v>
      </c>
      <c r="F647" s="45">
        <v>187178.07</v>
      </c>
      <c r="G647" s="45">
        <v>-187177.07</v>
      </c>
      <c r="H647" s="72">
        <v>1</v>
      </c>
    </row>
    <row r="648" spans="1:8" x14ac:dyDescent="0.55000000000000004">
      <c r="A648" s="7">
        <v>4</v>
      </c>
      <c r="B648" s="46">
        <v>100000133907</v>
      </c>
      <c r="C648" s="46">
        <v>0</v>
      </c>
      <c r="D648" s="7" t="s">
        <v>273</v>
      </c>
      <c r="E648" s="8" t="s">
        <v>274</v>
      </c>
      <c r="F648" s="45">
        <v>156620</v>
      </c>
      <c r="G648" s="45">
        <v>-156619</v>
      </c>
      <c r="H648" s="72">
        <v>1</v>
      </c>
    </row>
    <row r="649" spans="1:8" x14ac:dyDescent="0.55000000000000004">
      <c r="A649" s="7">
        <v>5</v>
      </c>
      <c r="B649" s="46">
        <v>100000141242</v>
      </c>
      <c r="C649" s="46">
        <v>0</v>
      </c>
      <c r="D649" s="7" t="s">
        <v>340</v>
      </c>
      <c r="E649" s="8" t="s">
        <v>1114</v>
      </c>
      <c r="F649" s="45">
        <v>20000</v>
      </c>
      <c r="G649" s="45">
        <v>-19999</v>
      </c>
      <c r="H649" s="72">
        <v>1</v>
      </c>
    </row>
    <row r="650" spans="1:8" x14ac:dyDescent="0.55000000000000004">
      <c r="A650" s="7">
        <v>6</v>
      </c>
      <c r="B650" s="46">
        <v>100000141243</v>
      </c>
      <c r="C650" s="46">
        <v>0</v>
      </c>
      <c r="D650" s="7" t="s">
        <v>340</v>
      </c>
      <c r="E650" s="8" t="s">
        <v>1114</v>
      </c>
      <c r="F650" s="45">
        <v>13200</v>
      </c>
      <c r="G650" s="45">
        <v>-13199</v>
      </c>
      <c r="H650" s="72">
        <v>1</v>
      </c>
    </row>
    <row r="651" spans="1:8" x14ac:dyDescent="0.55000000000000004">
      <c r="A651" s="7">
        <v>7</v>
      </c>
      <c r="B651" s="46">
        <v>100000141244</v>
      </c>
      <c r="C651" s="46">
        <v>0</v>
      </c>
      <c r="D651" s="7" t="s">
        <v>340</v>
      </c>
      <c r="E651" s="8" t="s">
        <v>1114</v>
      </c>
      <c r="F651" s="45">
        <v>13200</v>
      </c>
      <c r="G651" s="45">
        <v>-13199</v>
      </c>
      <c r="H651" s="72">
        <v>1</v>
      </c>
    </row>
    <row r="652" spans="1:8" x14ac:dyDescent="0.55000000000000004">
      <c r="A652" s="7">
        <v>8</v>
      </c>
      <c r="B652" s="46">
        <v>100000141245</v>
      </c>
      <c r="C652" s="46">
        <v>0</v>
      </c>
      <c r="D652" s="7" t="s">
        <v>340</v>
      </c>
      <c r="E652" s="8" t="s">
        <v>1114</v>
      </c>
      <c r="F652" s="45">
        <v>13200</v>
      </c>
      <c r="G652" s="45">
        <v>-13199</v>
      </c>
      <c r="H652" s="72">
        <v>1</v>
      </c>
    </row>
    <row r="653" spans="1:8" x14ac:dyDescent="0.55000000000000004">
      <c r="A653" s="7">
        <v>9</v>
      </c>
      <c r="B653" s="46">
        <v>100000141246</v>
      </c>
      <c r="C653" s="46">
        <v>0</v>
      </c>
      <c r="D653" s="7" t="s">
        <v>340</v>
      </c>
      <c r="E653" s="8" t="s">
        <v>1114</v>
      </c>
      <c r="F653" s="45">
        <v>13200</v>
      </c>
      <c r="G653" s="45">
        <v>-13199</v>
      </c>
      <c r="H653" s="72">
        <v>1</v>
      </c>
    </row>
    <row r="654" spans="1:8" x14ac:dyDescent="0.55000000000000004">
      <c r="A654" s="7">
        <v>10</v>
      </c>
      <c r="B654" s="46">
        <v>100000141247</v>
      </c>
      <c r="C654" s="46">
        <v>0</v>
      </c>
      <c r="D654" s="7" t="s">
        <v>340</v>
      </c>
      <c r="E654" s="8" t="s">
        <v>1114</v>
      </c>
      <c r="F654" s="45">
        <v>13200</v>
      </c>
      <c r="G654" s="45">
        <v>-13199</v>
      </c>
      <c r="H654" s="72">
        <v>1</v>
      </c>
    </row>
    <row r="655" spans="1:8" x14ac:dyDescent="0.55000000000000004">
      <c r="A655" s="7">
        <v>11</v>
      </c>
      <c r="B655" s="46">
        <v>100000160346</v>
      </c>
      <c r="C655" s="46">
        <v>0</v>
      </c>
      <c r="D655" s="7" t="s">
        <v>123</v>
      </c>
      <c r="E655" s="8" t="s">
        <v>277</v>
      </c>
      <c r="F655" s="45">
        <v>11235</v>
      </c>
      <c r="G655" s="45">
        <v>-11234</v>
      </c>
      <c r="H655" s="72">
        <v>1</v>
      </c>
    </row>
    <row r="656" spans="1:8" x14ac:dyDescent="0.55000000000000004">
      <c r="A656" s="7">
        <v>12</v>
      </c>
      <c r="B656" s="46">
        <v>100000160347</v>
      </c>
      <c r="C656" s="46">
        <v>0</v>
      </c>
      <c r="D656" s="7" t="s">
        <v>123</v>
      </c>
      <c r="E656" s="8" t="s">
        <v>277</v>
      </c>
      <c r="F656" s="45">
        <v>11235</v>
      </c>
      <c r="G656" s="45">
        <v>-11234</v>
      </c>
      <c r="H656" s="72">
        <v>1</v>
      </c>
    </row>
    <row r="657" spans="1:8" x14ac:dyDescent="0.55000000000000004">
      <c r="A657" s="7">
        <v>13</v>
      </c>
      <c r="B657" s="46">
        <v>100000160362</v>
      </c>
      <c r="C657" s="46">
        <v>0</v>
      </c>
      <c r="D657" s="7" t="s">
        <v>123</v>
      </c>
      <c r="E657" s="8" t="s">
        <v>278</v>
      </c>
      <c r="F657" s="45">
        <v>13696</v>
      </c>
      <c r="G657" s="45">
        <v>-13695</v>
      </c>
      <c r="H657" s="72">
        <v>1</v>
      </c>
    </row>
    <row r="658" spans="1:8" x14ac:dyDescent="0.55000000000000004">
      <c r="A658" s="7">
        <v>14</v>
      </c>
      <c r="B658" s="46">
        <v>100000171529</v>
      </c>
      <c r="C658" s="46">
        <v>0</v>
      </c>
      <c r="D658" s="7" t="s">
        <v>2236</v>
      </c>
      <c r="E658" s="8" t="s">
        <v>2237</v>
      </c>
      <c r="F658" s="45">
        <v>16690</v>
      </c>
      <c r="G658" s="45">
        <v>-16689</v>
      </c>
      <c r="H658" s="72">
        <v>1</v>
      </c>
    </row>
    <row r="659" spans="1:8" x14ac:dyDescent="0.55000000000000004">
      <c r="A659" s="7">
        <v>15</v>
      </c>
      <c r="B659" s="46">
        <v>100000171530</v>
      </c>
      <c r="C659" s="46">
        <v>0</v>
      </c>
      <c r="D659" s="7" t="s">
        <v>2236</v>
      </c>
      <c r="E659" s="8" t="s">
        <v>2237</v>
      </c>
      <c r="F659" s="45">
        <v>16690</v>
      </c>
      <c r="G659" s="45">
        <v>-16689</v>
      </c>
      <c r="H659" s="72">
        <v>1</v>
      </c>
    </row>
    <row r="660" spans="1:8" x14ac:dyDescent="0.55000000000000004">
      <c r="A660" s="7">
        <v>16</v>
      </c>
      <c r="B660" s="46">
        <v>100000171531</v>
      </c>
      <c r="C660" s="46">
        <v>0</v>
      </c>
      <c r="D660" s="7" t="s">
        <v>2236</v>
      </c>
      <c r="E660" s="8" t="s">
        <v>2237</v>
      </c>
      <c r="F660" s="45">
        <v>16690</v>
      </c>
      <c r="G660" s="45">
        <v>-16689</v>
      </c>
      <c r="H660" s="72">
        <v>1</v>
      </c>
    </row>
    <row r="661" spans="1:8" x14ac:dyDescent="0.55000000000000004">
      <c r="A661" s="7">
        <v>17</v>
      </c>
      <c r="B661" s="46">
        <v>100000171532</v>
      </c>
      <c r="C661" s="46">
        <v>0</v>
      </c>
      <c r="D661" s="7" t="s">
        <v>2236</v>
      </c>
      <c r="E661" s="8" t="s">
        <v>2237</v>
      </c>
      <c r="F661" s="45">
        <v>16690</v>
      </c>
      <c r="G661" s="45">
        <v>-16689</v>
      </c>
      <c r="H661" s="72">
        <v>1</v>
      </c>
    </row>
    <row r="662" spans="1:8" x14ac:dyDescent="0.55000000000000004">
      <c r="A662" s="7">
        <v>18</v>
      </c>
      <c r="B662" s="46">
        <v>100000171533</v>
      </c>
      <c r="C662" s="46">
        <v>0</v>
      </c>
      <c r="D662" s="7" t="s">
        <v>2236</v>
      </c>
      <c r="E662" s="8" t="s">
        <v>2237</v>
      </c>
      <c r="F662" s="45">
        <v>16690</v>
      </c>
      <c r="G662" s="45">
        <v>-16689</v>
      </c>
      <c r="H662" s="72">
        <v>1</v>
      </c>
    </row>
    <row r="663" spans="1:8" x14ac:dyDescent="0.55000000000000004">
      <c r="A663" s="7">
        <v>19</v>
      </c>
      <c r="B663" s="46">
        <v>100000171534</v>
      </c>
      <c r="C663" s="46">
        <v>0</v>
      </c>
      <c r="D663" s="7" t="s">
        <v>2236</v>
      </c>
      <c r="E663" s="8" t="s">
        <v>2237</v>
      </c>
      <c r="F663" s="45">
        <v>16690</v>
      </c>
      <c r="G663" s="45">
        <v>-16689</v>
      </c>
      <c r="H663" s="72">
        <v>1</v>
      </c>
    </row>
    <row r="664" spans="1:8" x14ac:dyDescent="0.55000000000000004">
      <c r="A664" s="7">
        <v>20</v>
      </c>
      <c r="B664" s="46">
        <v>100000171535</v>
      </c>
      <c r="C664" s="46">
        <v>0</v>
      </c>
      <c r="D664" s="7" t="s">
        <v>2236</v>
      </c>
      <c r="E664" s="8" t="s">
        <v>2237</v>
      </c>
      <c r="F664" s="45">
        <v>16690</v>
      </c>
      <c r="G664" s="45">
        <v>-16689</v>
      </c>
      <c r="H664" s="72">
        <v>1</v>
      </c>
    </row>
    <row r="665" spans="1:8" x14ac:dyDescent="0.55000000000000004">
      <c r="A665" s="7">
        <v>21</v>
      </c>
      <c r="B665" s="46">
        <v>100000171536</v>
      </c>
      <c r="C665" s="46">
        <v>0</v>
      </c>
      <c r="D665" s="7" t="s">
        <v>2236</v>
      </c>
      <c r="E665" s="8" t="s">
        <v>2237</v>
      </c>
      <c r="F665" s="45">
        <v>16690</v>
      </c>
      <c r="G665" s="45">
        <v>-16689</v>
      </c>
      <c r="H665" s="72">
        <v>1</v>
      </c>
    </row>
    <row r="666" spans="1:8" x14ac:dyDescent="0.55000000000000004">
      <c r="A666" s="7">
        <v>22</v>
      </c>
      <c r="B666" s="46">
        <v>100000171537</v>
      </c>
      <c r="C666" s="46">
        <v>0</v>
      </c>
      <c r="D666" s="7" t="s">
        <v>2236</v>
      </c>
      <c r="E666" s="8" t="s">
        <v>2237</v>
      </c>
      <c r="F666" s="45">
        <v>16690</v>
      </c>
      <c r="G666" s="45">
        <v>-16689</v>
      </c>
      <c r="H666" s="72">
        <v>1</v>
      </c>
    </row>
    <row r="667" spans="1:8" x14ac:dyDescent="0.55000000000000004">
      <c r="A667" s="7">
        <v>23</v>
      </c>
      <c r="B667" s="46">
        <v>100000188261</v>
      </c>
      <c r="C667" s="46">
        <v>0</v>
      </c>
      <c r="D667" s="7" t="s">
        <v>2010</v>
      </c>
      <c r="E667" s="8" t="s">
        <v>2238</v>
      </c>
      <c r="F667" s="45">
        <v>30100</v>
      </c>
      <c r="G667" s="45">
        <v>-30099</v>
      </c>
      <c r="H667" s="72">
        <v>1</v>
      </c>
    </row>
    <row r="668" spans="1:8" x14ac:dyDescent="0.55000000000000004">
      <c r="A668" s="7">
        <v>24</v>
      </c>
      <c r="B668" s="46">
        <v>100000188262</v>
      </c>
      <c r="C668" s="46">
        <v>0</v>
      </c>
      <c r="D668" s="7" t="s">
        <v>2010</v>
      </c>
      <c r="E668" s="8" t="s">
        <v>2238</v>
      </c>
      <c r="F668" s="45">
        <v>30100</v>
      </c>
      <c r="G668" s="45">
        <v>-30099</v>
      </c>
      <c r="H668" s="72">
        <v>1</v>
      </c>
    </row>
    <row r="669" spans="1:8" x14ac:dyDescent="0.55000000000000004">
      <c r="A669" s="7">
        <v>25</v>
      </c>
      <c r="B669" s="46">
        <v>100000212787</v>
      </c>
      <c r="C669" s="46">
        <v>0</v>
      </c>
      <c r="D669" s="7" t="s">
        <v>29</v>
      </c>
      <c r="E669" s="8" t="s">
        <v>30</v>
      </c>
      <c r="F669" s="45">
        <v>34882.199999999997</v>
      </c>
      <c r="G669" s="45">
        <v>-34881.199999999997</v>
      </c>
      <c r="H669" s="72">
        <v>1</v>
      </c>
    </row>
    <row r="670" spans="1:8" x14ac:dyDescent="0.55000000000000004">
      <c r="A670" s="7">
        <v>26</v>
      </c>
      <c r="B670" s="46">
        <v>100000212788</v>
      </c>
      <c r="C670" s="46">
        <v>0</v>
      </c>
      <c r="D670" s="7" t="s">
        <v>29</v>
      </c>
      <c r="E670" s="8" t="s">
        <v>30</v>
      </c>
      <c r="F670" s="45">
        <v>34882.199999999997</v>
      </c>
      <c r="G670" s="45">
        <v>-34881.199999999997</v>
      </c>
      <c r="H670" s="72">
        <v>1</v>
      </c>
    </row>
    <row r="671" spans="1:8" x14ac:dyDescent="0.55000000000000004">
      <c r="A671" s="7">
        <v>27</v>
      </c>
      <c r="B671" s="46">
        <v>100000212789</v>
      </c>
      <c r="C671" s="46">
        <v>0</v>
      </c>
      <c r="D671" s="7" t="s">
        <v>29</v>
      </c>
      <c r="E671" s="8" t="s">
        <v>30</v>
      </c>
      <c r="F671" s="45">
        <v>34882.199999999997</v>
      </c>
      <c r="G671" s="45">
        <v>-34881.199999999997</v>
      </c>
      <c r="H671" s="72">
        <v>1</v>
      </c>
    </row>
    <row r="672" spans="1:8" x14ac:dyDescent="0.55000000000000004">
      <c r="A672" s="7">
        <v>28</v>
      </c>
      <c r="B672" s="46">
        <v>100000227495</v>
      </c>
      <c r="C672" s="46">
        <v>0</v>
      </c>
      <c r="D672" s="7" t="s">
        <v>2239</v>
      </c>
      <c r="E672" s="8" t="s">
        <v>2240</v>
      </c>
      <c r="F672" s="45">
        <v>23000</v>
      </c>
      <c r="G672" s="45">
        <v>-22999</v>
      </c>
      <c r="H672" s="72">
        <v>1</v>
      </c>
    </row>
    <row r="673" spans="1:8" x14ac:dyDescent="0.55000000000000004">
      <c r="A673" s="7">
        <v>29</v>
      </c>
      <c r="B673" s="46">
        <v>100000227496</v>
      </c>
      <c r="C673" s="46">
        <v>0</v>
      </c>
      <c r="D673" s="7" t="s">
        <v>2239</v>
      </c>
      <c r="E673" s="8" t="s">
        <v>2240</v>
      </c>
      <c r="F673" s="45">
        <v>23000</v>
      </c>
      <c r="G673" s="45">
        <v>-22999</v>
      </c>
      <c r="H673" s="72">
        <v>1</v>
      </c>
    </row>
    <row r="674" spans="1:8" x14ac:dyDescent="0.55000000000000004">
      <c r="A674" s="7">
        <v>30</v>
      </c>
      <c r="B674" s="46">
        <v>100000227497</v>
      </c>
      <c r="C674" s="46">
        <v>0</v>
      </c>
      <c r="D674" s="7" t="s">
        <v>2239</v>
      </c>
      <c r="E674" s="8" t="s">
        <v>2240</v>
      </c>
      <c r="F674" s="45">
        <v>23000</v>
      </c>
      <c r="G674" s="45">
        <v>-22999</v>
      </c>
      <c r="H674" s="72">
        <v>1</v>
      </c>
    </row>
    <row r="675" spans="1:8" x14ac:dyDescent="0.55000000000000004">
      <c r="A675" s="7">
        <v>31</v>
      </c>
      <c r="B675" s="46">
        <v>100000227498</v>
      </c>
      <c r="C675" s="46">
        <v>0</v>
      </c>
      <c r="D675" s="7" t="s">
        <v>2239</v>
      </c>
      <c r="E675" s="8" t="s">
        <v>2240</v>
      </c>
      <c r="F675" s="45">
        <v>23000</v>
      </c>
      <c r="G675" s="45">
        <v>-22999</v>
      </c>
      <c r="H675" s="72">
        <v>1</v>
      </c>
    </row>
    <row r="676" spans="1:8" x14ac:dyDescent="0.55000000000000004">
      <c r="A676" s="7">
        <v>32</v>
      </c>
      <c r="B676" s="46">
        <v>100000227499</v>
      </c>
      <c r="C676" s="46">
        <v>0</v>
      </c>
      <c r="D676" s="7" t="s">
        <v>2239</v>
      </c>
      <c r="E676" s="8" t="s">
        <v>2240</v>
      </c>
      <c r="F676" s="45">
        <v>23000</v>
      </c>
      <c r="G676" s="45">
        <v>-22999</v>
      </c>
      <c r="H676" s="72">
        <v>1</v>
      </c>
    </row>
    <row r="677" spans="1:8" x14ac:dyDescent="0.55000000000000004">
      <c r="A677" s="7">
        <v>33</v>
      </c>
      <c r="B677" s="46">
        <v>100000227500</v>
      </c>
      <c r="C677" s="46">
        <v>0</v>
      </c>
      <c r="D677" s="7" t="s">
        <v>2239</v>
      </c>
      <c r="E677" s="8" t="s">
        <v>2240</v>
      </c>
      <c r="F677" s="45">
        <v>23000</v>
      </c>
      <c r="G677" s="45">
        <v>-22999</v>
      </c>
      <c r="H677" s="72">
        <v>1</v>
      </c>
    </row>
    <row r="678" spans="1:8" x14ac:dyDescent="0.55000000000000004">
      <c r="A678" s="7">
        <v>34</v>
      </c>
      <c r="B678" s="46">
        <v>100000227501</v>
      </c>
      <c r="C678" s="46">
        <v>0</v>
      </c>
      <c r="D678" s="7" t="s">
        <v>2239</v>
      </c>
      <c r="E678" s="8" t="s">
        <v>2240</v>
      </c>
      <c r="F678" s="45">
        <v>23000</v>
      </c>
      <c r="G678" s="45">
        <v>-22999</v>
      </c>
      <c r="H678" s="72">
        <v>1</v>
      </c>
    </row>
    <row r="679" spans="1:8" x14ac:dyDescent="0.55000000000000004">
      <c r="A679" s="7">
        <v>35</v>
      </c>
      <c r="B679" s="46">
        <v>100000227502</v>
      </c>
      <c r="C679" s="46">
        <v>0</v>
      </c>
      <c r="D679" s="7" t="s">
        <v>2239</v>
      </c>
      <c r="E679" s="8" t="s">
        <v>2240</v>
      </c>
      <c r="F679" s="45">
        <v>23000</v>
      </c>
      <c r="G679" s="45">
        <v>-22999</v>
      </c>
      <c r="H679" s="72">
        <v>1</v>
      </c>
    </row>
    <row r="680" spans="1:8" x14ac:dyDescent="0.55000000000000004">
      <c r="A680" s="7">
        <v>36</v>
      </c>
      <c r="B680" s="46">
        <v>100000227503</v>
      </c>
      <c r="C680" s="46">
        <v>0</v>
      </c>
      <c r="D680" s="7" t="s">
        <v>2239</v>
      </c>
      <c r="E680" s="8" t="s">
        <v>2240</v>
      </c>
      <c r="F680" s="45">
        <v>23000</v>
      </c>
      <c r="G680" s="45">
        <v>-22999</v>
      </c>
      <c r="H680" s="72">
        <v>1</v>
      </c>
    </row>
    <row r="681" spans="1:8" x14ac:dyDescent="0.55000000000000004">
      <c r="A681" s="7">
        <v>37</v>
      </c>
      <c r="B681" s="46">
        <v>100000227504</v>
      </c>
      <c r="C681" s="46">
        <v>0</v>
      </c>
      <c r="D681" s="7" t="s">
        <v>2239</v>
      </c>
      <c r="E681" s="8" t="s">
        <v>2240</v>
      </c>
      <c r="F681" s="45">
        <v>23000</v>
      </c>
      <c r="G681" s="45">
        <v>-22999</v>
      </c>
      <c r="H681" s="72">
        <v>1</v>
      </c>
    </row>
    <row r="682" spans="1:8" x14ac:dyDescent="0.55000000000000004">
      <c r="A682" s="7">
        <v>38</v>
      </c>
      <c r="B682" s="46">
        <v>100000227505</v>
      </c>
      <c r="C682" s="46">
        <v>0</v>
      </c>
      <c r="D682" s="7" t="s">
        <v>2239</v>
      </c>
      <c r="E682" s="8" t="s">
        <v>2240</v>
      </c>
      <c r="F682" s="45">
        <v>23000</v>
      </c>
      <c r="G682" s="45">
        <v>-22999</v>
      </c>
      <c r="H682" s="72">
        <v>1</v>
      </c>
    </row>
    <row r="683" spans="1:8" x14ac:dyDescent="0.55000000000000004">
      <c r="A683" s="7">
        <v>39</v>
      </c>
      <c r="B683" s="46">
        <v>100000227506</v>
      </c>
      <c r="C683" s="46">
        <v>0</v>
      </c>
      <c r="D683" s="7" t="s">
        <v>2239</v>
      </c>
      <c r="E683" s="8" t="s">
        <v>2241</v>
      </c>
      <c r="F683" s="45">
        <v>19000</v>
      </c>
      <c r="G683" s="45">
        <v>-18999</v>
      </c>
      <c r="H683" s="72">
        <v>1</v>
      </c>
    </row>
    <row r="684" spans="1:8" x14ac:dyDescent="0.55000000000000004">
      <c r="A684" s="7">
        <v>40</v>
      </c>
      <c r="B684" s="46">
        <v>100000227507</v>
      </c>
      <c r="C684" s="46">
        <v>0</v>
      </c>
      <c r="D684" s="7" t="s">
        <v>2239</v>
      </c>
      <c r="E684" s="8" t="s">
        <v>2241</v>
      </c>
      <c r="F684" s="45">
        <v>19000</v>
      </c>
      <c r="G684" s="45">
        <v>-18999</v>
      </c>
      <c r="H684" s="72">
        <v>1</v>
      </c>
    </row>
    <row r="685" spans="1:8" x14ac:dyDescent="0.55000000000000004">
      <c r="A685" s="7">
        <v>41</v>
      </c>
      <c r="B685" s="46">
        <v>100000227508</v>
      </c>
      <c r="C685" s="46">
        <v>0</v>
      </c>
      <c r="D685" s="7" t="s">
        <v>2239</v>
      </c>
      <c r="E685" s="8" t="s">
        <v>2241</v>
      </c>
      <c r="F685" s="45">
        <v>19000</v>
      </c>
      <c r="G685" s="45">
        <v>-18999</v>
      </c>
      <c r="H685" s="72">
        <v>1</v>
      </c>
    </row>
    <row r="686" spans="1:8" x14ac:dyDescent="0.55000000000000004">
      <c r="A686" s="7">
        <v>42</v>
      </c>
      <c r="B686" s="46">
        <v>100000227509</v>
      </c>
      <c r="C686" s="46">
        <v>0</v>
      </c>
      <c r="D686" s="7" t="s">
        <v>2239</v>
      </c>
      <c r="E686" s="8" t="s">
        <v>2241</v>
      </c>
      <c r="F686" s="45">
        <v>19000</v>
      </c>
      <c r="G686" s="45">
        <v>-18999</v>
      </c>
      <c r="H686" s="72">
        <v>1</v>
      </c>
    </row>
    <row r="687" spans="1:8" x14ac:dyDescent="0.55000000000000004">
      <c r="A687" s="7">
        <v>43</v>
      </c>
      <c r="B687" s="46">
        <v>100000227510</v>
      </c>
      <c r="C687" s="46">
        <v>0</v>
      </c>
      <c r="D687" s="7" t="s">
        <v>2239</v>
      </c>
      <c r="E687" s="8" t="s">
        <v>2241</v>
      </c>
      <c r="F687" s="45">
        <v>19000</v>
      </c>
      <c r="G687" s="45">
        <v>-18999</v>
      </c>
      <c r="H687" s="72">
        <v>1</v>
      </c>
    </row>
    <row r="688" spans="1:8" x14ac:dyDescent="0.55000000000000004">
      <c r="A688" s="7">
        <v>44</v>
      </c>
      <c r="B688" s="46">
        <v>100000227511</v>
      </c>
      <c r="C688" s="46">
        <v>0</v>
      </c>
      <c r="D688" s="7" t="s">
        <v>2239</v>
      </c>
      <c r="E688" s="8" t="s">
        <v>2241</v>
      </c>
      <c r="F688" s="45">
        <v>19000</v>
      </c>
      <c r="G688" s="45">
        <v>-18999</v>
      </c>
      <c r="H688" s="72">
        <v>1</v>
      </c>
    </row>
    <row r="689" spans="1:8" x14ac:dyDescent="0.55000000000000004">
      <c r="A689" s="7">
        <v>45</v>
      </c>
      <c r="B689" s="46">
        <v>100000227512</v>
      </c>
      <c r="C689" s="46">
        <v>0</v>
      </c>
      <c r="D689" s="7" t="s">
        <v>2239</v>
      </c>
      <c r="E689" s="8" t="s">
        <v>2241</v>
      </c>
      <c r="F689" s="45">
        <v>19000</v>
      </c>
      <c r="G689" s="45">
        <v>-18999</v>
      </c>
      <c r="H689" s="72">
        <v>1</v>
      </c>
    </row>
    <row r="690" spans="1:8" x14ac:dyDescent="0.55000000000000004">
      <c r="A690" s="7">
        <v>46</v>
      </c>
      <c r="B690" s="46">
        <v>100000227513</v>
      </c>
      <c r="C690" s="46">
        <v>0</v>
      </c>
      <c r="D690" s="7" t="s">
        <v>2239</v>
      </c>
      <c r="E690" s="8" t="s">
        <v>2241</v>
      </c>
      <c r="F690" s="45">
        <v>19000</v>
      </c>
      <c r="G690" s="45">
        <v>-18999</v>
      </c>
      <c r="H690" s="72">
        <v>1</v>
      </c>
    </row>
    <row r="691" spans="1:8" x14ac:dyDescent="0.55000000000000004">
      <c r="A691" s="7">
        <v>47</v>
      </c>
      <c r="B691" s="46">
        <v>100000227514</v>
      </c>
      <c r="C691" s="46">
        <v>0</v>
      </c>
      <c r="D691" s="7" t="s">
        <v>2239</v>
      </c>
      <c r="E691" s="8" t="s">
        <v>2241</v>
      </c>
      <c r="F691" s="45">
        <v>19000</v>
      </c>
      <c r="G691" s="45">
        <v>-18999</v>
      </c>
      <c r="H691" s="72">
        <v>1</v>
      </c>
    </row>
    <row r="692" spans="1:8" x14ac:dyDescent="0.55000000000000004">
      <c r="A692" s="7">
        <v>48</v>
      </c>
      <c r="B692" s="46">
        <v>100000227515</v>
      </c>
      <c r="C692" s="46">
        <v>0</v>
      </c>
      <c r="D692" s="7" t="s">
        <v>2239</v>
      </c>
      <c r="E692" s="8" t="s">
        <v>2241</v>
      </c>
      <c r="F692" s="45">
        <v>19000</v>
      </c>
      <c r="G692" s="45">
        <v>-18999</v>
      </c>
      <c r="H692" s="72">
        <v>1</v>
      </c>
    </row>
    <row r="693" spans="1:8" x14ac:dyDescent="0.55000000000000004">
      <c r="A693" s="7">
        <v>49</v>
      </c>
      <c r="B693" s="46">
        <v>100000227516</v>
      </c>
      <c r="C693" s="46">
        <v>0</v>
      </c>
      <c r="D693" s="7" t="s">
        <v>2239</v>
      </c>
      <c r="E693" s="8" t="s">
        <v>2241</v>
      </c>
      <c r="F693" s="45">
        <v>19000</v>
      </c>
      <c r="G693" s="45">
        <v>-18999</v>
      </c>
      <c r="H693" s="72">
        <v>1</v>
      </c>
    </row>
    <row r="694" spans="1:8" x14ac:dyDescent="0.55000000000000004">
      <c r="A694" s="7">
        <v>50</v>
      </c>
      <c r="B694" s="46">
        <v>100000251271</v>
      </c>
      <c r="C694" s="46">
        <v>0</v>
      </c>
      <c r="D694" s="7" t="s">
        <v>2242</v>
      </c>
      <c r="E694" s="8" t="s">
        <v>2243</v>
      </c>
      <c r="F694" s="45">
        <v>120000</v>
      </c>
      <c r="G694" s="45">
        <v>-119999</v>
      </c>
      <c r="H694" s="72">
        <v>1</v>
      </c>
    </row>
    <row r="695" spans="1:8" x14ac:dyDescent="0.55000000000000004">
      <c r="A695" s="7">
        <v>51</v>
      </c>
      <c r="B695" s="46">
        <v>100000251272</v>
      </c>
      <c r="C695" s="46">
        <v>0</v>
      </c>
      <c r="D695" s="7" t="s">
        <v>2242</v>
      </c>
      <c r="E695" s="8" t="s">
        <v>2244</v>
      </c>
      <c r="F695" s="45">
        <v>12000</v>
      </c>
      <c r="G695" s="45">
        <v>-11999</v>
      </c>
      <c r="H695" s="72">
        <v>1</v>
      </c>
    </row>
    <row r="696" spans="1:8" x14ac:dyDescent="0.55000000000000004">
      <c r="A696" s="7">
        <v>52</v>
      </c>
      <c r="B696" s="46">
        <v>100000251273</v>
      </c>
      <c r="C696" s="46">
        <v>0</v>
      </c>
      <c r="D696" s="7" t="s">
        <v>2242</v>
      </c>
      <c r="E696" s="8" t="s">
        <v>2209</v>
      </c>
      <c r="F696" s="45">
        <v>36000</v>
      </c>
      <c r="G696" s="45">
        <v>-35999</v>
      </c>
      <c r="H696" s="72">
        <v>1</v>
      </c>
    </row>
    <row r="697" spans="1:8" x14ac:dyDescent="0.55000000000000004">
      <c r="A697" s="7">
        <v>53</v>
      </c>
      <c r="B697" s="46">
        <v>100000251274</v>
      </c>
      <c r="C697" s="46">
        <v>0</v>
      </c>
      <c r="D697" s="7" t="s">
        <v>2242</v>
      </c>
      <c r="E697" s="8" t="s">
        <v>2209</v>
      </c>
      <c r="F697" s="45">
        <v>36000</v>
      </c>
      <c r="G697" s="45">
        <v>-35999</v>
      </c>
      <c r="H697" s="72">
        <v>1</v>
      </c>
    </row>
    <row r="698" spans="1:8" x14ac:dyDescent="0.55000000000000004">
      <c r="A698" s="7">
        <v>54</v>
      </c>
      <c r="B698" s="46">
        <v>100000251275</v>
      </c>
      <c r="C698" s="46">
        <v>0</v>
      </c>
      <c r="D698" s="7" t="s">
        <v>2242</v>
      </c>
      <c r="E698" s="8" t="s">
        <v>2245</v>
      </c>
      <c r="F698" s="45">
        <v>22000</v>
      </c>
      <c r="G698" s="45">
        <v>-21999</v>
      </c>
      <c r="H698" s="72">
        <v>1</v>
      </c>
    </row>
    <row r="699" spans="1:8" x14ac:dyDescent="0.55000000000000004">
      <c r="A699" s="7">
        <v>55</v>
      </c>
      <c r="B699" s="46">
        <v>100000251276</v>
      </c>
      <c r="C699" s="46">
        <v>0</v>
      </c>
      <c r="D699" s="7" t="s">
        <v>2242</v>
      </c>
      <c r="E699" s="8" t="s">
        <v>2231</v>
      </c>
      <c r="F699" s="45">
        <v>54000</v>
      </c>
      <c r="G699" s="45">
        <v>-53999</v>
      </c>
      <c r="H699" s="72">
        <v>1</v>
      </c>
    </row>
    <row r="700" spans="1:8" x14ac:dyDescent="0.55000000000000004">
      <c r="A700" s="7">
        <v>56</v>
      </c>
      <c r="B700" s="46">
        <v>100000251277</v>
      </c>
      <c r="C700" s="46">
        <v>0</v>
      </c>
      <c r="D700" s="7" t="s">
        <v>2242</v>
      </c>
      <c r="E700" s="8" t="s">
        <v>2246</v>
      </c>
      <c r="F700" s="45">
        <v>70500</v>
      </c>
      <c r="G700" s="45">
        <v>-70499</v>
      </c>
      <c r="H700" s="72">
        <v>1</v>
      </c>
    </row>
    <row r="701" spans="1:8" x14ac:dyDescent="0.55000000000000004">
      <c r="A701" s="7">
        <v>57</v>
      </c>
      <c r="B701" s="46">
        <v>100000251279</v>
      </c>
      <c r="C701" s="46">
        <v>0</v>
      </c>
      <c r="D701" s="7" t="s">
        <v>2242</v>
      </c>
      <c r="E701" s="8" t="s">
        <v>2247</v>
      </c>
      <c r="F701" s="45">
        <v>7300</v>
      </c>
      <c r="G701" s="45">
        <v>-7299</v>
      </c>
      <c r="H701" s="72">
        <v>1</v>
      </c>
    </row>
    <row r="702" spans="1:8" x14ac:dyDescent="0.55000000000000004">
      <c r="A702" s="7">
        <v>58</v>
      </c>
      <c r="B702" s="46">
        <v>100000251280</v>
      </c>
      <c r="C702" s="46">
        <v>0</v>
      </c>
      <c r="D702" s="7" t="s">
        <v>2242</v>
      </c>
      <c r="E702" s="8" t="s">
        <v>2248</v>
      </c>
      <c r="F702" s="45">
        <v>37000</v>
      </c>
      <c r="G702" s="45">
        <v>-36999</v>
      </c>
      <c r="H702" s="72">
        <v>1</v>
      </c>
    </row>
    <row r="703" spans="1:8" x14ac:dyDescent="0.55000000000000004">
      <c r="A703" s="7">
        <v>59</v>
      </c>
      <c r="B703" s="46">
        <v>100000258083</v>
      </c>
      <c r="C703" s="46">
        <v>0</v>
      </c>
      <c r="D703" s="7" t="s">
        <v>1113</v>
      </c>
      <c r="E703" s="8" t="s">
        <v>2249</v>
      </c>
      <c r="F703" s="45">
        <v>36000</v>
      </c>
      <c r="G703" s="45">
        <v>-35999</v>
      </c>
      <c r="H703" s="72">
        <v>1</v>
      </c>
    </row>
    <row r="704" spans="1:8" x14ac:dyDescent="0.55000000000000004">
      <c r="A704" s="7">
        <v>60</v>
      </c>
      <c r="B704" s="46">
        <v>100000258084</v>
      </c>
      <c r="C704" s="46">
        <v>0</v>
      </c>
      <c r="D704" s="7" t="s">
        <v>1113</v>
      </c>
      <c r="E704" s="8" t="s">
        <v>2249</v>
      </c>
      <c r="F704" s="45">
        <v>36000</v>
      </c>
      <c r="G704" s="45">
        <v>-35999</v>
      </c>
      <c r="H704" s="72">
        <v>1</v>
      </c>
    </row>
    <row r="705" spans="1:8" x14ac:dyDescent="0.55000000000000004">
      <c r="A705" s="7">
        <v>61</v>
      </c>
      <c r="B705" s="46">
        <v>100000258085</v>
      </c>
      <c r="C705" s="46">
        <v>0</v>
      </c>
      <c r="D705" s="7" t="s">
        <v>1113</v>
      </c>
      <c r="E705" s="8" t="s">
        <v>2249</v>
      </c>
      <c r="F705" s="45">
        <v>36000</v>
      </c>
      <c r="G705" s="45">
        <v>-35999</v>
      </c>
      <c r="H705" s="72">
        <v>1</v>
      </c>
    </row>
    <row r="706" spans="1:8" x14ac:dyDescent="0.55000000000000004">
      <c r="A706" s="7">
        <v>62</v>
      </c>
      <c r="B706" s="46">
        <v>100000258086</v>
      </c>
      <c r="C706" s="46">
        <v>0</v>
      </c>
      <c r="D706" s="7" t="s">
        <v>1113</v>
      </c>
      <c r="E706" s="8" t="s">
        <v>2249</v>
      </c>
      <c r="F706" s="45">
        <v>36000</v>
      </c>
      <c r="G706" s="45">
        <v>-35999</v>
      </c>
      <c r="H706" s="72">
        <v>1</v>
      </c>
    </row>
    <row r="707" spans="1:8" x14ac:dyDescent="0.55000000000000004">
      <c r="A707" s="7">
        <v>63</v>
      </c>
      <c r="B707" s="46">
        <v>100000258087</v>
      </c>
      <c r="C707" s="46">
        <v>0</v>
      </c>
      <c r="D707" s="7" t="s">
        <v>1113</v>
      </c>
      <c r="E707" s="8" t="s">
        <v>2249</v>
      </c>
      <c r="F707" s="45">
        <v>36000</v>
      </c>
      <c r="G707" s="45">
        <v>-35999</v>
      </c>
      <c r="H707" s="72">
        <v>1</v>
      </c>
    </row>
    <row r="708" spans="1:8" x14ac:dyDescent="0.55000000000000004">
      <c r="A708" s="7">
        <v>64</v>
      </c>
      <c r="B708" s="46">
        <v>100000258088</v>
      </c>
      <c r="C708" s="46">
        <v>0</v>
      </c>
      <c r="D708" s="7" t="s">
        <v>1113</v>
      </c>
      <c r="E708" s="8" t="s">
        <v>2249</v>
      </c>
      <c r="F708" s="45">
        <v>36000</v>
      </c>
      <c r="G708" s="45">
        <v>-35999</v>
      </c>
      <c r="H708" s="72">
        <v>1</v>
      </c>
    </row>
    <row r="709" spans="1:8" x14ac:dyDescent="0.55000000000000004">
      <c r="A709" s="7">
        <v>65</v>
      </c>
      <c r="B709" s="46">
        <v>100000258089</v>
      </c>
      <c r="C709" s="46">
        <v>0</v>
      </c>
      <c r="D709" s="7" t="s">
        <v>1113</v>
      </c>
      <c r="E709" s="8" t="s">
        <v>2249</v>
      </c>
      <c r="F709" s="45">
        <v>36000</v>
      </c>
      <c r="G709" s="45">
        <v>-35999</v>
      </c>
      <c r="H709" s="72">
        <v>1</v>
      </c>
    </row>
    <row r="710" spans="1:8" x14ac:dyDescent="0.55000000000000004">
      <c r="A710" s="7">
        <v>66</v>
      </c>
      <c r="B710" s="46">
        <v>100000258090</v>
      </c>
      <c r="C710" s="46">
        <v>0</v>
      </c>
      <c r="D710" s="7" t="s">
        <v>1113</v>
      </c>
      <c r="E710" s="8" t="s">
        <v>2249</v>
      </c>
      <c r="F710" s="45">
        <v>36000</v>
      </c>
      <c r="G710" s="45">
        <v>-35999</v>
      </c>
      <c r="H710" s="72">
        <v>1</v>
      </c>
    </row>
    <row r="711" spans="1:8" x14ac:dyDescent="0.55000000000000004">
      <c r="A711" s="7">
        <v>67</v>
      </c>
      <c r="B711" s="46">
        <v>100000258091</v>
      </c>
      <c r="C711" s="46">
        <v>0</v>
      </c>
      <c r="D711" s="7" t="s">
        <v>1113</v>
      </c>
      <c r="E711" s="8" t="s">
        <v>2249</v>
      </c>
      <c r="F711" s="45">
        <v>36000</v>
      </c>
      <c r="G711" s="45">
        <v>-35999</v>
      </c>
      <c r="H711" s="72">
        <v>1</v>
      </c>
    </row>
    <row r="712" spans="1:8" x14ac:dyDescent="0.55000000000000004">
      <c r="A712" s="7">
        <v>68</v>
      </c>
      <c r="B712" s="46">
        <v>100000258092</v>
      </c>
      <c r="C712" s="46">
        <v>0</v>
      </c>
      <c r="D712" s="7" t="s">
        <v>1113</v>
      </c>
      <c r="E712" s="8" t="s">
        <v>2249</v>
      </c>
      <c r="F712" s="45">
        <v>36000</v>
      </c>
      <c r="G712" s="45">
        <v>-35999</v>
      </c>
      <c r="H712" s="72">
        <v>1</v>
      </c>
    </row>
    <row r="713" spans="1:8" x14ac:dyDescent="0.55000000000000004">
      <c r="A713" s="7">
        <v>69</v>
      </c>
      <c r="B713" s="46">
        <v>100000258096</v>
      </c>
      <c r="C713" s="46">
        <v>0</v>
      </c>
      <c r="D713" s="7" t="s">
        <v>2250</v>
      </c>
      <c r="E713" s="8" t="s">
        <v>2251</v>
      </c>
      <c r="F713" s="45">
        <v>7900</v>
      </c>
      <c r="G713" s="45">
        <v>-7899</v>
      </c>
      <c r="H713" s="72">
        <v>1</v>
      </c>
    </row>
    <row r="714" spans="1:8" x14ac:dyDescent="0.55000000000000004">
      <c r="A714" s="7">
        <v>70</v>
      </c>
      <c r="B714" s="46">
        <v>100000258097</v>
      </c>
      <c r="C714" s="46">
        <v>0</v>
      </c>
      <c r="D714" s="7" t="s">
        <v>2250</v>
      </c>
      <c r="E714" s="8" t="s">
        <v>2251</v>
      </c>
      <c r="F714" s="45">
        <v>7900</v>
      </c>
      <c r="G714" s="45">
        <v>-7899</v>
      </c>
      <c r="H714" s="72">
        <v>1</v>
      </c>
    </row>
    <row r="715" spans="1:8" x14ac:dyDescent="0.55000000000000004">
      <c r="A715" s="7">
        <v>71</v>
      </c>
      <c r="B715" s="46">
        <v>100000258098</v>
      </c>
      <c r="C715" s="46">
        <v>0</v>
      </c>
      <c r="D715" s="7" t="s">
        <v>2250</v>
      </c>
      <c r="E715" s="8" t="s">
        <v>2251</v>
      </c>
      <c r="F715" s="45">
        <v>7900</v>
      </c>
      <c r="G715" s="45">
        <v>-7899</v>
      </c>
      <c r="H715" s="72">
        <v>1</v>
      </c>
    </row>
    <row r="716" spans="1:8" x14ac:dyDescent="0.55000000000000004">
      <c r="A716" s="7">
        <v>72</v>
      </c>
      <c r="B716" s="46">
        <v>100000258099</v>
      </c>
      <c r="C716" s="46">
        <v>0</v>
      </c>
      <c r="D716" s="7" t="s">
        <v>2250</v>
      </c>
      <c r="E716" s="8" t="s">
        <v>2251</v>
      </c>
      <c r="F716" s="45">
        <v>7900</v>
      </c>
      <c r="G716" s="45">
        <v>-7899</v>
      </c>
      <c r="H716" s="72">
        <v>1</v>
      </c>
    </row>
    <row r="717" spans="1:8" x14ac:dyDescent="0.55000000000000004">
      <c r="A717" s="7">
        <v>73</v>
      </c>
      <c r="B717" s="46">
        <v>100000258100</v>
      </c>
      <c r="C717" s="46">
        <v>0</v>
      </c>
      <c r="D717" s="7" t="s">
        <v>2250</v>
      </c>
      <c r="E717" s="8" t="s">
        <v>2251</v>
      </c>
      <c r="F717" s="45">
        <v>7900</v>
      </c>
      <c r="G717" s="45">
        <v>-7899</v>
      </c>
      <c r="H717" s="72">
        <v>1</v>
      </c>
    </row>
    <row r="718" spans="1:8" x14ac:dyDescent="0.55000000000000004">
      <c r="A718" s="7">
        <v>74</v>
      </c>
      <c r="B718" s="46">
        <v>100000258101</v>
      </c>
      <c r="C718" s="46">
        <v>0</v>
      </c>
      <c r="D718" s="7" t="s">
        <v>2250</v>
      </c>
      <c r="E718" s="8" t="s">
        <v>2251</v>
      </c>
      <c r="F718" s="45">
        <v>7900</v>
      </c>
      <c r="G718" s="45">
        <v>-7899</v>
      </c>
      <c r="H718" s="72">
        <v>1</v>
      </c>
    </row>
    <row r="719" spans="1:8" x14ac:dyDescent="0.55000000000000004">
      <c r="A719" s="7">
        <v>75</v>
      </c>
      <c r="B719" s="46">
        <v>100000258102</v>
      </c>
      <c r="C719" s="46">
        <v>0</v>
      </c>
      <c r="D719" s="7" t="s">
        <v>2250</v>
      </c>
      <c r="E719" s="8" t="s">
        <v>2251</v>
      </c>
      <c r="F719" s="45">
        <v>7900</v>
      </c>
      <c r="G719" s="45">
        <v>-7899</v>
      </c>
      <c r="H719" s="72">
        <v>1</v>
      </c>
    </row>
    <row r="720" spans="1:8" x14ac:dyDescent="0.55000000000000004">
      <c r="A720" s="7">
        <v>76</v>
      </c>
      <c r="B720" s="46">
        <v>100000258103</v>
      </c>
      <c r="C720" s="46">
        <v>0</v>
      </c>
      <c r="D720" s="7" t="s">
        <v>2250</v>
      </c>
      <c r="E720" s="8" t="s">
        <v>2251</v>
      </c>
      <c r="F720" s="45">
        <v>7900</v>
      </c>
      <c r="G720" s="45">
        <v>-7899</v>
      </c>
      <c r="H720" s="72">
        <v>1</v>
      </c>
    </row>
    <row r="721" spans="1:9" x14ac:dyDescent="0.55000000000000004">
      <c r="A721" s="7">
        <v>77</v>
      </c>
      <c r="B721" s="46">
        <v>100000258104</v>
      </c>
      <c r="C721" s="46">
        <v>0</v>
      </c>
      <c r="D721" s="7" t="s">
        <v>2250</v>
      </c>
      <c r="E721" s="8" t="s">
        <v>2251</v>
      </c>
      <c r="F721" s="45">
        <v>7900</v>
      </c>
      <c r="G721" s="45">
        <v>-7899</v>
      </c>
      <c r="H721" s="72">
        <v>1</v>
      </c>
    </row>
    <row r="722" spans="1:9" x14ac:dyDescent="0.55000000000000004">
      <c r="A722" s="7">
        <v>78</v>
      </c>
      <c r="B722" s="46">
        <v>100000258105</v>
      </c>
      <c r="C722" s="46">
        <v>0</v>
      </c>
      <c r="D722" s="7" t="s">
        <v>2250</v>
      </c>
      <c r="E722" s="8" t="s">
        <v>2251</v>
      </c>
      <c r="F722" s="45">
        <v>7900</v>
      </c>
      <c r="G722" s="45">
        <v>-7899</v>
      </c>
      <c r="H722" s="72">
        <v>1</v>
      </c>
    </row>
    <row r="723" spans="1:9" x14ac:dyDescent="0.55000000000000004">
      <c r="A723" s="7">
        <v>79</v>
      </c>
      <c r="B723" s="46">
        <v>100000258106</v>
      </c>
      <c r="C723" s="46">
        <v>0</v>
      </c>
      <c r="D723" s="7" t="s">
        <v>2250</v>
      </c>
      <c r="E723" s="8" t="s">
        <v>2252</v>
      </c>
      <c r="F723" s="45">
        <v>5800</v>
      </c>
      <c r="G723" s="45">
        <v>-5799</v>
      </c>
      <c r="H723" s="72">
        <v>1</v>
      </c>
    </row>
    <row r="724" spans="1:9" x14ac:dyDescent="0.55000000000000004">
      <c r="A724" s="7">
        <v>80</v>
      </c>
      <c r="B724" s="46">
        <v>100000258107</v>
      </c>
      <c r="C724" s="46">
        <v>0</v>
      </c>
      <c r="D724" s="7" t="s">
        <v>2250</v>
      </c>
      <c r="E724" s="8" t="s">
        <v>2252</v>
      </c>
      <c r="F724" s="45">
        <v>5800</v>
      </c>
      <c r="G724" s="45">
        <v>-5799</v>
      </c>
      <c r="H724" s="72">
        <v>1</v>
      </c>
    </row>
    <row r="725" spans="1:9" x14ac:dyDescent="0.55000000000000004">
      <c r="A725" s="7">
        <v>81</v>
      </c>
      <c r="B725" s="46">
        <v>100000258108</v>
      </c>
      <c r="C725" s="46">
        <v>0</v>
      </c>
      <c r="D725" s="7" t="s">
        <v>2250</v>
      </c>
      <c r="E725" s="8" t="s">
        <v>2252</v>
      </c>
      <c r="F725" s="45">
        <v>5800</v>
      </c>
      <c r="G725" s="45">
        <v>-5799</v>
      </c>
      <c r="H725" s="72">
        <v>1</v>
      </c>
    </row>
    <row r="726" spans="1:9" x14ac:dyDescent="0.55000000000000004">
      <c r="A726" s="7">
        <v>82</v>
      </c>
      <c r="B726" s="46">
        <v>100000258109</v>
      </c>
      <c r="C726" s="46">
        <v>0</v>
      </c>
      <c r="D726" s="7" t="s">
        <v>2250</v>
      </c>
      <c r="E726" s="8" t="s">
        <v>2252</v>
      </c>
      <c r="F726" s="45">
        <v>5800</v>
      </c>
      <c r="G726" s="45">
        <v>-5799</v>
      </c>
      <c r="H726" s="72">
        <v>1</v>
      </c>
    </row>
    <row r="727" spans="1:9" x14ac:dyDescent="0.55000000000000004">
      <c r="A727" s="7">
        <v>83</v>
      </c>
      <c r="B727" s="46">
        <v>100000258110</v>
      </c>
      <c r="C727" s="46">
        <v>0</v>
      </c>
      <c r="D727" s="7" t="s">
        <v>2250</v>
      </c>
      <c r="E727" s="8" t="s">
        <v>2252</v>
      </c>
      <c r="F727" s="45">
        <v>5800</v>
      </c>
      <c r="G727" s="45">
        <v>-5799</v>
      </c>
      <c r="H727" s="72">
        <v>1</v>
      </c>
    </row>
    <row r="728" spans="1:9" x14ac:dyDescent="0.55000000000000004">
      <c r="A728" s="7">
        <v>84</v>
      </c>
      <c r="B728" s="46">
        <v>100000258111</v>
      </c>
      <c r="C728" s="46">
        <v>0</v>
      </c>
      <c r="D728" s="7" t="s">
        <v>2250</v>
      </c>
      <c r="E728" s="8" t="s">
        <v>2252</v>
      </c>
      <c r="F728" s="45">
        <v>5800</v>
      </c>
      <c r="G728" s="45">
        <v>-5799</v>
      </c>
      <c r="H728" s="72">
        <v>1</v>
      </c>
    </row>
    <row r="729" spans="1:9" x14ac:dyDescent="0.55000000000000004">
      <c r="A729" s="7">
        <v>85</v>
      </c>
      <c r="B729" s="46">
        <v>100000258112</v>
      </c>
      <c r="C729" s="46">
        <v>0</v>
      </c>
      <c r="D729" s="7" t="s">
        <v>2250</v>
      </c>
      <c r="E729" s="8" t="s">
        <v>2252</v>
      </c>
      <c r="F729" s="45">
        <v>5800</v>
      </c>
      <c r="G729" s="45">
        <v>-5799</v>
      </c>
      <c r="H729" s="72">
        <v>1</v>
      </c>
    </row>
    <row r="730" spans="1:9" x14ac:dyDescent="0.55000000000000004">
      <c r="A730" s="7">
        <v>86</v>
      </c>
      <c r="B730" s="46">
        <v>100000258113</v>
      </c>
      <c r="C730" s="46">
        <v>0</v>
      </c>
      <c r="D730" s="7" t="s">
        <v>2250</v>
      </c>
      <c r="E730" s="8" t="s">
        <v>2252</v>
      </c>
      <c r="F730" s="45">
        <v>5800</v>
      </c>
      <c r="G730" s="45">
        <v>-5799</v>
      </c>
      <c r="H730" s="72">
        <v>1</v>
      </c>
    </row>
    <row r="731" spans="1:9" x14ac:dyDescent="0.55000000000000004">
      <c r="A731" s="7">
        <v>87</v>
      </c>
      <c r="B731" s="46">
        <v>100000258114</v>
      </c>
      <c r="C731" s="46">
        <v>0</v>
      </c>
      <c r="D731" s="7" t="s">
        <v>2250</v>
      </c>
      <c r="E731" s="8" t="s">
        <v>2252</v>
      </c>
      <c r="F731" s="45">
        <v>5800</v>
      </c>
      <c r="G731" s="45">
        <v>-5799</v>
      </c>
      <c r="H731" s="72">
        <v>1</v>
      </c>
    </row>
    <row r="732" spans="1:9" x14ac:dyDescent="0.55000000000000004">
      <c r="A732" s="7">
        <v>88</v>
      </c>
      <c r="B732" s="46">
        <v>100000258115</v>
      </c>
      <c r="C732" s="46">
        <v>0</v>
      </c>
      <c r="D732" s="7" t="s">
        <v>2250</v>
      </c>
      <c r="E732" s="8" t="s">
        <v>2252</v>
      </c>
      <c r="F732" s="135">
        <v>5800</v>
      </c>
      <c r="G732" s="135">
        <v>-5799</v>
      </c>
      <c r="H732" s="136">
        <v>1</v>
      </c>
    </row>
    <row r="733" spans="1:9" x14ac:dyDescent="0.55000000000000004">
      <c r="A733" s="7">
        <v>89</v>
      </c>
      <c r="B733" s="46">
        <v>100000567497</v>
      </c>
      <c r="C733" s="46">
        <v>0</v>
      </c>
      <c r="D733" s="7" t="s">
        <v>1518</v>
      </c>
      <c r="E733" s="8" t="s">
        <v>2253</v>
      </c>
      <c r="F733" s="135">
        <v>32900</v>
      </c>
      <c r="G733" s="135">
        <v>-32899</v>
      </c>
      <c r="H733" s="136">
        <v>1</v>
      </c>
    </row>
    <row r="734" spans="1:9" x14ac:dyDescent="0.55000000000000004">
      <c r="A734" s="402" t="s">
        <v>2000</v>
      </c>
      <c r="B734" s="402"/>
      <c r="C734" s="402"/>
      <c r="D734" s="402"/>
      <c r="E734" s="402"/>
      <c r="F734" s="134">
        <f>SUM(F645:F733)</f>
        <v>2233720.67</v>
      </c>
      <c r="G734" s="134">
        <f>SUM(G645:G733)</f>
        <v>-2233631.67</v>
      </c>
      <c r="H734" s="134">
        <f>SUM(H645:H733)</f>
        <v>89</v>
      </c>
    </row>
    <row r="735" spans="1:9" x14ac:dyDescent="0.55000000000000004">
      <c r="A735" s="436" t="s">
        <v>26</v>
      </c>
      <c r="B735" s="436"/>
      <c r="C735" s="436"/>
      <c r="D735" s="436"/>
      <c r="E735" s="436"/>
      <c r="F735" s="5">
        <f>F641+F734</f>
        <v>5547110.6699999999</v>
      </c>
      <c r="G735" s="5">
        <f>G641+G734</f>
        <v>-4190061.6199999996</v>
      </c>
      <c r="H735" s="5">
        <f>H641+H734</f>
        <v>1357049.0500000003</v>
      </c>
      <c r="I735" s="112" t="s">
        <v>1486</v>
      </c>
    </row>
    <row r="736" spans="1:9" x14ac:dyDescent="0.55000000000000004">
      <c r="A736" s="123"/>
      <c r="B736" s="123"/>
      <c r="C736" s="123"/>
      <c r="D736" s="123"/>
      <c r="E736" s="123"/>
      <c r="F736" s="35"/>
      <c r="G736" s="35"/>
      <c r="H736" s="35"/>
    </row>
    <row r="737" spans="1:9" x14ac:dyDescent="0.55000000000000004">
      <c r="A737" s="349" t="s">
        <v>3170</v>
      </c>
      <c r="B737" s="350"/>
      <c r="C737" s="350"/>
      <c r="D737" s="351"/>
      <c r="E737" s="117"/>
      <c r="F737" s="117"/>
      <c r="G737" s="437" t="s">
        <v>1778</v>
      </c>
      <c r="H737" s="437"/>
    </row>
    <row r="738" spans="1:9" x14ac:dyDescent="0.55000000000000004">
      <c r="A738" s="338">
        <v>1</v>
      </c>
      <c r="B738" s="339">
        <v>100000482537</v>
      </c>
      <c r="C738" s="339">
        <v>0</v>
      </c>
      <c r="D738" s="338" t="s">
        <v>2220</v>
      </c>
      <c r="E738" s="340" t="s">
        <v>2215</v>
      </c>
      <c r="F738" s="341">
        <v>8900</v>
      </c>
      <c r="G738" s="341">
        <v>-2204.7399999999998</v>
      </c>
      <c r="H738" s="342">
        <v>6695.26</v>
      </c>
    </row>
    <row r="739" spans="1:9" x14ac:dyDescent="0.55000000000000004">
      <c r="A739" s="338">
        <v>2</v>
      </c>
      <c r="B739" s="339">
        <v>100000482545</v>
      </c>
      <c r="C739" s="339">
        <v>0</v>
      </c>
      <c r="D739" s="338" t="s">
        <v>2227</v>
      </c>
      <c r="E739" s="340" t="s">
        <v>2215</v>
      </c>
      <c r="F739" s="341">
        <v>8900</v>
      </c>
      <c r="G739" s="341">
        <v>-2164.21</v>
      </c>
      <c r="H739" s="342">
        <v>6735.79</v>
      </c>
    </row>
    <row r="740" spans="1:9" x14ac:dyDescent="0.55000000000000004">
      <c r="A740" s="438" t="s">
        <v>3170</v>
      </c>
      <c r="B740" s="438"/>
      <c r="C740" s="438"/>
      <c r="D740" s="438"/>
      <c r="E740" s="438"/>
      <c r="F740" s="352">
        <f>SUM(F738:F739)</f>
        <v>17800</v>
      </c>
      <c r="G740" s="352">
        <f>SUM(G651:G739)</f>
        <v>-8218701.8399999999</v>
      </c>
      <c r="H740" s="352">
        <f>SUM(H651:H739)</f>
        <v>1370652.1000000003</v>
      </c>
    </row>
    <row r="741" spans="1:9" x14ac:dyDescent="0.55000000000000004">
      <c r="A741" s="439" t="s">
        <v>26</v>
      </c>
      <c r="B741" s="439"/>
      <c r="C741" s="439"/>
      <c r="D741" s="439"/>
      <c r="E741" s="439"/>
      <c r="F741" s="353">
        <f>+F735+F740</f>
        <v>5564910.6699999999</v>
      </c>
      <c r="G741" s="353">
        <f t="shared" ref="G741:H741" si="0">+G735+G740</f>
        <v>-12408763.459999999</v>
      </c>
      <c r="H741" s="353">
        <f t="shared" si="0"/>
        <v>2727701.1500000004</v>
      </c>
      <c r="I741" s="112" t="s">
        <v>1486</v>
      </c>
    </row>
    <row r="742" spans="1:9" x14ac:dyDescent="0.55000000000000004">
      <c r="A742" s="343"/>
      <c r="B742" s="344"/>
      <c r="C742" s="344"/>
      <c r="D742" s="343"/>
      <c r="E742" s="345"/>
      <c r="F742" s="346"/>
      <c r="G742" s="347"/>
      <c r="H742" s="348"/>
    </row>
    <row r="743" spans="1:9" x14ac:dyDescent="0.55000000000000004">
      <c r="A743" s="343"/>
      <c r="B743" s="344"/>
      <c r="C743" s="344"/>
      <c r="D743" s="343"/>
      <c r="E743" s="345"/>
      <c r="F743" s="346"/>
      <c r="G743" s="347"/>
      <c r="H743" s="348"/>
    </row>
    <row r="744" spans="1:9" x14ac:dyDescent="0.55000000000000004">
      <c r="A744" s="50" t="s">
        <v>2254</v>
      </c>
      <c r="B744" s="34"/>
      <c r="C744" s="34"/>
      <c r="D744" s="123"/>
      <c r="E744" s="2"/>
      <c r="F744" s="126"/>
      <c r="G744" s="432" t="s">
        <v>1778</v>
      </c>
      <c r="H744" s="432"/>
    </row>
    <row r="745" spans="1:9" x14ac:dyDescent="0.55000000000000004">
      <c r="A745" s="124" t="s">
        <v>1</v>
      </c>
      <c r="B745" s="125" t="s">
        <v>2</v>
      </c>
      <c r="C745" s="125" t="s">
        <v>3</v>
      </c>
      <c r="D745" s="124" t="s">
        <v>373</v>
      </c>
      <c r="E745" s="124" t="s">
        <v>5</v>
      </c>
      <c r="F745" s="54" t="s">
        <v>1779</v>
      </c>
      <c r="G745" s="54" t="s">
        <v>1780</v>
      </c>
      <c r="H745" s="54" t="s">
        <v>35</v>
      </c>
    </row>
    <row r="746" spans="1:9" x14ac:dyDescent="0.55000000000000004">
      <c r="A746" s="7">
        <v>1</v>
      </c>
      <c r="B746" s="46">
        <v>100000133327</v>
      </c>
      <c r="C746" s="46">
        <v>0</v>
      </c>
      <c r="D746" s="7" t="s">
        <v>343</v>
      </c>
      <c r="E746" s="8" t="s">
        <v>2255</v>
      </c>
      <c r="F746" s="137">
        <v>179653</v>
      </c>
      <c r="G746" s="137">
        <v>-179652</v>
      </c>
      <c r="H746" s="137">
        <v>1</v>
      </c>
    </row>
    <row r="747" spans="1:9" x14ac:dyDescent="0.55000000000000004">
      <c r="A747" s="436" t="s">
        <v>2038</v>
      </c>
      <c r="B747" s="436"/>
      <c r="C747" s="436"/>
      <c r="D747" s="436"/>
      <c r="E747" s="436"/>
      <c r="F747" s="139">
        <f>SUM(F746:F746)</f>
        <v>179653</v>
      </c>
      <c r="G747" s="139">
        <f>SUM(G746:G746)</f>
        <v>-179652</v>
      </c>
      <c r="H747" s="139">
        <f>SUM(H746:H746)</f>
        <v>1</v>
      </c>
      <c r="I747" s="112" t="s">
        <v>1486</v>
      </c>
    </row>
    <row r="749" spans="1:9" x14ac:dyDescent="0.55000000000000004">
      <c r="F749" s="10">
        <f>+F9+F19+F26+F259+F307+F338+F375+F558++F735+F747</f>
        <v>179038181.08999994</v>
      </c>
      <c r="G749" s="10">
        <f t="shared" ref="G749:H749" si="1">+G9+G19+G26+G259+G307+G338+G375+G558++G735+G747</f>
        <v>-109889630.19999999</v>
      </c>
      <c r="H749" s="10">
        <f t="shared" si="1"/>
        <v>69148550.890000001</v>
      </c>
    </row>
  </sheetData>
  <autoFilter ref="A1:I747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42">
    <mergeCell ref="A735:E735"/>
    <mergeCell ref="G744:H744"/>
    <mergeCell ref="A747:E747"/>
    <mergeCell ref="A557:E557"/>
    <mergeCell ref="A558:E558"/>
    <mergeCell ref="G560:H560"/>
    <mergeCell ref="A641:E641"/>
    <mergeCell ref="G643:H643"/>
    <mergeCell ref="A734:E734"/>
    <mergeCell ref="G737:H737"/>
    <mergeCell ref="A740:E740"/>
    <mergeCell ref="A741:E741"/>
    <mergeCell ref="G469:H469"/>
    <mergeCell ref="A331:E331"/>
    <mergeCell ref="G333:H333"/>
    <mergeCell ref="A337:E337"/>
    <mergeCell ref="A338:E338"/>
    <mergeCell ref="G340:H340"/>
    <mergeCell ref="A356:E356"/>
    <mergeCell ref="G358:H358"/>
    <mergeCell ref="A374:E374"/>
    <mergeCell ref="A375:E375"/>
    <mergeCell ref="G377:H377"/>
    <mergeCell ref="A467:E467"/>
    <mergeCell ref="G309:H309"/>
    <mergeCell ref="A26:E26"/>
    <mergeCell ref="G28:H28"/>
    <mergeCell ref="A223:E223"/>
    <mergeCell ref="G225:H225"/>
    <mergeCell ref="A258:E258"/>
    <mergeCell ref="A259:E259"/>
    <mergeCell ref="G261:H261"/>
    <mergeCell ref="A289:E289"/>
    <mergeCell ref="G291:H291"/>
    <mergeCell ref="A306:E306"/>
    <mergeCell ref="A307:E307"/>
    <mergeCell ref="G21:H21"/>
    <mergeCell ref="A1:H1"/>
    <mergeCell ref="G3:H3"/>
    <mergeCell ref="A9:E9"/>
    <mergeCell ref="G11:H11"/>
    <mergeCell ref="A19:E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4"/>
  <sheetViews>
    <sheetView workbookViewId="0">
      <selection activeCell="D4" sqref="D4:G26"/>
    </sheetView>
  </sheetViews>
  <sheetFormatPr defaultColWidth="9.125" defaultRowHeight="23.25" customHeight="1" x14ac:dyDescent="0.55000000000000004"/>
  <cols>
    <col min="1" max="1" width="9.125" style="3" bestFit="1" customWidth="1"/>
    <col min="2" max="2" width="22.875" style="3" customWidth="1"/>
    <col min="3" max="3" width="9.375" style="6" customWidth="1"/>
    <col min="4" max="4" width="10" style="6" customWidth="1"/>
    <col min="5" max="5" width="10.75" style="6" customWidth="1"/>
    <col min="6" max="6" width="18.125" style="3" customWidth="1"/>
    <col min="7" max="7" width="15.25" style="3" customWidth="1"/>
    <col min="8" max="8" width="10.25" style="3" bestFit="1" customWidth="1"/>
    <col min="9" max="9" width="12" style="3" bestFit="1" customWidth="1"/>
    <col min="10" max="16384" width="9.125" style="3"/>
  </cols>
  <sheetData>
    <row r="1" spans="1:9" ht="24" customHeight="1" x14ac:dyDescent="0.55000000000000004">
      <c r="A1" s="401" t="s">
        <v>3200</v>
      </c>
      <c r="B1" s="401"/>
      <c r="C1" s="401"/>
      <c r="D1" s="401"/>
      <c r="E1" s="401"/>
      <c r="F1" s="401"/>
      <c r="G1" s="401"/>
    </row>
    <row r="2" spans="1:9" ht="24" customHeight="1" x14ac:dyDescent="0.55000000000000004">
      <c r="A2" s="6"/>
      <c r="G2" s="371" t="s">
        <v>3197</v>
      </c>
    </row>
    <row r="3" spans="1:9" ht="48" customHeight="1" x14ac:dyDescent="0.55000000000000004">
      <c r="A3" s="372" t="s">
        <v>1</v>
      </c>
      <c r="B3" s="372" t="s">
        <v>3172</v>
      </c>
      <c r="C3" s="372" t="s">
        <v>3173</v>
      </c>
      <c r="D3" s="373" t="s">
        <v>3174</v>
      </c>
      <c r="E3" s="373" t="s">
        <v>3175</v>
      </c>
      <c r="F3" s="372" t="s">
        <v>34</v>
      </c>
      <c r="G3" s="372" t="s">
        <v>35</v>
      </c>
    </row>
    <row r="4" spans="1:9" ht="23.25" customHeight="1" x14ac:dyDescent="0.55000000000000004">
      <c r="A4" s="7">
        <v>1</v>
      </c>
      <c r="B4" s="8" t="s">
        <v>3176</v>
      </c>
      <c r="C4" s="378">
        <f>D4+E4</f>
        <v>2</v>
      </c>
      <c r="D4" s="377">
        <v>2</v>
      </c>
      <c r="E4" s="378">
        <v>0</v>
      </c>
      <c r="F4" s="376">
        <v>6795000.4399999995</v>
      </c>
      <c r="G4" s="9">
        <v>4961201.7</v>
      </c>
      <c r="H4" s="10"/>
      <c r="I4" s="10"/>
    </row>
    <row r="5" spans="1:9" ht="23.25" customHeight="1" x14ac:dyDescent="0.55000000000000004">
      <c r="A5" s="7">
        <v>2</v>
      </c>
      <c r="B5" s="8" t="s">
        <v>10</v>
      </c>
      <c r="C5" s="378">
        <f t="shared" ref="C5:C26" si="0">D5+E5</f>
        <v>5</v>
      </c>
      <c r="D5" s="377">
        <v>5</v>
      </c>
      <c r="E5" s="378">
        <v>0</v>
      </c>
      <c r="F5" s="376">
        <v>48538553.029999994</v>
      </c>
      <c r="G5" s="9">
        <v>42491389.149999999</v>
      </c>
      <c r="H5" s="10"/>
      <c r="I5" s="10"/>
    </row>
    <row r="6" spans="1:9" ht="23.25" customHeight="1" x14ac:dyDescent="0.55000000000000004">
      <c r="A6" s="7">
        <v>3</v>
      </c>
      <c r="B6" s="8" t="s">
        <v>3177</v>
      </c>
      <c r="C6" s="378">
        <f t="shared" si="0"/>
        <v>6</v>
      </c>
      <c r="D6" s="377">
        <v>6</v>
      </c>
      <c r="E6" s="378">
        <v>0</v>
      </c>
      <c r="F6" s="376">
        <v>1942325.66</v>
      </c>
      <c r="G6" s="9">
        <v>1805546.17</v>
      </c>
      <c r="H6" s="10"/>
      <c r="I6" s="10"/>
    </row>
    <row r="7" spans="1:9" ht="23.25" customHeight="1" x14ac:dyDescent="0.55000000000000004">
      <c r="A7" s="7">
        <v>4</v>
      </c>
      <c r="B7" s="8" t="s">
        <v>3178</v>
      </c>
      <c r="C7" s="378">
        <f t="shared" si="0"/>
        <v>9</v>
      </c>
      <c r="D7" s="377">
        <v>7</v>
      </c>
      <c r="E7" s="378">
        <v>2</v>
      </c>
      <c r="F7" s="376">
        <v>8002499.3999999985</v>
      </c>
      <c r="G7" s="9">
        <v>7021857.7300000004</v>
      </c>
      <c r="H7" s="10"/>
      <c r="I7" s="10"/>
    </row>
    <row r="8" spans="1:9" ht="23.25" customHeight="1" x14ac:dyDescent="0.55000000000000004">
      <c r="A8" s="7">
        <v>5</v>
      </c>
      <c r="B8" s="8" t="s">
        <v>3179</v>
      </c>
      <c r="C8" s="378">
        <f t="shared" si="0"/>
        <v>0</v>
      </c>
      <c r="D8" s="377">
        <v>0</v>
      </c>
      <c r="E8" s="378">
        <v>0</v>
      </c>
      <c r="F8" s="376">
        <v>0</v>
      </c>
      <c r="G8" s="9">
        <v>0</v>
      </c>
    </row>
    <row r="9" spans="1:9" ht="23.25" customHeight="1" x14ac:dyDescent="0.55000000000000004">
      <c r="A9" s="7">
        <v>6</v>
      </c>
      <c r="B9" s="8" t="s">
        <v>3180</v>
      </c>
      <c r="C9" s="378">
        <f t="shared" si="0"/>
        <v>417</v>
      </c>
      <c r="D9" s="377">
        <v>385</v>
      </c>
      <c r="E9" s="378">
        <v>32</v>
      </c>
      <c r="F9" s="376">
        <v>7758105.5400000066</v>
      </c>
      <c r="G9" s="9">
        <v>3410681.0200000019</v>
      </c>
      <c r="H9" s="10"/>
    </row>
    <row r="10" spans="1:9" ht="23.25" customHeight="1" x14ac:dyDescent="0.55000000000000004">
      <c r="A10" s="7">
        <v>7</v>
      </c>
      <c r="B10" s="8" t="s">
        <v>3181</v>
      </c>
      <c r="C10" s="378">
        <f t="shared" si="0"/>
        <v>23</v>
      </c>
      <c r="D10" s="377">
        <v>14</v>
      </c>
      <c r="E10" s="378">
        <v>9</v>
      </c>
      <c r="F10" s="376">
        <v>10125546.52</v>
      </c>
      <c r="G10" s="9">
        <v>1187895.8</v>
      </c>
      <c r="H10" s="10"/>
    </row>
    <row r="11" spans="1:9" ht="23.25" customHeight="1" x14ac:dyDescent="0.55000000000000004">
      <c r="A11" s="7">
        <v>8</v>
      </c>
      <c r="B11" s="8" t="s">
        <v>3182</v>
      </c>
      <c r="C11" s="378">
        <f t="shared" si="0"/>
        <v>36</v>
      </c>
      <c r="D11" s="377">
        <v>17</v>
      </c>
      <c r="E11" s="378">
        <v>19</v>
      </c>
      <c r="F11" s="376">
        <v>3670399.6</v>
      </c>
      <c r="G11" s="9">
        <v>2000454.39</v>
      </c>
      <c r="H11" s="10"/>
    </row>
    <row r="12" spans="1:9" ht="23.25" customHeight="1" x14ac:dyDescent="0.55000000000000004">
      <c r="A12" s="7">
        <v>9</v>
      </c>
      <c r="B12" s="8" t="s">
        <v>3183</v>
      </c>
      <c r="C12" s="378">
        <f t="shared" si="0"/>
        <v>32</v>
      </c>
      <c r="D12" s="377">
        <v>14</v>
      </c>
      <c r="E12" s="378">
        <v>18</v>
      </c>
      <c r="F12" s="376">
        <v>1673075.2</v>
      </c>
      <c r="G12" s="9">
        <v>732946.17</v>
      </c>
      <c r="H12" s="10"/>
    </row>
    <row r="13" spans="1:9" ht="23.25" customHeight="1" x14ac:dyDescent="0.55000000000000004">
      <c r="A13" s="7">
        <v>10</v>
      </c>
      <c r="B13" s="8" t="s">
        <v>3184</v>
      </c>
      <c r="C13" s="378">
        <f t="shared" si="0"/>
        <v>0</v>
      </c>
      <c r="D13" s="377">
        <v>0</v>
      </c>
      <c r="E13" s="378">
        <v>0</v>
      </c>
      <c r="F13" s="376">
        <v>0</v>
      </c>
      <c r="G13" s="9">
        <v>0</v>
      </c>
      <c r="H13" s="10"/>
    </row>
    <row r="14" spans="1:9" ht="23.25" customHeight="1" x14ac:dyDescent="0.55000000000000004">
      <c r="A14" s="7">
        <v>11</v>
      </c>
      <c r="B14" s="8" t="s">
        <v>3185</v>
      </c>
      <c r="C14" s="378">
        <f t="shared" si="0"/>
        <v>0</v>
      </c>
      <c r="D14" s="377">
        <v>0</v>
      </c>
      <c r="E14" s="378">
        <v>0</v>
      </c>
      <c r="F14" s="376">
        <v>0</v>
      </c>
      <c r="G14" s="9">
        <v>0</v>
      </c>
    </row>
    <row r="15" spans="1:9" ht="23.25" customHeight="1" x14ac:dyDescent="0.55000000000000004">
      <c r="A15" s="7">
        <v>12</v>
      </c>
      <c r="B15" s="8" t="s">
        <v>3186</v>
      </c>
      <c r="C15" s="378">
        <f t="shared" si="0"/>
        <v>0</v>
      </c>
      <c r="D15" s="377">
        <v>0</v>
      </c>
      <c r="E15" s="378">
        <v>0</v>
      </c>
      <c r="F15" s="376">
        <v>0</v>
      </c>
      <c r="G15" s="9">
        <v>0</v>
      </c>
    </row>
    <row r="16" spans="1:9" ht="23.25" customHeight="1" x14ac:dyDescent="0.55000000000000004">
      <c r="A16" s="7">
        <v>13</v>
      </c>
      <c r="B16" s="8" t="s">
        <v>3187</v>
      </c>
      <c r="C16" s="378">
        <f t="shared" si="0"/>
        <v>0</v>
      </c>
      <c r="D16" s="377">
        <v>0</v>
      </c>
      <c r="E16" s="378">
        <v>0</v>
      </c>
      <c r="F16" s="376">
        <v>0</v>
      </c>
      <c r="G16" s="9">
        <v>0</v>
      </c>
    </row>
    <row r="17" spans="1:9" ht="23.25" customHeight="1" x14ac:dyDescent="0.55000000000000004">
      <c r="A17" s="7">
        <v>14</v>
      </c>
      <c r="B17" s="8" t="s">
        <v>3188</v>
      </c>
      <c r="C17" s="378">
        <f t="shared" si="0"/>
        <v>241</v>
      </c>
      <c r="D17" s="377">
        <v>85</v>
      </c>
      <c r="E17" s="378">
        <v>156</v>
      </c>
      <c r="F17" s="376">
        <v>177028400.72999999</v>
      </c>
      <c r="G17" s="9">
        <v>76216169.779999986</v>
      </c>
      <c r="H17" s="10"/>
      <c r="I17" s="10"/>
    </row>
    <row r="18" spans="1:9" ht="23.25" customHeight="1" x14ac:dyDescent="0.55000000000000004">
      <c r="A18" s="7">
        <v>15</v>
      </c>
      <c r="B18" s="8" t="s">
        <v>27</v>
      </c>
      <c r="C18" s="378">
        <f t="shared" si="0"/>
        <v>179</v>
      </c>
      <c r="D18" s="377">
        <v>105</v>
      </c>
      <c r="E18" s="378">
        <v>74</v>
      </c>
      <c r="F18" s="376">
        <v>37507028.019999996</v>
      </c>
      <c r="G18" s="9">
        <v>23128156.510000005</v>
      </c>
      <c r="H18" s="10"/>
      <c r="I18" s="10"/>
    </row>
    <row r="19" spans="1:9" ht="23.25" customHeight="1" x14ac:dyDescent="0.55000000000000004">
      <c r="A19" s="7">
        <v>16</v>
      </c>
      <c r="B19" s="8" t="s">
        <v>3189</v>
      </c>
      <c r="C19" s="378">
        <f t="shared" si="0"/>
        <v>0</v>
      </c>
      <c r="D19" s="377">
        <v>0</v>
      </c>
      <c r="E19" s="378">
        <v>0</v>
      </c>
      <c r="F19" s="376">
        <v>0</v>
      </c>
      <c r="G19" s="9">
        <v>0</v>
      </c>
    </row>
    <row r="20" spans="1:9" ht="23.25" customHeight="1" x14ac:dyDescent="0.55000000000000004">
      <c r="A20" s="7">
        <v>17</v>
      </c>
      <c r="B20" s="8" t="s">
        <v>3190</v>
      </c>
      <c r="C20" s="378">
        <f t="shared" si="0"/>
        <v>14</v>
      </c>
      <c r="D20" s="377">
        <v>14</v>
      </c>
      <c r="E20" s="378">
        <v>0</v>
      </c>
      <c r="F20" s="376">
        <v>125259.99</v>
      </c>
      <c r="G20" s="9">
        <v>39906.379999999997</v>
      </c>
    </row>
    <row r="21" spans="1:9" ht="23.25" customHeight="1" x14ac:dyDescent="0.55000000000000004">
      <c r="A21" s="7">
        <v>18</v>
      </c>
      <c r="B21" s="8" t="s">
        <v>3191</v>
      </c>
      <c r="C21" s="378">
        <f t="shared" si="0"/>
        <v>0</v>
      </c>
      <c r="D21" s="377">
        <v>0</v>
      </c>
      <c r="E21" s="378">
        <v>0</v>
      </c>
      <c r="F21" s="376">
        <v>0</v>
      </c>
      <c r="G21" s="9">
        <v>0</v>
      </c>
    </row>
    <row r="22" spans="1:9" ht="23.25" customHeight="1" x14ac:dyDescent="0.55000000000000004">
      <c r="A22" s="7">
        <v>19</v>
      </c>
      <c r="B22" s="8" t="s">
        <v>3192</v>
      </c>
      <c r="C22" s="378">
        <f t="shared" si="0"/>
        <v>0</v>
      </c>
      <c r="D22" s="377">
        <v>0</v>
      </c>
      <c r="E22" s="378">
        <v>0</v>
      </c>
      <c r="F22" s="376">
        <v>0</v>
      </c>
      <c r="G22" s="9">
        <v>0</v>
      </c>
    </row>
    <row r="23" spans="1:9" ht="23.25" customHeight="1" x14ac:dyDescent="0.55000000000000004">
      <c r="A23" s="7">
        <v>20</v>
      </c>
      <c r="B23" s="8" t="s">
        <v>3193</v>
      </c>
      <c r="C23" s="378">
        <f t="shared" si="0"/>
        <v>0</v>
      </c>
      <c r="D23" s="377">
        <v>0</v>
      </c>
      <c r="E23" s="378">
        <v>0</v>
      </c>
      <c r="F23" s="376">
        <v>0</v>
      </c>
      <c r="G23" s="9">
        <v>0</v>
      </c>
    </row>
    <row r="24" spans="1:9" ht="23.25" customHeight="1" x14ac:dyDescent="0.55000000000000004">
      <c r="A24" s="7">
        <v>21</v>
      </c>
      <c r="B24" s="8" t="s">
        <v>32</v>
      </c>
      <c r="C24" s="378">
        <f t="shared" si="0"/>
        <v>0</v>
      </c>
      <c r="D24" s="377">
        <v>0</v>
      </c>
      <c r="E24" s="378">
        <v>0</v>
      </c>
      <c r="F24" s="376">
        <v>0</v>
      </c>
      <c r="G24" s="9">
        <v>0</v>
      </c>
    </row>
    <row r="25" spans="1:9" ht="23.25" customHeight="1" x14ac:dyDescent="0.55000000000000004">
      <c r="A25" s="7">
        <v>22</v>
      </c>
      <c r="B25" s="8" t="s">
        <v>36</v>
      </c>
      <c r="C25" s="378">
        <f t="shared" si="0"/>
        <v>0</v>
      </c>
      <c r="D25" s="377">
        <v>0</v>
      </c>
      <c r="E25" s="378">
        <v>0</v>
      </c>
      <c r="F25" s="376">
        <v>0</v>
      </c>
      <c r="G25" s="9">
        <v>0</v>
      </c>
    </row>
    <row r="26" spans="1:9" ht="23.25" customHeight="1" x14ac:dyDescent="0.55000000000000004">
      <c r="A26" s="7">
        <v>23</v>
      </c>
      <c r="B26" s="8" t="s">
        <v>3194</v>
      </c>
      <c r="C26" s="378">
        <f t="shared" si="0"/>
        <v>0</v>
      </c>
      <c r="D26" s="377">
        <v>0</v>
      </c>
      <c r="E26" s="378">
        <v>0</v>
      </c>
      <c r="F26" s="376">
        <v>0</v>
      </c>
      <c r="G26" s="9">
        <v>0</v>
      </c>
    </row>
    <row r="27" spans="1:9" ht="23.25" customHeight="1" x14ac:dyDescent="0.55000000000000004">
      <c r="A27" s="402" t="s">
        <v>3195</v>
      </c>
      <c r="B27" s="402"/>
      <c r="C27" s="402"/>
      <c r="D27" s="402"/>
      <c r="E27" s="402"/>
      <c r="F27" s="11">
        <f>SUM(F4:F26)</f>
        <v>303166194.13</v>
      </c>
      <c r="G27" s="11">
        <f>SUM(G4:G26)</f>
        <v>162996204.80000001</v>
      </c>
    </row>
    <row r="28" spans="1:9" ht="23.25" customHeight="1" x14ac:dyDescent="0.55000000000000004">
      <c r="C28" s="379"/>
      <c r="D28" s="379"/>
      <c r="E28" s="379"/>
      <c r="F28" s="10"/>
      <c r="G28" s="10"/>
    </row>
    <row r="29" spans="1:9" ht="24" x14ac:dyDescent="0.55000000000000004">
      <c r="A29" s="3" t="s">
        <v>3207</v>
      </c>
      <c r="B29" s="3" t="s">
        <v>3208</v>
      </c>
      <c r="C29" s="3"/>
      <c r="D29" s="3"/>
      <c r="E29" s="3"/>
      <c r="G29" s="39"/>
      <c r="H29" s="39"/>
    </row>
    <row r="30" spans="1:9" ht="24" x14ac:dyDescent="0.55000000000000004">
      <c r="B30" s="3" t="s">
        <v>3209</v>
      </c>
      <c r="C30" s="3"/>
      <c r="D30" s="400"/>
      <c r="E30" s="3"/>
      <c r="G30" s="39"/>
      <c r="H30" s="39"/>
    </row>
    <row r="31" spans="1:9" ht="24" x14ac:dyDescent="0.55000000000000004">
      <c r="C31" s="39"/>
      <c r="D31" s="3"/>
      <c r="E31" s="3"/>
      <c r="G31" s="39"/>
      <c r="H31" s="39"/>
    </row>
    <row r="32" spans="1:9" ht="23.25" customHeight="1" x14ac:dyDescent="0.55000000000000004">
      <c r="F32" s="380"/>
      <c r="G32" s="380"/>
    </row>
    <row r="34" spans="6:7" ht="23.25" customHeight="1" x14ac:dyDescent="0.55000000000000004">
      <c r="F34" s="39"/>
      <c r="G34" s="39"/>
    </row>
  </sheetData>
  <mergeCells count="2">
    <mergeCell ref="A1:G1"/>
    <mergeCell ref="A27:E27"/>
  </mergeCells>
  <pageMargins left="0.39370078740157483" right="0" top="0.39370078740157483" bottom="0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FC1259"/>
  <sheetViews>
    <sheetView zoomScaleNormal="100" zoomScaleSheetLayoutView="80" workbookViewId="0">
      <selection activeCell="I27" sqref="I27"/>
    </sheetView>
  </sheetViews>
  <sheetFormatPr defaultRowHeight="23.25" customHeight="1" x14ac:dyDescent="0.55000000000000004"/>
  <cols>
    <col min="1" max="1" width="9" style="65"/>
    <col min="2" max="2" width="15.375" style="65" bestFit="1" customWidth="1"/>
    <col min="3" max="3" width="9.125" style="65" bestFit="1" customWidth="1"/>
    <col min="4" max="4" width="10.125" style="65" customWidth="1"/>
    <col min="5" max="5" width="44.875" style="65" bestFit="1" customWidth="1"/>
    <col min="6" max="8" width="15.5" style="65" customWidth="1"/>
    <col min="9" max="9" width="12.5" style="119" customWidth="1"/>
    <col min="10" max="16384" width="9" style="65"/>
  </cols>
  <sheetData>
    <row r="1" spans="1:16" s="108" customFormat="1" ht="23.25" customHeight="1" x14ac:dyDescent="0.55000000000000004">
      <c r="C1" s="109"/>
      <c r="E1" s="141" t="s">
        <v>1483</v>
      </c>
      <c r="H1" s="110"/>
      <c r="I1" s="116"/>
    </row>
    <row r="2" spans="1:16" s="3" customFormat="1" ht="23.25" customHeight="1" x14ac:dyDescent="0.55000000000000004">
      <c r="A2" s="60" t="s">
        <v>0</v>
      </c>
      <c r="C2" s="2"/>
      <c r="H2" s="4"/>
      <c r="I2" s="117"/>
    </row>
    <row r="3" spans="1:16" ht="23.25" customHeight="1" x14ac:dyDescent="0.55000000000000004">
      <c r="A3" s="56" t="s">
        <v>1</v>
      </c>
      <c r="B3" s="55" t="s">
        <v>2</v>
      </c>
      <c r="C3" s="55" t="s">
        <v>3</v>
      </c>
      <c r="D3" s="55" t="s">
        <v>4</v>
      </c>
      <c r="E3" s="55" t="s">
        <v>5</v>
      </c>
      <c r="F3" s="55" t="s">
        <v>6</v>
      </c>
      <c r="G3" s="55" t="s">
        <v>7</v>
      </c>
      <c r="H3" s="55" t="s">
        <v>8</v>
      </c>
      <c r="I3" s="118"/>
      <c r="J3" s="59"/>
      <c r="K3" s="59"/>
      <c r="L3" s="59"/>
      <c r="M3" s="59"/>
      <c r="N3" s="59"/>
      <c r="O3" s="59"/>
      <c r="P3" s="59"/>
    </row>
    <row r="4" spans="1:16" ht="23.25" customHeight="1" x14ac:dyDescent="0.55000000000000004">
      <c r="A4" s="76">
        <v>1</v>
      </c>
      <c r="B4" s="81">
        <v>100000112675</v>
      </c>
      <c r="C4" s="76">
        <v>0</v>
      </c>
      <c r="D4" s="80" t="s">
        <v>37</v>
      </c>
      <c r="E4" s="80" t="s">
        <v>1476</v>
      </c>
      <c r="F4" s="80">
        <v>3000000</v>
      </c>
      <c r="G4" s="80">
        <v>-780287.79</v>
      </c>
      <c r="H4" s="80">
        <v>2219712.21</v>
      </c>
    </row>
    <row r="5" spans="1:16" ht="23.25" customHeight="1" x14ac:dyDescent="0.55000000000000004">
      <c r="A5" s="76">
        <v>2</v>
      </c>
      <c r="B5" s="81">
        <v>100000112869</v>
      </c>
      <c r="C5" s="76">
        <v>0</v>
      </c>
      <c r="D5" s="80" t="s">
        <v>37</v>
      </c>
      <c r="E5" s="80" t="s">
        <v>1475</v>
      </c>
      <c r="F5" s="80">
        <v>3795000.44</v>
      </c>
      <c r="G5" s="80">
        <v>-1053510.95</v>
      </c>
      <c r="H5" s="80">
        <v>2741489.49</v>
      </c>
    </row>
    <row r="6" spans="1:16" ht="23.25" customHeight="1" x14ac:dyDescent="0.55000000000000004">
      <c r="A6" s="443" t="s">
        <v>0</v>
      </c>
      <c r="B6" s="444"/>
      <c r="C6" s="444"/>
      <c r="D6" s="444"/>
      <c r="E6" s="445"/>
      <c r="F6" s="74">
        <f>SUM(F4:F5)</f>
        <v>6795000.4399999995</v>
      </c>
      <c r="G6" s="74">
        <f>SUM(G4:G5)</f>
        <v>-1833798.74</v>
      </c>
      <c r="H6" s="74">
        <f>SUM(H4:H5)</f>
        <v>4961201.7</v>
      </c>
      <c r="I6" s="120" t="s">
        <v>1486</v>
      </c>
      <c r="J6" s="60"/>
      <c r="K6" s="60"/>
      <c r="L6" s="60"/>
      <c r="M6" s="60"/>
      <c r="N6" s="60"/>
      <c r="O6" s="60"/>
      <c r="P6" s="60"/>
    </row>
    <row r="7" spans="1:16" ht="23.25" customHeight="1" x14ac:dyDescent="0.55000000000000004">
      <c r="F7" s="73"/>
      <c r="G7" s="73"/>
      <c r="H7" s="73"/>
    </row>
    <row r="8" spans="1:16" ht="23.25" customHeight="1" x14ac:dyDescent="0.55000000000000004">
      <c r="A8" s="60" t="s">
        <v>323</v>
      </c>
      <c r="C8" s="2"/>
      <c r="D8" s="3"/>
      <c r="E8" s="3"/>
      <c r="F8" s="3"/>
      <c r="G8" s="3"/>
      <c r="H8" s="4"/>
    </row>
    <row r="9" spans="1:16" ht="23.25" customHeight="1" x14ac:dyDescent="0.55000000000000004">
      <c r="A9" s="56" t="s">
        <v>1</v>
      </c>
      <c r="B9" s="55" t="s">
        <v>2</v>
      </c>
      <c r="C9" s="55" t="s">
        <v>3</v>
      </c>
      <c r="D9" s="55" t="s">
        <v>4</v>
      </c>
      <c r="E9" s="55" t="s">
        <v>5</v>
      </c>
      <c r="F9" s="55" t="s">
        <v>6</v>
      </c>
      <c r="G9" s="55" t="s">
        <v>7</v>
      </c>
      <c r="H9" s="55" t="s">
        <v>8</v>
      </c>
    </row>
    <row r="10" spans="1:16" ht="23.25" customHeight="1" x14ac:dyDescent="0.55000000000000004">
      <c r="A10" s="77">
        <v>1</v>
      </c>
      <c r="B10" s="78">
        <v>100000112872</v>
      </c>
      <c r="C10" s="7">
        <v>0</v>
      </c>
      <c r="D10" s="8" t="s">
        <v>37</v>
      </c>
      <c r="E10" s="8" t="s">
        <v>1474</v>
      </c>
      <c r="F10" s="45">
        <v>200000</v>
      </c>
      <c r="G10" s="45">
        <v>-93392.21</v>
      </c>
      <c r="H10" s="45">
        <v>106607.79</v>
      </c>
    </row>
    <row r="11" spans="1:16" ht="23.25" customHeight="1" x14ac:dyDescent="0.55000000000000004">
      <c r="A11" s="77">
        <v>2</v>
      </c>
      <c r="B11" s="78">
        <v>100000204120</v>
      </c>
      <c r="C11" s="7">
        <v>0</v>
      </c>
      <c r="D11" s="8" t="s">
        <v>1319</v>
      </c>
      <c r="E11" s="8" t="s">
        <v>1473</v>
      </c>
      <c r="F11" s="45">
        <v>34104965.149999999</v>
      </c>
      <c r="G11" s="45">
        <v>-4763015.3499999996</v>
      </c>
      <c r="H11" s="45">
        <v>29341949.800000001</v>
      </c>
    </row>
    <row r="12" spans="1:16" ht="23.25" customHeight="1" x14ac:dyDescent="0.55000000000000004">
      <c r="A12" s="77"/>
      <c r="B12" s="78">
        <v>100000204120</v>
      </c>
      <c r="C12" s="7">
        <v>1</v>
      </c>
      <c r="D12" s="8" t="s">
        <v>1319</v>
      </c>
      <c r="E12" s="8" t="s">
        <v>1469</v>
      </c>
      <c r="F12" s="45">
        <v>651687.23</v>
      </c>
      <c r="G12" s="45">
        <v>-651686.23</v>
      </c>
      <c r="H12" s="72">
        <v>1</v>
      </c>
    </row>
    <row r="13" spans="1:16" ht="23.25" customHeight="1" x14ac:dyDescent="0.55000000000000004">
      <c r="A13" s="77">
        <v>3</v>
      </c>
      <c r="B13" s="78">
        <v>100000439271</v>
      </c>
      <c r="C13" s="7">
        <v>0</v>
      </c>
      <c r="D13" s="8" t="s">
        <v>1447</v>
      </c>
      <c r="E13" s="8" t="s">
        <v>1472</v>
      </c>
      <c r="F13" s="45">
        <v>35000</v>
      </c>
      <c r="G13" s="8">
        <v>-1833.42</v>
      </c>
      <c r="H13" s="45">
        <v>33166.58</v>
      </c>
    </row>
    <row r="14" spans="1:16" ht="23.25" customHeight="1" x14ac:dyDescent="0.55000000000000004">
      <c r="A14" s="77">
        <v>4</v>
      </c>
      <c r="B14" s="78">
        <v>100000458728</v>
      </c>
      <c r="C14" s="7">
        <v>0</v>
      </c>
      <c r="D14" s="8" t="s">
        <v>1014</v>
      </c>
      <c r="E14" s="8" t="s">
        <v>1471</v>
      </c>
      <c r="F14" s="45">
        <v>7676113.5099999998</v>
      </c>
      <c r="G14" s="45">
        <v>-304415.75</v>
      </c>
      <c r="H14" s="45">
        <v>7371697.7599999998</v>
      </c>
    </row>
    <row r="15" spans="1:16" ht="23.25" customHeight="1" x14ac:dyDescent="0.55000000000000004">
      <c r="A15" s="77">
        <v>5</v>
      </c>
      <c r="B15" s="78">
        <v>100000462271</v>
      </c>
      <c r="C15" s="7">
        <v>0</v>
      </c>
      <c r="D15" s="8" t="s">
        <v>1014</v>
      </c>
      <c r="E15" s="8" t="s">
        <v>1470</v>
      </c>
      <c r="F15" s="45">
        <v>5870787.1399999997</v>
      </c>
      <c r="G15" s="45">
        <v>-232820.92</v>
      </c>
      <c r="H15" s="45">
        <v>5637966.2199999997</v>
      </c>
    </row>
    <row r="16" spans="1:16" ht="23.25" customHeight="1" x14ac:dyDescent="0.55000000000000004">
      <c r="A16" s="443" t="s">
        <v>323</v>
      </c>
      <c r="B16" s="444"/>
      <c r="C16" s="444"/>
      <c r="D16" s="444"/>
      <c r="E16" s="445"/>
      <c r="F16" s="74">
        <f>SUM(F10:F15)</f>
        <v>48538553.029999994</v>
      </c>
      <c r="G16" s="74">
        <f>SUM(G10:G15)</f>
        <v>-6047163.879999999</v>
      </c>
      <c r="H16" s="74">
        <f>SUM(H10:H15)</f>
        <v>42491389.149999999</v>
      </c>
      <c r="I16" s="119" t="s">
        <v>1486</v>
      </c>
    </row>
    <row r="17" spans="1:9" ht="23.25" customHeight="1" x14ac:dyDescent="0.55000000000000004">
      <c r="F17" s="73"/>
      <c r="G17" s="83"/>
      <c r="H17" s="73"/>
    </row>
    <row r="18" spans="1:9" ht="23.25" customHeight="1" x14ac:dyDescent="0.55000000000000004">
      <c r="A18" s="60" t="s">
        <v>1103</v>
      </c>
      <c r="F18" s="73"/>
      <c r="G18" s="73"/>
      <c r="H18" s="73"/>
      <c r="I18" s="121"/>
    </row>
    <row r="19" spans="1:9" ht="23.25" customHeight="1" x14ac:dyDescent="0.55000000000000004">
      <c r="A19" s="56" t="s">
        <v>1</v>
      </c>
      <c r="B19" s="55" t="s">
        <v>2</v>
      </c>
      <c r="C19" s="55" t="s">
        <v>3</v>
      </c>
      <c r="D19" s="55" t="s">
        <v>4</v>
      </c>
      <c r="E19" s="55" t="s">
        <v>5</v>
      </c>
      <c r="F19" s="55" t="s">
        <v>6</v>
      </c>
      <c r="G19" s="55" t="s">
        <v>7</v>
      </c>
      <c r="H19" s="55" t="s">
        <v>8</v>
      </c>
      <c r="I19" s="118"/>
    </row>
    <row r="20" spans="1:9" ht="23.25" customHeight="1" x14ac:dyDescent="0.55000000000000004">
      <c r="A20" s="77">
        <v>1</v>
      </c>
      <c r="B20" s="78">
        <v>100000204169</v>
      </c>
      <c r="C20" s="7">
        <v>0</v>
      </c>
      <c r="D20" s="8" t="s">
        <v>1319</v>
      </c>
      <c r="E20" s="8" t="s">
        <v>1127</v>
      </c>
      <c r="F20" s="45">
        <v>60146.7</v>
      </c>
      <c r="G20" s="45">
        <v>-8399.9599999999991</v>
      </c>
      <c r="H20" s="45">
        <v>51746.74</v>
      </c>
    </row>
    <row r="21" spans="1:9" ht="23.25" customHeight="1" x14ac:dyDescent="0.55000000000000004">
      <c r="A21" s="77"/>
      <c r="B21" s="78">
        <v>100000204169</v>
      </c>
      <c r="C21" s="7">
        <v>1</v>
      </c>
      <c r="D21" s="8" t="s">
        <v>1319</v>
      </c>
      <c r="E21" s="8" t="s">
        <v>1468</v>
      </c>
      <c r="F21" s="45">
        <v>1149.3</v>
      </c>
      <c r="G21" s="45">
        <v>-1148.3</v>
      </c>
      <c r="H21" s="72">
        <v>1</v>
      </c>
    </row>
    <row r="22" spans="1:9" ht="23.25" customHeight="1" x14ac:dyDescent="0.55000000000000004">
      <c r="A22" s="77">
        <v>2</v>
      </c>
      <c r="B22" s="78">
        <v>100000204170</v>
      </c>
      <c r="C22" s="7">
        <v>0</v>
      </c>
      <c r="D22" s="8" t="s">
        <v>1319</v>
      </c>
      <c r="E22" s="8" t="s">
        <v>1126</v>
      </c>
      <c r="F22" s="45">
        <v>253407.65</v>
      </c>
      <c r="G22" s="45">
        <v>-35390.29</v>
      </c>
      <c r="H22" s="45">
        <v>218017.36</v>
      </c>
    </row>
    <row r="23" spans="1:9" ht="23.25" customHeight="1" x14ac:dyDescent="0.55000000000000004">
      <c r="A23" s="77"/>
      <c r="B23" s="78">
        <v>100000204170</v>
      </c>
      <c r="C23" s="7">
        <v>1</v>
      </c>
      <c r="D23" s="8" t="s">
        <v>1319</v>
      </c>
      <c r="E23" s="8" t="s">
        <v>1467</v>
      </c>
      <c r="F23" s="45">
        <v>7837.35</v>
      </c>
      <c r="G23" s="45">
        <v>-7836.35</v>
      </c>
      <c r="H23" s="72">
        <v>1</v>
      </c>
    </row>
    <row r="24" spans="1:9" ht="23.25" customHeight="1" x14ac:dyDescent="0.55000000000000004">
      <c r="A24" s="77">
        <v>3</v>
      </c>
      <c r="B24" s="78">
        <v>100000458729</v>
      </c>
      <c r="C24" s="7">
        <v>0</v>
      </c>
      <c r="D24" s="8" t="s">
        <v>1014</v>
      </c>
      <c r="E24" s="8" t="s">
        <v>1126</v>
      </c>
      <c r="F24" s="45">
        <v>425784.66</v>
      </c>
      <c r="G24" s="45">
        <v>-27016.92</v>
      </c>
      <c r="H24" s="45">
        <v>398767.74</v>
      </c>
    </row>
    <row r="25" spans="1:9" ht="23.25" customHeight="1" x14ac:dyDescent="0.55000000000000004">
      <c r="A25" s="77">
        <v>4</v>
      </c>
      <c r="B25" s="78">
        <v>100000462272</v>
      </c>
      <c r="C25" s="7">
        <v>0</v>
      </c>
      <c r="D25" s="8" t="s">
        <v>1014</v>
      </c>
      <c r="E25" s="8" t="s">
        <v>1466</v>
      </c>
      <c r="F25" s="45">
        <v>715700</v>
      </c>
      <c r="G25" s="45">
        <v>-45412.639999999999</v>
      </c>
      <c r="H25" s="45">
        <v>670287.35999999999</v>
      </c>
    </row>
    <row r="26" spans="1:9" ht="23.25" customHeight="1" x14ac:dyDescent="0.55000000000000004">
      <c r="A26" s="77">
        <v>5</v>
      </c>
      <c r="B26" s="78">
        <v>100000462273</v>
      </c>
      <c r="C26" s="7">
        <v>0</v>
      </c>
      <c r="D26" s="8" t="s">
        <v>1014</v>
      </c>
      <c r="E26" s="8" t="s">
        <v>1465</v>
      </c>
      <c r="F26" s="45">
        <v>166300</v>
      </c>
      <c r="G26" s="45">
        <v>-10552.08</v>
      </c>
      <c r="H26" s="45">
        <v>155747.92000000001</v>
      </c>
    </row>
    <row r="27" spans="1:9" ht="23.25" customHeight="1" x14ac:dyDescent="0.55000000000000004">
      <c r="A27" s="77">
        <v>6</v>
      </c>
      <c r="B27" s="78">
        <v>100000576833</v>
      </c>
      <c r="C27" s="7">
        <v>0</v>
      </c>
      <c r="D27" s="8" t="s">
        <v>1609</v>
      </c>
      <c r="E27" s="8" t="s">
        <v>1734</v>
      </c>
      <c r="F27" s="45">
        <v>312000</v>
      </c>
      <c r="G27" s="45">
        <v>-1022.95</v>
      </c>
      <c r="H27" s="45">
        <v>310977.05</v>
      </c>
    </row>
    <row r="28" spans="1:9" ht="23.25" customHeight="1" x14ac:dyDescent="0.55000000000000004">
      <c r="A28" s="443" t="s">
        <v>1103</v>
      </c>
      <c r="B28" s="444"/>
      <c r="C28" s="444"/>
      <c r="D28" s="444"/>
      <c r="E28" s="445"/>
      <c r="F28" s="74">
        <f>SUM(F20:F27)</f>
        <v>1942325.66</v>
      </c>
      <c r="G28" s="74">
        <f>SUM(G20:G27)</f>
        <v>-136779.49000000002</v>
      </c>
      <c r="H28" s="74">
        <f>SUM(H20:H27)</f>
        <v>1805546.17</v>
      </c>
      <c r="I28" s="120" t="s">
        <v>1486</v>
      </c>
    </row>
    <row r="29" spans="1:9" ht="23.25" customHeight="1" x14ac:dyDescent="0.55000000000000004">
      <c r="F29" s="73"/>
      <c r="G29" s="73"/>
      <c r="H29" s="73"/>
      <c r="I29" s="112"/>
    </row>
    <row r="30" spans="1:9" ht="23.25" customHeight="1" x14ac:dyDescent="0.55000000000000004">
      <c r="A30" s="60" t="s">
        <v>324</v>
      </c>
      <c r="F30" s="73"/>
      <c r="G30" s="73"/>
      <c r="H30" s="73"/>
      <c r="I30" s="121"/>
    </row>
    <row r="31" spans="1:9" ht="23.25" customHeight="1" x14ac:dyDescent="0.55000000000000004">
      <c r="A31" s="56" t="s">
        <v>1</v>
      </c>
      <c r="B31" s="55" t="s">
        <v>2</v>
      </c>
      <c r="C31" s="55" t="s">
        <v>3</v>
      </c>
      <c r="D31" s="55" t="s">
        <v>4</v>
      </c>
      <c r="E31" s="55" t="s">
        <v>5</v>
      </c>
      <c r="F31" s="55" t="s">
        <v>6</v>
      </c>
      <c r="G31" s="55" t="s">
        <v>7</v>
      </c>
      <c r="H31" s="55" t="s">
        <v>8</v>
      </c>
      <c r="I31" s="118"/>
    </row>
    <row r="32" spans="1:9" ht="23.25" customHeight="1" x14ac:dyDescent="0.55000000000000004">
      <c r="A32" s="77">
        <v>1</v>
      </c>
      <c r="B32" s="78">
        <v>100000204167</v>
      </c>
      <c r="C32" s="7">
        <v>0</v>
      </c>
      <c r="D32" s="8" t="s">
        <v>1319</v>
      </c>
      <c r="E32" s="8" t="s">
        <v>1464</v>
      </c>
      <c r="F32" s="45">
        <v>853616.12</v>
      </c>
      <c r="G32" s="45">
        <v>-190742.37</v>
      </c>
      <c r="H32" s="45">
        <v>662873.75</v>
      </c>
    </row>
    <row r="33" spans="1:9" ht="23.25" customHeight="1" x14ac:dyDescent="0.55000000000000004">
      <c r="A33" s="77"/>
      <c r="B33" s="78">
        <v>100000204167</v>
      </c>
      <c r="C33" s="7">
        <v>1</v>
      </c>
      <c r="D33" s="8" t="s">
        <v>1319</v>
      </c>
      <c r="E33" s="8" t="s">
        <v>1463</v>
      </c>
      <c r="F33" s="45">
        <v>26400.5</v>
      </c>
      <c r="G33" s="45">
        <v>-26399.5</v>
      </c>
      <c r="H33" s="72">
        <v>1</v>
      </c>
    </row>
    <row r="34" spans="1:9" ht="23.25" customHeight="1" x14ac:dyDescent="0.55000000000000004">
      <c r="A34" s="77">
        <v>2</v>
      </c>
      <c r="B34" s="78">
        <v>100000204168</v>
      </c>
      <c r="C34" s="7">
        <v>0</v>
      </c>
      <c r="D34" s="8" t="s">
        <v>1319</v>
      </c>
      <c r="E34" s="8" t="s">
        <v>1462</v>
      </c>
      <c r="F34" s="45">
        <v>30178.12</v>
      </c>
      <c r="G34" s="45">
        <v>-6743.36</v>
      </c>
      <c r="H34" s="45">
        <v>23434.76</v>
      </c>
    </row>
    <row r="35" spans="1:9" ht="23.25" customHeight="1" x14ac:dyDescent="0.55000000000000004">
      <c r="A35" s="77"/>
      <c r="B35" s="78">
        <v>100000204168</v>
      </c>
      <c r="C35" s="7">
        <v>1</v>
      </c>
      <c r="D35" s="8" t="s">
        <v>1319</v>
      </c>
      <c r="E35" s="8" t="s">
        <v>1461</v>
      </c>
      <c r="F35" s="45">
        <v>3121.88</v>
      </c>
      <c r="G35" s="45">
        <v>-3120.88</v>
      </c>
      <c r="H35" s="72">
        <v>1</v>
      </c>
    </row>
    <row r="36" spans="1:9" ht="23.25" customHeight="1" x14ac:dyDescent="0.55000000000000004">
      <c r="A36" s="77">
        <v>3</v>
      </c>
      <c r="B36" s="78">
        <v>100000204179</v>
      </c>
      <c r="C36" s="7">
        <v>0</v>
      </c>
      <c r="D36" s="8" t="s">
        <v>1319</v>
      </c>
      <c r="E36" s="8" t="s">
        <v>1460</v>
      </c>
      <c r="F36" s="45">
        <v>1337670.74</v>
      </c>
      <c r="G36" s="45">
        <v>-298905.28000000003</v>
      </c>
      <c r="H36" s="45">
        <v>1038765.46</v>
      </c>
    </row>
    <row r="37" spans="1:9" ht="23.25" customHeight="1" x14ac:dyDescent="0.55000000000000004">
      <c r="A37" s="77"/>
      <c r="B37" s="78">
        <v>100000204179</v>
      </c>
      <c r="C37" s="7">
        <v>1</v>
      </c>
      <c r="D37" s="8" t="s">
        <v>1319</v>
      </c>
      <c r="E37" s="8" t="s">
        <v>1459</v>
      </c>
      <c r="F37" s="45">
        <v>41371.26</v>
      </c>
      <c r="G37" s="45">
        <v>-41370.26</v>
      </c>
      <c r="H37" s="72">
        <v>1</v>
      </c>
    </row>
    <row r="38" spans="1:9" ht="23.25" customHeight="1" x14ac:dyDescent="0.55000000000000004">
      <c r="A38" s="76">
        <v>4</v>
      </c>
      <c r="B38" s="78">
        <v>100000458730</v>
      </c>
      <c r="C38" s="7">
        <v>0</v>
      </c>
      <c r="D38" s="8" t="s">
        <v>1014</v>
      </c>
      <c r="E38" s="8" t="s">
        <v>1458</v>
      </c>
      <c r="F38" s="45">
        <v>1101441.1100000001</v>
      </c>
      <c r="G38" s="45">
        <v>-69888.69</v>
      </c>
      <c r="H38" s="45">
        <v>1031552.42</v>
      </c>
    </row>
    <row r="39" spans="1:9" ht="23.25" customHeight="1" x14ac:dyDescent="0.55000000000000004">
      <c r="A39" s="76">
        <v>5</v>
      </c>
      <c r="B39" s="78">
        <v>100000458731</v>
      </c>
      <c r="C39" s="7">
        <v>0</v>
      </c>
      <c r="D39" s="8" t="s">
        <v>1014</v>
      </c>
      <c r="E39" s="8" t="s">
        <v>1457</v>
      </c>
      <c r="F39" s="45">
        <v>1653127.23</v>
      </c>
      <c r="G39" s="45">
        <v>-104894.32</v>
      </c>
      <c r="H39" s="45">
        <v>1548232.91</v>
      </c>
    </row>
    <row r="40" spans="1:9" ht="23.25" customHeight="1" x14ac:dyDescent="0.55000000000000004">
      <c r="A40" s="76">
        <v>6</v>
      </c>
      <c r="B40" s="78">
        <v>100000462274</v>
      </c>
      <c r="C40" s="7">
        <v>0</v>
      </c>
      <c r="D40" s="8" t="s">
        <v>1014</v>
      </c>
      <c r="E40" s="8" t="s">
        <v>1456</v>
      </c>
      <c r="F40" s="45">
        <v>788053.43</v>
      </c>
      <c r="G40" s="45">
        <v>-50003.61</v>
      </c>
      <c r="H40" s="45">
        <v>738049.82</v>
      </c>
    </row>
    <row r="41" spans="1:9" ht="23.25" customHeight="1" x14ac:dyDescent="0.55000000000000004">
      <c r="A41" s="76">
        <v>7</v>
      </c>
      <c r="B41" s="78">
        <v>100000462275</v>
      </c>
      <c r="C41" s="7">
        <v>0</v>
      </c>
      <c r="D41" s="8" t="s">
        <v>1014</v>
      </c>
      <c r="E41" s="8" t="s">
        <v>1455</v>
      </c>
      <c r="F41" s="45">
        <v>2113019.0099999998</v>
      </c>
      <c r="G41" s="45">
        <v>-134075.4</v>
      </c>
      <c r="H41" s="45">
        <v>1978943.61</v>
      </c>
    </row>
    <row r="42" spans="1:9" ht="23.25" customHeight="1" x14ac:dyDescent="0.55000000000000004">
      <c r="A42" s="440" t="s">
        <v>52</v>
      </c>
      <c r="B42" s="441"/>
      <c r="C42" s="441"/>
      <c r="D42" s="441"/>
      <c r="E42" s="442"/>
      <c r="F42" s="75">
        <f>SUM(F32:F41)</f>
        <v>7947999.3999999985</v>
      </c>
      <c r="G42" s="75">
        <f>SUM(G32:G41)</f>
        <v>-926143.67000000016</v>
      </c>
      <c r="H42" s="75">
        <f>SUM(H32:H41)</f>
        <v>7021855.7300000004</v>
      </c>
      <c r="I42" s="120"/>
    </row>
    <row r="43" spans="1:9" ht="23.25" customHeight="1" x14ac:dyDescent="0.55000000000000004">
      <c r="F43" s="73"/>
      <c r="G43" s="73"/>
      <c r="H43" s="73"/>
    </row>
    <row r="44" spans="1:9" ht="23.25" customHeight="1" x14ac:dyDescent="0.55000000000000004">
      <c r="A44" s="60" t="s">
        <v>1125</v>
      </c>
      <c r="F44" s="73"/>
      <c r="G44" s="73"/>
      <c r="H44" s="73"/>
    </row>
    <row r="45" spans="1:9" ht="23.25" customHeight="1" x14ac:dyDescent="0.55000000000000004">
      <c r="A45" s="56" t="s">
        <v>1</v>
      </c>
      <c r="B45" s="55" t="s">
        <v>2</v>
      </c>
      <c r="C45" s="55" t="s">
        <v>3</v>
      </c>
      <c r="D45" s="55" t="s">
        <v>4</v>
      </c>
      <c r="E45" s="55" t="s">
        <v>5</v>
      </c>
      <c r="F45" s="55" t="s">
        <v>6</v>
      </c>
      <c r="G45" s="55" t="s">
        <v>7</v>
      </c>
      <c r="H45" s="55" t="s">
        <v>8</v>
      </c>
      <c r="I45" s="118"/>
    </row>
    <row r="46" spans="1:9" ht="23.25" customHeight="1" x14ac:dyDescent="0.55000000000000004">
      <c r="A46" s="77">
        <v>1</v>
      </c>
      <c r="B46" s="78">
        <v>100000141082</v>
      </c>
      <c r="C46" s="7">
        <v>0</v>
      </c>
      <c r="D46" s="8" t="s">
        <v>346</v>
      </c>
      <c r="E46" s="8" t="s">
        <v>1454</v>
      </c>
      <c r="F46" s="45">
        <v>28500</v>
      </c>
      <c r="G46" s="45">
        <v>-28499</v>
      </c>
      <c r="H46" s="72">
        <v>1</v>
      </c>
    </row>
    <row r="47" spans="1:9" ht="23.25" customHeight="1" x14ac:dyDescent="0.55000000000000004">
      <c r="A47" s="77">
        <v>2</v>
      </c>
      <c r="B47" s="78">
        <v>100000141083</v>
      </c>
      <c r="C47" s="7">
        <v>0</v>
      </c>
      <c r="D47" s="8" t="s">
        <v>340</v>
      </c>
      <c r="E47" s="8" t="s">
        <v>1453</v>
      </c>
      <c r="F47" s="45">
        <v>26000</v>
      </c>
      <c r="G47" s="45">
        <v>-25999</v>
      </c>
      <c r="H47" s="72">
        <v>1</v>
      </c>
    </row>
    <row r="48" spans="1:9" ht="23.25" customHeight="1" x14ac:dyDescent="0.55000000000000004">
      <c r="A48" s="440" t="s">
        <v>1125</v>
      </c>
      <c r="B48" s="441"/>
      <c r="C48" s="441"/>
      <c r="D48" s="441"/>
      <c r="E48" s="442"/>
      <c r="F48" s="75">
        <f>SUM(F46:F47)</f>
        <v>54500</v>
      </c>
      <c r="G48" s="75">
        <f>SUM(G46:G47)</f>
        <v>-54498</v>
      </c>
      <c r="H48" s="75">
        <f>SUM(H46:H47)</f>
        <v>2</v>
      </c>
    </row>
    <row r="49" spans="1:9" ht="23.25" customHeight="1" x14ac:dyDescent="0.55000000000000004">
      <c r="A49" s="403" t="s">
        <v>52</v>
      </c>
      <c r="B49" s="404"/>
      <c r="C49" s="404"/>
      <c r="D49" s="404"/>
      <c r="E49" s="405"/>
      <c r="F49" s="5">
        <f>F42+F48</f>
        <v>8002499.3999999985</v>
      </c>
      <c r="G49" s="5">
        <f t="shared" ref="G49:H49" si="0">G42+G48</f>
        <v>-980641.67000000016</v>
      </c>
      <c r="H49" s="5">
        <f t="shared" si="0"/>
        <v>7021857.7300000004</v>
      </c>
      <c r="I49" s="119" t="s">
        <v>1486</v>
      </c>
    </row>
    <row r="50" spans="1:9" ht="23.25" customHeight="1" x14ac:dyDescent="0.55000000000000004">
      <c r="F50" s="73"/>
      <c r="G50" s="73"/>
      <c r="H50" s="73"/>
    </row>
    <row r="51" spans="1:9" ht="23.25" customHeight="1" x14ac:dyDescent="0.55000000000000004">
      <c r="A51" s="60" t="s">
        <v>11</v>
      </c>
      <c r="F51" s="73"/>
      <c r="G51" s="73"/>
      <c r="H51" s="73"/>
    </row>
    <row r="52" spans="1:9" ht="23.25" customHeight="1" x14ac:dyDescent="0.55000000000000004">
      <c r="A52" s="56" t="s">
        <v>1</v>
      </c>
      <c r="B52" s="55" t="s">
        <v>2</v>
      </c>
      <c r="C52" s="55" t="s">
        <v>3</v>
      </c>
      <c r="D52" s="55" t="s">
        <v>4</v>
      </c>
      <c r="E52" s="55" t="s">
        <v>5</v>
      </c>
      <c r="F52" s="55" t="s">
        <v>6</v>
      </c>
      <c r="G52" s="55" t="s">
        <v>7</v>
      </c>
      <c r="H52" s="55" t="s">
        <v>8</v>
      </c>
    </row>
    <row r="53" spans="1:9" ht="23.25" customHeight="1" x14ac:dyDescent="0.55000000000000004">
      <c r="A53" s="77">
        <v>1</v>
      </c>
      <c r="B53" s="78">
        <v>100000204222</v>
      </c>
      <c r="C53" s="7">
        <v>0</v>
      </c>
      <c r="D53" s="8" t="s">
        <v>1319</v>
      </c>
      <c r="E53" s="8" t="s">
        <v>13</v>
      </c>
      <c r="F53" s="45">
        <v>36424.910000000003</v>
      </c>
      <c r="G53" s="45">
        <v>-25435.06</v>
      </c>
      <c r="H53" s="45">
        <v>10989.85</v>
      </c>
    </row>
    <row r="54" spans="1:9" ht="23.25" customHeight="1" x14ac:dyDescent="0.55000000000000004">
      <c r="A54" s="77"/>
      <c r="B54" s="78">
        <v>100000204222</v>
      </c>
      <c r="C54" s="7">
        <v>1</v>
      </c>
      <c r="D54" s="8" t="s">
        <v>1319</v>
      </c>
      <c r="E54" s="8" t="s">
        <v>13</v>
      </c>
      <c r="F54" s="45">
        <v>3768.09</v>
      </c>
      <c r="G54" s="45">
        <v>-3767.09</v>
      </c>
      <c r="H54" s="72">
        <v>1</v>
      </c>
    </row>
    <row r="55" spans="1:9" ht="23.25" customHeight="1" x14ac:dyDescent="0.55000000000000004">
      <c r="A55" s="77">
        <v>2</v>
      </c>
      <c r="B55" s="78">
        <v>100000204223</v>
      </c>
      <c r="C55" s="7">
        <v>0</v>
      </c>
      <c r="D55" s="8" t="s">
        <v>1319</v>
      </c>
      <c r="E55" s="8" t="s">
        <v>13</v>
      </c>
      <c r="F55" s="45">
        <v>36424.910000000003</v>
      </c>
      <c r="G55" s="45">
        <v>-25435.06</v>
      </c>
      <c r="H55" s="45">
        <v>10989.85</v>
      </c>
    </row>
    <row r="56" spans="1:9" ht="23.25" customHeight="1" x14ac:dyDescent="0.55000000000000004">
      <c r="A56" s="56"/>
      <c r="B56" s="78">
        <v>100000204223</v>
      </c>
      <c r="C56" s="7">
        <v>1</v>
      </c>
      <c r="D56" s="8" t="s">
        <v>1319</v>
      </c>
      <c r="E56" s="8" t="s">
        <v>13</v>
      </c>
      <c r="F56" s="45">
        <v>3768.09</v>
      </c>
      <c r="G56" s="45">
        <v>-3767.09</v>
      </c>
      <c r="H56" s="72">
        <v>1</v>
      </c>
    </row>
    <row r="57" spans="1:9" ht="23.25" customHeight="1" x14ac:dyDescent="0.55000000000000004">
      <c r="A57" s="77">
        <v>3</v>
      </c>
      <c r="B57" s="78">
        <v>100000204225</v>
      </c>
      <c r="C57" s="7">
        <v>0</v>
      </c>
      <c r="D57" s="8" t="s">
        <v>1319</v>
      </c>
      <c r="E57" s="8" t="s">
        <v>13</v>
      </c>
      <c r="F57" s="45">
        <v>36424.910000000003</v>
      </c>
      <c r="G57" s="45">
        <v>-25435.06</v>
      </c>
      <c r="H57" s="45">
        <v>10989.85</v>
      </c>
    </row>
    <row r="58" spans="1:9" ht="23.25" customHeight="1" x14ac:dyDescent="0.55000000000000004">
      <c r="A58" s="77"/>
      <c r="B58" s="78">
        <v>100000204225</v>
      </c>
      <c r="C58" s="7">
        <v>1</v>
      </c>
      <c r="D58" s="8" t="s">
        <v>1319</v>
      </c>
      <c r="E58" s="8" t="s">
        <v>13</v>
      </c>
      <c r="F58" s="45">
        <v>3768.09</v>
      </c>
      <c r="G58" s="45">
        <v>-3767.09</v>
      </c>
      <c r="H58" s="72">
        <v>1</v>
      </c>
    </row>
    <row r="59" spans="1:9" ht="23.25" customHeight="1" x14ac:dyDescent="0.55000000000000004">
      <c r="A59" s="77">
        <v>4</v>
      </c>
      <c r="B59" s="78">
        <v>100000204226</v>
      </c>
      <c r="C59" s="7">
        <v>0</v>
      </c>
      <c r="D59" s="8" t="s">
        <v>1319</v>
      </c>
      <c r="E59" s="8" t="s">
        <v>13</v>
      </c>
      <c r="F59" s="45">
        <v>36424.910000000003</v>
      </c>
      <c r="G59" s="45">
        <v>-25435.06</v>
      </c>
      <c r="H59" s="45">
        <v>10989.85</v>
      </c>
    </row>
    <row r="60" spans="1:9" ht="23.25" customHeight="1" x14ac:dyDescent="0.55000000000000004">
      <c r="A60" s="56"/>
      <c r="B60" s="78">
        <v>100000204226</v>
      </c>
      <c r="C60" s="7">
        <v>1</v>
      </c>
      <c r="D60" s="8" t="s">
        <v>1319</v>
      </c>
      <c r="E60" s="8" t="s">
        <v>13</v>
      </c>
      <c r="F60" s="45">
        <v>3768.09</v>
      </c>
      <c r="G60" s="45">
        <v>-3767.09</v>
      </c>
      <c r="H60" s="72">
        <v>1</v>
      </c>
    </row>
    <row r="61" spans="1:9" ht="23.25" customHeight="1" x14ac:dyDescent="0.55000000000000004">
      <c r="A61" s="77">
        <v>5</v>
      </c>
      <c r="B61" s="78">
        <v>100000204227</v>
      </c>
      <c r="C61" s="7">
        <v>0</v>
      </c>
      <c r="D61" s="8" t="s">
        <v>1319</v>
      </c>
      <c r="E61" s="8" t="s">
        <v>13</v>
      </c>
      <c r="F61" s="45">
        <v>36424.910000000003</v>
      </c>
      <c r="G61" s="45">
        <v>-25435.06</v>
      </c>
      <c r="H61" s="45">
        <v>10989.85</v>
      </c>
    </row>
    <row r="62" spans="1:9" ht="23.25" customHeight="1" x14ac:dyDescent="0.55000000000000004">
      <c r="A62" s="77"/>
      <c r="B62" s="78">
        <v>100000204227</v>
      </c>
      <c r="C62" s="7">
        <v>1</v>
      </c>
      <c r="D62" s="8" t="s">
        <v>1319</v>
      </c>
      <c r="E62" s="8" t="s">
        <v>13</v>
      </c>
      <c r="F62" s="45">
        <v>3768.09</v>
      </c>
      <c r="G62" s="45">
        <v>-3767.09</v>
      </c>
      <c r="H62" s="72">
        <v>1</v>
      </c>
    </row>
    <row r="63" spans="1:9" ht="23.25" customHeight="1" x14ac:dyDescent="0.55000000000000004">
      <c r="A63" s="77">
        <v>6</v>
      </c>
      <c r="B63" s="78">
        <v>100000204228</v>
      </c>
      <c r="C63" s="7">
        <v>0</v>
      </c>
      <c r="D63" s="8" t="s">
        <v>1319</v>
      </c>
      <c r="E63" s="8" t="s">
        <v>13</v>
      </c>
      <c r="F63" s="45">
        <v>36424.910000000003</v>
      </c>
      <c r="G63" s="45">
        <v>-25435.06</v>
      </c>
      <c r="H63" s="45">
        <v>10989.85</v>
      </c>
    </row>
    <row r="64" spans="1:9" ht="23.25" customHeight="1" x14ac:dyDescent="0.55000000000000004">
      <c r="A64" s="56"/>
      <c r="B64" s="78">
        <v>100000204228</v>
      </c>
      <c r="C64" s="7">
        <v>1</v>
      </c>
      <c r="D64" s="8" t="s">
        <v>1319</v>
      </c>
      <c r="E64" s="8" t="s">
        <v>13</v>
      </c>
      <c r="F64" s="45">
        <v>3768.09</v>
      </c>
      <c r="G64" s="45">
        <v>-3767.09</v>
      </c>
      <c r="H64" s="72">
        <v>1</v>
      </c>
    </row>
    <row r="65" spans="1:8" ht="23.25" customHeight="1" x14ac:dyDescent="0.55000000000000004">
      <c r="A65" s="77">
        <v>7</v>
      </c>
      <c r="B65" s="78">
        <v>100000204229</v>
      </c>
      <c r="C65" s="7">
        <v>0</v>
      </c>
      <c r="D65" s="8" t="s">
        <v>1319</v>
      </c>
      <c r="E65" s="8" t="s">
        <v>13</v>
      </c>
      <c r="F65" s="45">
        <v>36424.910000000003</v>
      </c>
      <c r="G65" s="45">
        <v>-25435.06</v>
      </c>
      <c r="H65" s="45">
        <v>10989.85</v>
      </c>
    </row>
    <row r="66" spans="1:8" ht="23.25" customHeight="1" x14ac:dyDescent="0.55000000000000004">
      <c r="A66" s="77"/>
      <c r="B66" s="78">
        <v>100000204229</v>
      </c>
      <c r="C66" s="7">
        <v>1</v>
      </c>
      <c r="D66" s="8" t="s">
        <v>1319</v>
      </c>
      <c r="E66" s="8" t="s">
        <v>13</v>
      </c>
      <c r="F66" s="45">
        <v>3768.09</v>
      </c>
      <c r="G66" s="45">
        <v>-3767.09</v>
      </c>
      <c r="H66" s="72">
        <v>1</v>
      </c>
    </row>
    <row r="67" spans="1:8" ht="23.25" customHeight="1" x14ac:dyDescent="0.55000000000000004">
      <c r="A67" s="77">
        <v>8</v>
      </c>
      <c r="B67" s="78">
        <v>100000204230</v>
      </c>
      <c r="C67" s="7">
        <v>0</v>
      </c>
      <c r="D67" s="8" t="s">
        <v>1319</v>
      </c>
      <c r="E67" s="8" t="s">
        <v>13</v>
      </c>
      <c r="F67" s="45">
        <v>36424.910000000003</v>
      </c>
      <c r="G67" s="45">
        <v>-25435.06</v>
      </c>
      <c r="H67" s="45">
        <v>10989.85</v>
      </c>
    </row>
    <row r="68" spans="1:8" ht="23.25" customHeight="1" x14ac:dyDescent="0.55000000000000004">
      <c r="A68" s="56"/>
      <c r="B68" s="78">
        <v>100000204230</v>
      </c>
      <c r="C68" s="7">
        <v>1</v>
      </c>
      <c r="D68" s="8" t="s">
        <v>1319</v>
      </c>
      <c r="E68" s="8" t="s">
        <v>13</v>
      </c>
      <c r="F68" s="45">
        <v>3768.09</v>
      </c>
      <c r="G68" s="45">
        <v>-3767.09</v>
      </c>
      <c r="H68" s="72">
        <v>1</v>
      </c>
    </row>
    <row r="69" spans="1:8" ht="23.25" customHeight="1" x14ac:dyDescent="0.55000000000000004">
      <c r="A69" s="77">
        <v>9</v>
      </c>
      <c r="B69" s="78">
        <v>100000204231</v>
      </c>
      <c r="C69" s="7">
        <v>0</v>
      </c>
      <c r="D69" s="8" t="s">
        <v>1319</v>
      </c>
      <c r="E69" s="8" t="s">
        <v>13</v>
      </c>
      <c r="F69" s="45">
        <v>36424.910000000003</v>
      </c>
      <c r="G69" s="45">
        <v>-25435.06</v>
      </c>
      <c r="H69" s="45">
        <v>10989.85</v>
      </c>
    </row>
    <row r="70" spans="1:8" ht="23.25" customHeight="1" x14ac:dyDescent="0.55000000000000004">
      <c r="A70" s="77"/>
      <c r="B70" s="78">
        <v>100000204231</v>
      </c>
      <c r="C70" s="7">
        <v>1</v>
      </c>
      <c r="D70" s="8" t="s">
        <v>1319</v>
      </c>
      <c r="E70" s="8" t="s">
        <v>13</v>
      </c>
      <c r="F70" s="45">
        <v>3768.09</v>
      </c>
      <c r="G70" s="45">
        <v>-3767.09</v>
      </c>
      <c r="H70" s="72">
        <v>1</v>
      </c>
    </row>
    <row r="71" spans="1:8" ht="23.25" customHeight="1" x14ac:dyDescent="0.55000000000000004">
      <c r="A71" s="77">
        <v>10</v>
      </c>
      <c r="B71" s="78">
        <v>100000204232</v>
      </c>
      <c r="C71" s="7">
        <v>0</v>
      </c>
      <c r="D71" s="8" t="s">
        <v>1319</v>
      </c>
      <c r="E71" s="8" t="s">
        <v>13</v>
      </c>
      <c r="F71" s="45">
        <v>36424.910000000003</v>
      </c>
      <c r="G71" s="45">
        <v>-25435.06</v>
      </c>
      <c r="H71" s="45">
        <v>10989.85</v>
      </c>
    </row>
    <row r="72" spans="1:8" ht="23.25" customHeight="1" x14ac:dyDescent="0.55000000000000004">
      <c r="A72" s="56"/>
      <c r="B72" s="78">
        <v>100000204232</v>
      </c>
      <c r="C72" s="7">
        <v>1</v>
      </c>
      <c r="D72" s="8" t="s">
        <v>1319</v>
      </c>
      <c r="E72" s="8" t="s">
        <v>13</v>
      </c>
      <c r="F72" s="45">
        <v>3768.09</v>
      </c>
      <c r="G72" s="45">
        <v>-3767.09</v>
      </c>
      <c r="H72" s="72">
        <v>1</v>
      </c>
    </row>
    <row r="73" spans="1:8" ht="23.25" customHeight="1" x14ac:dyDescent="0.55000000000000004">
      <c r="A73" s="77">
        <v>11</v>
      </c>
      <c r="B73" s="78">
        <v>100000204233</v>
      </c>
      <c r="C73" s="7">
        <v>0</v>
      </c>
      <c r="D73" s="8" t="s">
        <v>1319</v>
      </c>
      <c r="E73" s="8" t="s">
        <v>13</v>
      </c>
      <c r="F73" s="45">
        <v>36424.910000000003</v>
      </c>
      <c r="G73" s="45">
        <v>-25435.06</v>
      </c>
      <c r="H73" s="45">
        <v>10989.85</v>
      </c>
    </row>
    <row r="74" spans="1:8" ht="23.25" customHeight="1" x14ac:dyDescent="0.55000000000000004">
      <c r="A74" s="77"/>
      <c r="B74" s="78">
        <v>100000204233</v>
      </c>
      <c r="C74" s="7">
        <v>1</v>
      </c>
      <c r="D74" s="8" t="s">
        <v>1319</v>
      </c>
      <c r="E74" s="8" t="s">
        <v>13</v>
      </c>
      <c r="F74" s="45">
        <v>3768.09</v>
      </c>
      <c r="G74" s="45">
        <v>-3767.09</v>
      </c>
      <c r="H74" s="72">
        <v>1</v>
      </c>
    </row>
    <row r="75" spans="1:8" ht="23.25" customHeight="1" x14ac:dyDescent="0.55000000000000004">
      <c r="A75" s="77">
        <v>12</v>
      </c>
      <c r="B75" s="78">
        <v>100000204234</v>
      </c>
      <c r="C75" s="7">
        <v>0</v>
      </c>
      <c r="D75" s="8" t="s">
        <v>1319</v>
      </c>
      <c r="E75" s="8" t="s">
        <v>13</v>
      </c>
      <c r="F75" s="45">
        <v>36424.910000000003</v>
      </c>
      <c r="G75" s="45">
        <v>-25435.06</v>
      </c>
      <c r="H75" s="45">
        <v>10989.85</v>
      </c>
    </row>
    <row r="76" spans="1:8" ht="23.25" customHeight="1" x14ac:dyDescent="0.55000000000000004">
      <c r="A76" s="56"/>
      <c r="B76" s="78">
        <v>100000204234</v>
      </c>
      <c r="C76" s="7">
        <v>1</v>
      </c>
      <c r="D76" s="8" t="s">
        <v>1319</v>
      </c>
      <c r="E76" s="8" t="s">
        <v>13</v>
      </c>
      <c r="F76" s="45">
        <v>3768.09</v>
      </c>
      <c r="G76" s="45">
        <v>-3767.09</v>
      </c>
      <c r="H76" s="72">
        <v>1</v>
      </c>
    </row>
    <row r="77" spans="1:8" ht="23.25" customHeight="1" x14ac:dyDescent="0.55000000000000004">
      <c r="A77" s="77">
        <v>13</v>
      </c>
      <c r="B77" s="78">
        <v>100000204235</v>
      </c>
      <c r="C77" s="7">
        <v>0</v>
      </c>
      <c r="D77" s="8" t="s">
        <v>1319</v>
      </c>
      <c r="E77" s="8" t="s">
        <v>13</v>
      </c>
      <c r="F77" s="45">
        <v>36424.910000000003</v>
      </c>
      <c r="G77" s="45">
        <v>-25435.06</v>
      </c>
      <c r="H77" s="45">
        <v>10989.85</v>
      </c>
    </row>
    <row r="78" spans="1:8" ht="23.25" customHeight="1" x14ac:dyDescent="0.55000000000000004">
      <c r="A78" s="77"/>
      <c r="B78" s="78">
        <v>100000204235</v>
      </c>
      <c r="C78" s="7">
        <v>1</v>
      </c>
      <c r="D78" s="8" t="s">
        <v>1319</v>
      </c>
      <c r="E78" s="8" t="s">
        <v>13</v>
      </c>
      <c r="F78" s="45">
        <v>3768.09</v>
      </c>
      <c r="G78" s="45">
        <v>-3767.09</v>
      </c>
      <c r="H78" s="72">
        <v>1</v>
      </c>
    </row>
    <row r="79" spans="1:8" ht="23.25" customHeight="1" x14ac:dyDescent="0.55000000000000004">
      <c r="A79" s="77">
        <v>14</v>
      </c>
      <c r="B79" s="78">
        <v>100000204236</v>
      </c>
      <c r="C79" s="7">
        <v>0</v>
      </c>
      <c r="D79" s="8" t="s">
        <v>1319</v>
      </c>
      <c r="E79" s="8" t="s">
        <v>13</v>
      </c>
      <c r="F79" s="45">
        <v>36424.910000000003</v>
      </c>
      <c r="G79" s="45">
        <v>-25435.06</v>
      </c>
      <c r="H79" s="45">
        <v>10989.85</v>
      </c>
    </row>
    <row r="80" spans="1:8" ht="23.25" customHeight="1" x14ac:dyDescent="0.55000000000000004">
      <c r="A80" s="56"/>
      <c r="B80" s="78">
        <v>100000204236</v>
      </c>
      <c r="C80" s="7">
        <v>1</v>
      </c>
      <c r="D80" s="8" t="s">
        <v>1319</v>
      </c>
      <c r="E80" s="8" t="s">
        <v>13</v>
      </c>
      <c r="F80" s="45">
        <v>3768.09</v>
      </c>
      <c r="G80" s="45">
        <v>-3767.09</v>
      </c>
      <c r="H80" s="72">
        <v>1</v>
      </c>
    </row>
    <row r="81" spans="1:8" ht="23.25" customHeight="1" x14ac:dyDescent="0.55000000000000004">
      <c r="A81" s="77">
        <v>15</v>
      </c>
      <c r="B81" s="78">
        <v>100000204237</v>
      </c>
      <c r="C81" s="7">
        <v>0</v>
      </c>
      <c r="D81" s="8" t="s">
        <v>1319</v>
      </c>
      <c r="E81" s="8" t="s">
        <v>13</v>
      </c>
      <c r="F81" s="45">
        <v>36424.910000000003</v>
      </c>
      <c r="G81" s="45">
        <v>-25435.06</v>
      </c>
      <c r="H81" s="45">
        <v>10989.85</v>
      </c>
    </row>
    <row r="82" spans="1:8" ht="23.25" customHeight="1" x14ac:dyDescent="0.55000000000000004">
      <c r="A82" s="77"/>
      <c r="B82" s="78">
        <v>100000204237</v>
      </c>
      <c r="C82" s="7">
        <v>1</v>
      </c>
      <c r="D82" s="8" t="s">
        <v>1319</v>
      </c>
      <c r="E82" s="8" t="s">
        <v>13</v>
      </c>
      <c r="F82" s="45">
        <v>3768.09</v>
      </c>
      <c r="G82" s="45">
        <v>-3767.09</v>
      </c>
      <c r="H82" s="72">
        <v>1</v>
      </c>
    </row>
    <row r="83" spans="1:8" ht="23.25" customHeight="1" x14ac:dyDescent="0.55000000000000004">
      <c r="A83" s="77">
        <v>16</v>
      </c>
      <c r="B83" s="78">
        <v>100000204238</v>
      </c>
      <c r="C83" s="7">
        <v>0</v>
      </c>
      <c r="D83" s="8" t="s">
        <v>1319</v>
      </c>
      <c r="E83" s="8" t="s">
        <v>13</v>
      </c>
      <c r="F83" s="45">
        <v>36424.910000000003</v>
      </c>
      <c r="G83" s="45">
        <v>-25435.06</v>
      </c>
      <c r="H83" s="45">
        <v>10989.85</v>
      </c>
    </row>
    <row r="84" spans="1:8" ht="23.25" customHeight="1" x14ac:dyDescent="0.55000000000000004">
      <c r="A84" s="56"/>
      <c r="B84" s="78">
        <v>100000204238</v>
      </c>
      <c r="C84" s="7">
        <v>1</v>
      </c>
      <c r="D84" s="8" t="s">
        <v>1319</v>
      </c>
      <c r="E84" s="8" t="s">
        <v>13</v>
      </c>
      <c r="F84" s="45">
        <v>3768.09</v>
      </c>
      <c r="G84" s="45">
        <v>-3767.09</v>
      </c>
      <c r="H84" s="72">
        <v>1</v>
      </c>
    </row>
    <row r="85" spans="1:8" ht="23.25" customHeight="1" x14ac:dyDescent="0.55000000000000004">
      <c r="A85" s="77">
        <v>17</v>
      </c>
      <c r="B85" s="78">
        <v>100000204239</v>
      </c>
      <c r="C85" s="7">
        <v>0</v>
      </c>
      <c r="D85" s="8" t="s">
        <v>1319</v>
      </c>
      <c r="E85" s="8" t="s">
        <v>13</v>
      </c>
      <c r="F85" s="45">
        <v>36424.910000000003</v>
      </c>
      <c r="G85" s="45">
        <v>-25435.06</v>
      </c>
      <c r="H85" s="45">
        <v>10989.85</v>
      </c>
    </row>
    <row r="86" spans="1:8" ht="23.25" customHeight="1" x14ac:dyDescent="0.55000000000000004">
      <c r="A86" s="77"/>
      <c r="B86" s="78">
        <v>100000204239</v>
      </c>
      <c r="C86" s="7">
        <v>1</v>
      </c>
      <c r="D86" s="8" t="s">
        <v>1319</v>
      </c>
      <c r="E86" s="8" t="s">
        <v>13</v>
      </c>
      <c r="F86" s="45">
        <v>3768.09</v>
      </c>
      <c r="G86" s="45">
        <v>-3767.09</v>
      </c>
      <c r="H86" s="72">
        <v>1</v>
      </c>
    </row>
    <row r="87" spans="1:8" ht="23.25" customHeight="1" x14ac:dyDescent="0.55000000000000004">
      <c r="A87" s="77">
        <v>18</v>
      </c>
      <c r="B87" s="78">
        <v>100000204240</v>
      </c>
      <c r="C87" s="7">
        <v>0</v>
      </c>
      <c r="D87" s="8" t="s">
        <v>1319</v>
      </c>
      <c r="E87" s="8" t="s">
        <v>13</v>
      </c>
      <c r="F87" s="45">
        <v>36424.910000000003</v>
      </c>
      <c r="G87" s="45">
        <v>-25435.06</v>
      </c>
      <c r="H87" s="45">
        <v>10989.85</v>
      </c>
    </row>
    <row r="88" spans="1:8" ht="23.25" customHeight="1" x14ac:dyDescent="0.55000000000000004">
      <c r="A88" s="56"/>
      <c r="B88" s="78">
        <v>100000204240</v>
      </c>
      <c r="C88" s="7">
        <v>1</v>
      </c>
      <c r="D88" s="8" t="s">
        <v>1319</v>
      </c>
      <c r="E88" s="8" t="s">
        <v>13</v>
      </c>
      <c r="F88" s="45">
        <v>3768.09</v>
      </c>
      <c r="G88" s="45">
        <v>-3767.09</v>
      </c>
      <c r="H88" s="72">
        <v>1</v>
      </c>
    </row>
    <row r="89" spans="1:8" ht="23.25" customHeight="1" x14ac:dyDescent="0.55000000000000004">
      <c r="A89" s="77">
        <v>19</v>
      </c>
      <c r="B89" s="78">
        <v>100000204241</v>
      </c>
      <c r="C89" s="7">
        <v>0</v>
      </c>
      <c r="D89" s="8" t="s">
        <v>1319</v>
      </c>
      <c r="E89" s="8" t="s">
        <v>13</v>
      </c>
      <c r="F89" s="45">
        <v>36424.910000000003</v>
      </c>
      <c r="G89" s="45">
        <v>-25435.06</v>
      </c>
      <c r="H89" s="45">
        <v>10989.85</v>
      </c>
    </row>
    <row r="90" spans="1:8" ht="23.25" customHeight="1" x14ac:dyDescent="0.55000000000000004">
      <c r="A90" s="77"/>
      <c r="B90" s="78">
        <v>100000204241</v>
      </c>
      <c r="C90" s="7">
        <v>1</v>
      </c>
      <c r="D90" s="8" t="s">
        <v>1319</v>
      </c>
      <c r="E90" s="8" t="s">
        <v>13</v>
      </c>
      <c r="F90" s="45">
        <v>3768.09</v>
      </c>
      <c r="G90" s="45">
        <v>-3767.09</v>
      </c>
      <c r="H90" s="72">
        <v>1</v>
      </c>
    </row>
    <row r="91" spans="1:8" ht="23.25" customHeight="1" x14ac:dyDescent="0.55000000000000004">
      <c r="A91" s="77">
        <v>20</v>
      </c>
      <c r="B91" s="78">
        <v>100000204242</v>
      </c>
      <c r="C91" s="7">
        <v>0</v>
      </c>
      <c r="D91" s="8" t="s">
        <v>1319</v>
      </c>
      <c r="E91" s="8" t="s">
        <v>13</v>
      </c>
      <c r="F91" s="45">
        <v>36424.910000000003</v>
      </c>
      <c r="G91" s="45">
        <v>-25435.06</v>
      </c>
      <c r="H91" s="45">
        <v>10989.85</v>
      </c>
    </row>
    <row r="92" spans="1:8" ht="23.25" customHeight="1" x14ac:dyDescent="0.55000000000000004">
      <c r="A92" s="77"/>
      <c r="B92" s="78">
        <v>100000204242</v>
      </c>
      <c r="C92" s="7">
        <v>1</v>
      </c>
      <c r="D92" s="8" t="s">
        <v>1319</v>
      </c>
      <c r="E92" s="8" t="s">
        <v>13</v>
      </c>
      <c r="F92" s="45">
        <v>3768.09</v>
      </c>
      <c r="G92" s="45">
        <v>-3767.09</v>
      </c>
      <c r="H92" s="72">
        <v>1</v>
      </c>
    </row>
    <row r="93" spans="1:8" ht="23.25" customHeight="1" x14ac:dyDescent="0.55000000000000004">
      <c r="A93" s="77">
        <v>21</v>
      </c>
      <c r="B93" s="78">
        <v>100000204243</v>
      </c>
      <c r="C93" s="7">
        <v>0</v>
      </c>
      <c r="D93" s="8" t="s">
        <v>1319</v>
      </c>
      <c r="E93" s="8" t="s">
        <v>13</v>
      </c>
      <c r="F93" s="45">
        <v>36424.910000000003</v>
      </c>
      <c r="G93" s="45">
        <v>-25435.06</v>
      </c>
      <c r="H93" s="45">
        <v>10989.85</v>
      </c>
    </row>
    <row r="94" spans="1:8" ht="23.25" customHeight="1" x14ac:dyDescent="0.55000000000000004">
      <c r="A94" s="77"/>
      <c r="B94" s="78">
        <v>100000204243</v>
      </c>
      <c r="C94" s="7">
        <v>1</v>
      </c>
      <c r="D94" s="8" t="s">
        <v>1319</v>
      </c>
      <c r="E94" s="8" t="s">
        <v>13</v>
      </c>
      <c r="F94" s="45">
        <v>3768.09</v>
      </c>
      <c r="G94" s="45">
        <v>-3767.09</v>
      </c>
      <c r="H94" s="72">
        <v>1</v>
      </c>
    </row>
    <row r="95" spans="1:8" ht="23.25" customHeight="1" x14ac:dyDescent="0.55000000000000004">
      <c r="A95" s="77">
        <v>22</v>
      </c>
      <c r="B95" s="78">
        <v>100000204244</v>
      </c>
      <c r="C95" s="7">
        <v>0</v>
      </c>
      <c r="D95" s="8" t="s">
        <v>1319</v>
      </c>
      <c r="E95" s="8" t="s">
        <v>13</v>
      </c>
      <c r="F95" s="45">
        <v>36424.910000000003</v>
      </c>
      <c r="G95" s="45">
        <v>-25435.06</v>
      </c>
      <c r="H95" s="45">
        <v>10989.85</v>
      </c>
    </row>
    <row r="96" spans="1:8" ht="23.25" customHeight="1" x14ac:dyDescent="0.55000000000000004">
      <c r="A96" s="77"/>
      <c r="B96" s="78">
        <v>100000204244</v>
      </c>
      <c r="C96" s="7">
        <v>1</v>
      </c>
      <c r="D96" s="8" t="s">
        <v>1319</v>
      </c>
      <c r="E96" s="8" t="s">
        <v>13</v>
      </c>
      <c r="F96" s="45">
        <v>3768.09</v>
      </c>
      <c r="G96" s="45">
        <v>-3767.09</v>
      </c>
      <c r="H96" s="72">
        <v>1</v>
      </c>
    </row>
    <row r="97" spans="1:8" ht="23.25" customHeight="1" x14ac:dyDescent="0.55000000000000004">
      <c r="A97" s="77">
        <v>23</v>
      </c>
      <c r="B97" s="78">
        <v>100000204255</v>
      </c>
      <c r="C97" s="7">
        <v>0</v>
      </c>
      <c r="D97" s="8" t="s">
        <v>1319</v>
      </c>
      <c r="E97" s="8" t="s">
        <v>13</v>
      </c>
      <c r="F97" s="45">
        <v>32344.06</v>
      </c>
      <c r="G97" s="45">
        <v>-22585.46</v>
      </c>
      <c r="H97" s="45">
        <v>9758.6</v>
      </c>
    </row>
    <row r="98" spans="1:8" ht="23.25" customHeight="1" x14ac:dyDescent="0.55000000000000004">
      <c r="A98" s="77"/>
      <c r="B98" s="78">
        <v>100000204255</v>
      </c>
      <c r="C98" s="7">
        <v>1</v>
      </c>
      <c r="D98" s="8" t="s">
        <v>1319</v>
      </c>
      <c r="E98" s="8" t="s">
        <v>13</v>
      </c>
      <c r="F98" s="45">
        <v>3345.94</v>
      </c>
      <c r="G98" s="45">
        <v>-3344.94</v>
      </c>
      <c r="H98" s="72">
        <v>1</v>
      </c>
    </row>
    <row r="99" spans="1:8" ht="23.25" customHeight="1" x14ac:dyDescent="0.55000000000000004">
      <c r="A99" s="77">
        <v>24</v>
      </c>
      <c r="B99" s="78">
        <v>100000204256</v>
      </c>
      <c r="C99" s="7">
        <v>0</v>
      </c>
      <c r="D99" s="8" t="s">
        <v>1319</v>
      </c>
      <c r="E99" s="8" t="s">
        <v>13</v>
      </c>
      <c r="F99" s="45">
        <v>32344.06</v>
      </c>
      <c r="G99" s="45">
        <v>-22585.46</v>
      </c>
      <c r="H99" s="45">
        <v>9758.6</v>
      </c>
    </row>
    <row r="100" spans="1:8" ht="23.25" customHeight="1" x14ac:dyDescent="0.55000000000000004">
      <c r="A100" s="77"/>
      <c r="B100" s="78">
        <v>100000204256</v>
      </c>
      <c r="C100" s="7">
        <v>1</v>
      </c>
      <c r="D100" s="8" t="s">
        <v>1319</v>
      </c>
      <c r="E100" s="8" t="s">
        <v>13</v>
      </c>
      <c r="F100" s="45">
        <v>3345.94</v>
      </c>
      <c r="G100" s="45">
        <v>-3344.94</v>
      </c>
      <c r="H100" s="72">
        <v>1</v>
      </c>
    </row>
    <row r="101" spans="1:8" ht="23.25" customHeight="1" x14ac:dyDescent="0.55000000000000004">
      <c r="A101" s="77">
        <v>25</v>
      </c>
      <c r="B101" s="78">
        <v>100000204257</v>
      </c>
      <c r="C101" s="7">
        <v>0</v>
      </c>
      <c r="D101" s="8" t="s">
        <v>1319</v>
      </c>
      <c r="E101" s="8" t="s">
        <v>13</v>
      </c>
      <c r="F101" s="45">
        <v>32344.06</v>
      </c>
      <c r="G101" s="45">
        <v>-22585.46</v>
      </c>
      <c r="H101" s="45">
        <v>9758.6</v>
      </c>
    </row>
    <row r="102" spans="1:8" ht="23.25" customHeight="1" x14ac:dyDescent="0.55000000000000004">
      <c r="A102" s="77"/>
      <c r="B102" s="78">
        <v>100000204257</v>
      </c>
      <c r="C102" s="7">
        <v>1</v>
      </c>
      <c r="D102" s="8" t="s">
        <v>1319</v>
      </c>
      <c r="E102" s="8" t="s">
        <v>13</v>
      </c>
      <c r="F102" s="45">
        <v>3345.94</v>
      </c>
      <c r="G102" s="45">
        <v>-3344.94</v>
      </c>
      <c r="H102" s="72">
        <v>1</v>
      </c>
    </row>
    <row r="103" spans="1:8" ht="23.25" customHeight="1" x14ac:dyDescent="0.55000000000000004">
      <c r="A103" s="77">
        <v>26</v>
      </c>
      <c r="B103" s="78">
        <v>100000204263</v>
      </c>
      <c r="C103" s="7">
        <v>0</v>
      </c>
      <c r="D103" s="8" t="s">
        <v>1319</v>
      </c>
      <c r="E103" s="8" t="s">
        <v>13</v>
      </c>
      <c r="F103" s="45">
        <v>32344.06</v>
      </c>
      <c r="G103" s="45">
        <v>-22585.46</v>
      </c>
      <c r="H103" s="45">
        <v>9758.6</v>
      </c>
    </row>
    <row r="104" spans="1:8" ht="23.25" customHeight="1" x14ac:dyDescent="0.55000000000000004">
      <c r="A104" s="56"/>
      <c r="B104" s="78">
        <v>100000204263</v>
      </c>
      <c r="C104" s="7">
        <v>1</v>
      </c>
      <c r="D104" s="8" t="s">
        <v>1319</v>
      </c>
      <c r="E104" s="8" t="s">
        <v>13</v>
      </c>
      <c r="F104" s="45">
        <v>3345.94</v>
      </c>
      <c r="G104" s="45">
        <v>-3344.94</v>
      </c>
      <c r="H104" s="72">
        <v>1</v>
      </c>
    </row>
    <row r="105" spans="1:8" ht="23.25" customHeight="1" x14ac:dyDescent="0.55000000000000004">
      <c r="A105" s="77">
        <v>27</v>
      </c>
      <c r="B105" s="78">
        <v>100000204267</v>
      </c>
      <c r="C105" s="7">
        <v>0</v>
      </c>
      <c r="D105" s="8" t="s">
        <v>1319</v>
      </c>
      <c r="E105" s="8" t="s">
        <v>13</v>
      </c>
      <c r="F105" s="45">
        <v>32344.06</v>
      </c>
      <c r="G105" s="45">
        <v>-22585.46</v>
      </c>
      <c r="H105" s="45">
        <v>9758.6</v>
      </c>
    </row>
    <row r="106" spans="1:8" ht="23.25" customHeight="1" x14ac:dyDescent="0.55000000000000004">
      <c r="A106" s="77"/>
      <c r="B106" s="78">
        <v>100000204267</v>
      </c>
      <c r="C106" s="7">
        <v>1</v>
      </c>
      <c r="D106" s="8" t="s">
        <v>1319</v>
      </c>
      <c r="E106" s="8" t="s">
        <v>13</v>
      </c>
      <c r="F106" s="45">
        <v>3345.94</v>
      </c>
      <c r="G106" s="45">
        <v>-3344.94</v>
      </c>
      <c r="H106" s="72">
        <v>1</v>
      </c>
    </row>
    <row r="107" spans="1:8" ht="23.25" customHeight="1" x14ac:dyDescent="0.55000000000000004">
      <c r="A107" s="77">
        <v>28</v>
      </c>
      <c r="B107" s="78">
        <v>100000204280</v>
      </c>
      <c r="C107" s="7">
        <v>0</v>
      </c>
      <c r="D107" s="8" t="s">
        <v>1319</v>
      </c>
      <c r="E107" s="8" t="s">
        <v>13</v>
      </c>
      <c r="F107" s="45">
        <v>32344.06</v>
      </c>
      <c r="G107" s="45">
        <v>-22585.46</v>
      </c>
      <c r="H107" s="45">
        <v>9758.6</v>
      </c>
    </row>
    <row r="108" spans="1:8" ht="23.25" customHeight="1" x14ac:dyDescent="0.55000000000000004">
      <c r="A108" s="56"/>
      <c r="B108" s="78">
        <v>100000204280</v>
      </c>
      <c r="C108" s="7">
        <v>1</v>
      </c>
      <c r="D108" s="8" t="s">
        <v>1319</v>
      </c>
      <c r="E108" s="8" t="s">
        <v>13</v>
      </c>
      <c r="F108" s="45">
        <v>3345.94</v>
      </c>
      <c r="G108" s="45">
        <v>-3344.94</v>
      </c>
      <c r="H108" s="72">
        <v>1</v>
      </c>
    </row>
    <row r="109" spans="1:8" ht="23.25" customHeight="1" x14ac:dyDescent="0.55000000000000004">
      <c r="A109" s="77">
        <v>29</v>
      </c>
      <c r="B109" s="78">
        <v>100000204281</v>
      </c>
      <c r="C109" s="7">
        <v>0</v>
      </c>
      <c r="D109" s="8" t="s">
        <v>1319</v>
      </c>
      <c r="E109" s="8" t="s">
        <v>13</v>
      </c>
      <c r="F109" s="45">
        <v>32344.06</v>
      </c>
      <c r="G109" s="45">
        <v>-22585.46</v>
      </c>
      <c r="H109" s="45">
        <v>9758.6</v>
      </c>
    </row>
    <row r="110" spans="1:8" ht="23.25" customHeight="1" x14ac:dyDescent="0.55000000000000004">
      <c r="A110" s="77"/>
      <c r="B110" s="78">
        <v>100000204281</v>
      </c>
      <c r="C110" s="7">
        <v>1</v>
      </c>
      <c r="D110" s="8" t="s">
        <v>1319</v>
      </c>
      <c r="E110" s="8" t="s">
        <v>13</v>
      </c>
      <c r="F110" s="45">
        <v>3345.94</v>
      </c>
      <c r="G110" s="45">
        <v>-3344.94</v>
      </c>
      <c r="H110" s="72">
        <v>1</v>
      </c>
    </row>
    <row r="111" spans="1:8" ht="23.25" customHeight="1" x14ac:dyDescent="0.55000000000000004">
      <c r="A111" s="77">
        <v>30</v>
      </c>
      <c r="B111" s="78">
        <v>100000204282</v>
      </c>
      <c r="C111" s="7">
        <v>0</v>
      </c>
      <c r="D111" s="8" t="s">
        <v>1319</v>
      </c>
      <c r="E111" s="8" t="s">
        <v>13</v>
      </c>
      <c r="F111" s="45">
        <v>32344.06</v>
      </c>
      <c r="G111" s="45">
        <v>-22585.46</v>
      </c>
      <c r="H111" s="45">
        <v>9758.6</v>
      </c>
    </row>
    <row r="112" spans="1:8" ht="23.25" customHeight="1" x14ac:dyDescent="0.55000000000000004">
      <c r="A112" s="56"/>
      <c r="B112" s="78">
        <v>100000204282</v>
      </c>
      <c r="C112" s="7">
        <v>1</v>
      </c>
      <c r="D112" s="8" t="s">
        <v>1319</v>
      </c>
      <c r="E112" s="8" t="s">
        <v>13</v>
      </c>
      <c r="F112" s="45">
        <v>3345.94</v>
      </c>
      <c r="G112" s="45">
        <v>-3344.94</v>
      </c>
      <c r="H112" s="72">
        <v>1</v>
      </c>
    </row>
    <row r="113" spans="1:8" ht="23.25" customHeight="1" x14ac:dyDescent="0.55000000000000004">
      <c r="A113" s="77">
        <v>31</v>
      </c>
      <c r="B113" s="78">
        <v>100000204283</v>
      </c>
      <c r="C113" s="7">
        <v>0</v>
      </c>
      <c r="D113" s="8" t="s">
        <v>1319</v>
      </c>
      <c r="E113" s="8" t="s">
        <v>13</v>
      </c>
      <c r="F113" s="45">
        <v>32344.06</v>
      </c>
      <c r="G113" s="45">
        <v>-22585.46</v>
      </c>
      <c r="H113" s="45">
        <v>9758.6</v>
      </c>
    </row>
    <row r="114" spans="1:8" ht="23.25" customHeight="1" x14ac:dyDescent="0.55000000000000004">
      <c r="A114" s="77"/>
      <c r="B114" s="78">
        <v>100000204283</v>
      </c>
      <c r="C114" s="7">
        <v>1</v>
      </c>
      <c r="D114" s="8" t="s">
        <v>1319</v>
      </c>
      <c r="E114" s="8" t="s">
        <v>13</v>
      </c>
      <c r="F114" s="45">
        <v>3345.94</v>
      </c>
      <c r="G114" s="45">
        <v>-3344.94</v>
      </c>
      <c r="H114" s="72">
        <v>1</v>
      </c>
    </row>
    <row r="115" spans="1:8" ht="23.25" customHeight="1" x14ac:dyDescent="0.55000000000000004">
      <c r="A115" s="77">
        <v>32</v>
      </c>
      <c r="B115" s="78">
        <v>100000204284</v>
      </c>
      <c r="C115" s="7">
        <v>0</v>
      </c>
      <c r="D115" s="8" t="s">
        <v>1319</v>
      </c>
      <c r="E115" s="8" t="s">
        <v>13</v>
      </c>
      <c r="F115" s="45">
        <v>32344.06</v>
      </c>
      <c r="G115" s="45">
        <v>-22585.46</v>
      </c>
      <c r="H115" s="45">
        <v>9758.6</v>
      </c>
    </row>
    <row r="116" spans="1:8" ht="23.25" customHeight="1" x14ac:dyDescent="0.55000000000000004">
      <c r="A116" s="56"/>
      <c r="B116" s="78">
        <v>100000204284</v>
      </c>
      <c r="C116" s="7">
        <v>1</v>
      </c>
      <c r="D116" s="8" t="s">
        <v>1319</v>
      </c>
      <c r="E116" s="8" t="s">
        <v>13</v>
      </c>
      <c r="F116" s="45">
        <v>3345.94</v>
      </c>
      <c r="G116" s="45">
        <v>-3344.94</v>
      </c>
      <c r="H116" s="72">
        <v>1</v>
      </c>
    </row>
    <row r="117" spans="1:8" ht="23.25" customHeight="1" x14ac:dyDescent="0.55000000000000004">
      <c r="A117" s="77">
        <v>33</v>
      </c>
      <c r="B117" s="78">
        <v>100000204285</v>
      </c>
      <c r="C117" s="7">
        <v>0</v>
      </c>
      <c r="D117" s="8" t="s">
        <v>1319</v>
      </c>
      <c r="E117" s="8" t="s">
        <v>13</v>
      </c>
      <c r="F117" s="45">
        <v>32344.06</v>
      </c>
      <c r="G117" s="45">
        <v>-22585.46</v>
      </c>
      <c r="H117" s="45">
        <v>9758.6</v>
      </c>
    </row>
    <row r="118" spans="1:8" ht="23.25" customHeight="1" x14ac:dyDescent="0.55000000000000004">
      <c r="A118" s="77"/>
      <c r="B118" s="78">
        <v>100000204285</v>
      </c>
      <c r="C118" s="7">
        <v>1</v>
      </c>
      <c r="D118" s="8" t="s">
        <v>1319</v>
      </c>
      <c r="E118" s="8" t="s">
        <v>13</v>
      </c>
      <c r="F118" s="45">
        <v>3345.94</v>
      </c>
      <c r="G118" s="45">
        <v>-3344.94</v>
      </c>
      <c r="H118" s="72">
        <v>1</v>
      </c>
    </row>
    <row r="119" spans="1:8" ht="23.25" customHeight="1" x14ac:dyDescent="0.55000000000000004">
      <c r="A119" s="77">
        <v>34</v>
      </c>
      <c r="B119" s="78">
        <v>100000204286</v>
      </c>
      <c r="C119" s="7">
        <v>0</v>
      </c>
      <c r="D119" s="8" t="s">
        <v>1319</v>
      </c>
      <c r="E119" s="8" t="s">
        <v>13</v>
      </c>
      <c r="F119" s="45">
        <v>32344.06</v>
      </c>
      <c r="G119" s="45">
        <v>-22585.46</v>
      </c>
      <c r="H119" s="45">
        <v>9758.6</v>
      </c>
    </row>
    <row r="120" spans="1:8" ht="23.25" customHeight="1" x14ac:dyDescent="0.55000000000000004">
      <c r="A120" s="56"/>
      <c r="B120" s="78">
        <v>100000204286</v>
      </c>
      <c r="C120" s="7">
        <v>1</v>
      </c>
      <c r="D120" s="8" t="s">
        <v>1319</v>
      </c>
      <c r="E120" s="8" t="s">
        <v>13</v>
      </c>
      <c r="F120" s="45">
        <v>3345.94</v>
      </c>
      <c r="G120" s="45">
        <v>-3344.94</v>
      </c>
      <c r="H120" s="72">
        <v>1</v>
      </c>
    </row>
    <row r="121" spans="1:8" ht="23.25" customHeight="1" x14ac:dyDescent="0.55000000000000004">
      <c r="A121" s="77">
        <v>35</v>
      </c>
      <c r="B121" s="78">
        <v>100000204287</v>
      </c>
      <c r="C121" s="7">
        <v>0</v>
      </c>
      <c r="D121" s="8" t="s">
        <v>1319</v>
      </c>
      <c r="E121" s="8" t="s">
        <v>13</v>
      </c>
      <c r="F121" s="45">
        <v>32344.06</v>
      </c>
      <c r="G121" s="45">
        <v>-22585.46</v>
      </c>
      <c r="H121" s="45">
        <v>9758.6</v>
      </c>
    </row>
    <row r="122" spans="1:8" ht="23.25" customHeight="1" x14ac:dyDescent="0.55000000000000004">
      <c r="A122" s="77"/>
      <c r="B122" s="78">
        <v>100000204287</v>
      </c>
      <c r="C122" s="7">
        <v>1</v>
      </c>
      <c r="D122" s="8" t="s">
        <v>1319</v>
      </c>
      <c r="E122" s="8" t="s">
        <v>13</v>
      </c>
      <c r="F122" s="45">
        <v>3345.94</v>
      </c>
      <c r="G122" s="45">
        <v>-3344.94</v>
      </c>
      <c r="H122" s="72">
        <v>1</v>
      </c>
    </row>
    <row r="123" spans="1:8" ht="23.25" customHeight="1" x14ac:dyDescent="0.55000000000000004">
      <c r="A123" s="77">
        <v>36</v>
      </c>
      <c r="B123" s="78">
        <v>100000204288</v>
      </c>
      <c r="C123" s="7">
        <v>0</v>
      </c>
      <c r="D123" s="8" t="s">
        <v>1319</v>
      </c>
      <c r="E123" s="8" t="s">
        <v>13</v>
      </c>
      <c r="F123" s="45">
        <v>32344.06</v>
      </c>
      <c r="G123" s="45">
        <v>-22585.46</v>
      </c>
      <c r="H123" s="45">
        <v>9758.6</v>
      </c>
    </row>
    <row r="124" spans="1:8" ht="23.25" customHeight="1" x14ac:dyDescent="0.55000000000000004">
      <c r="A124" s="56"/>
      <c r="B124" s="78">
        <v>100000204288</v>
      </c>
      <c r="C124" s="7">
        <v>1</v>
      </c>
      <c r="D124" s="8" t="s">
        <v>1319</v>
      </c>
      <c r="E124" s="8" t="s">
        <v>13</v>
      </c>
      <c r="F124" s="45">
        <v>3345.94</v>
      </c>
      <c r="G124" s="45">
        <v>-3344.94</v>
      </c>
      <c r="H124" s="72">
        <v>1</v>
      </c>
    </row>
    <row r="125" spans="1:8" ht="23.25" customHeight="1" x14ac:dyDescent="0.55000000000000004">
      <c r="A125" s="77">
        <v>37</v>
      </c>
      <c r="B125" s="78">
        <v>100000204289</v>
      </c>
      <c r="C125" s="7">
        <v>0</v>
      </c>
      <c r="D125" s="8" t="s">
        <v>1319</v>
      </c>
      <c r="E125" s="8" t="s">
        <v>13</v>
      </c>
      <c r="F125" s="45">
        <v>32344.06</v>
      </c>
      <c r="G125" s="45">
        <v>-22585.46</v>
      </c>
      <c r="H125" s="45">
        <v>9758.6</v>
      </c>
    </row>
    <row r="126" spans="1:8" ht="23.25" customHeight="1" x14ac:dyDescent="0.55000000000000004">
      <c r="A126" s="77"/>
      <c r="B126" s="78">
        <v>100000204289</v>
      </c>
      <c r="C126" s="7">
        <v>1</v>
      </c>
      <c r="D126" s="8" t="s">
        <v>1319</v>
      </c>
      <c r="E126" s="8" t="s">
        <v>13</v>
      </c>
      <c r="F126" s="45">
        <v>3345.94</v>
      </c>
      <c r="G126" s="45">
        <v>-3344.94</v>
      </c>
      <c r="H126" s="72">
        <v>1</v>
      </c>
    </row>
    <row r="127" spans="1:8" ht="23.25" customHeight="1" x14ac:dyDescent="0.55000000000000004">
      <c r="A127" s="77">
        <v>38</v>
      </c>
      <c r="B127" s="78">
        <v>100000204290</v>
      </c>
      <c r="C127" s="7">
        <v>0</v>
      </c>
      <c r="D127" s="8" t="s">
        <v>1319</v>
      </c>
      <c r="E127" s="8" t="s">
        <v>13</v>
      </c>
      <c r="F127" s="45">
        <v>32344.06</v>
      </c>
      <c r="G127" s="45">
        <v>-22585.46</v>
      </c>
      <c r="H127" s="45">
        <v>9758.6</v>
      </c>
    </row>
    <row r="128" spans="1:8" ht="23.25" customHeight="1" x14ac:dyDescent="0.55000000000000004">
      <c r="A128" s="56"/>
      <c r="B128" s="78">
        <v>100000204290</v>
      </c>
      <c r="C128" s="7">
        <v>1</v>
      </c>
      <c r="D128" s="8" t="s">
        <v>1319</v>
      </c>
      <c r="E128" s="8" t="s">
        <v>13</v>
      </c>
      <c r="F128" s="45">
        <v>3345.94</v>
      </c>
      <c r="G128" s="45">
        <v>-3344.94</v>
      </c>
      <c r="H128" s="72">
        <v>1</v>
      </c>
    </row>
    <row r="129" spans="1:8" ht="23.25" customHeight="1" x14ac:dyDescent="0.55000000000000004">
      <c r="A129" s="77">
        <v>39</v>
      </c>
      <c r="B129" s="78">
        <v>100000204291</v>
      </c>
      <c r="C129" s="7">
        <v>0</v>
      </c>
      <c r="D129" s="8" t="s">
        <v>1319</v>
      </c>
      <c r="E129" s="8" t="s">
        <v>13</v>
      </c>
      <c r="F129" s="45">
        <v>32344.06</v>
      </c>
      <c r="G129" s="45">
        <v>-22585.46</v>
      </c>
      <c r="H129" s="45">
        <v>9758.6</v>
      </c>
    </row>
    <row r="130" spans="1:8" ht="23.25" customHeight="1" x14ac:dyDescent="0.55000000000000004">
      <c r="A130" s="77"/>
      <c r="B130" s="78">
        <v>100000204291</v>
      </c>
      <c r="C130" s="7">
        <v>1</v>
      </c>
      <c r="D130" s="8" t="s">
        <v>1319</v>
      </c>
      <c r="E130" s="8" t="s">
        <v>13</v>
      </c>
      <c r="F130" s="45">
        <v>3345.94</v>
      </c>
      <c r="G130" s="45">
        <v>-3344.94</v>
      </c>
      <c r="H130" s="72">
        <v>1</v>
      </c>
    </row>
    <row r="131" spans="1:8" ht="23.25" customHeight="1" x14ac:dyDescent="0.55000000000000004">
      <c r="A131" s="77">
        <v>40</v>
      </c>
      <c r="B131" s="78">
        <v>100000204292</v>
      </c>
      <c r="C131" s="7">
        <v>0</v>
      </c>
      <c r="D131" s="8" t="s">
        <v>1319</v>
      </c>
      <c r="E131" s="8" t="s">
        <v>13</v>
      </c>
      <c r="F131" s="45">
        <v>32344.06</v>
      </c>
      <c r="G131" s="45">
        <v>-22585.46</v>
      </c>
      <c r="H131" s="45">
        <v>9758.6</v>
      </c>
    </row>
    <row r="132" spans="1:8" ht="23.25" customHeight="1" x14ac:dyDescent="0.55000000000000004">
      <c r="A132" s="56"/>
      <c r="B132" s="78">
        <v>100000204292</v>
      </c>
      <c r="C132" s="7">
        <v>1</v>
      </c>
      <c r="D132" s="8" t="s">
        <v>1319</v>
      </c>
      <c r="E132" s="8" t="s">
        <v>13</v>
      </c>
      <c r="F132" s="45">
        <v>3345.94</v>
      </c>
      <c r="G132" s="45">
        <v>-3344.94</v>
      </c>
      <c r="H132" s="72">
        <v>1</v>
      </c>
    </row>
    <row r="133" spans="1:8" ht="23.25" customHeight="1" x14ac:dyDescent="0.55000000000000004">
      <c r="A133" s="77">
        <v>41</v>
      </c>
      <c r="B133" s="78">
        <v>100000204293</v>
      </c>
      <c r="C133" s="7">
        <v>0</v>
      </c>
      <c r="D133" s="8" t="s">
        <v>1319</v>
      </c>
      <c r="E133" s="8" t="s">
        <v>13</v>
      </c>
      <c r="F133" s="45">
        <v>32344.06</v>
      </c>
      <c r="G133" s="45">
        <v>-22585.46</v>
      </c>
      <c r="H133" s="45">
        <v>9758.6</v>
      </c>
    </row>
    <row r="134" spans="1:8" ht="23.25" customHeight="1" x14ac:dyDescent="0.55000000000000004">
      <c r="A134" s="77"/>
      <c r="B134" s="78">
        <v>100000204293</v>
      </c>
      <c r="C134" s="7">
        <v>1</v>
      </c>
      <c r="D134" s="8" t="s">
        <v>1319</v>
      </c>
      <c r="E134" s="8" t="s">
        <v>13</v>
      </c>
      <c r="F134" s="45">
        <v>3345.94</v>
      </c>
      <c r="G134" s="45">
        <v>-3344.94</v>
      </c>
      <c r="H134" s="72">
        <v>1</v>
      </c>
    </row>
    <row r="135" spans="1:8" ht="23.25" customHeight="1" x14ac:dyDescent="0.55000000000000004">
      <c r="A135" s="77">
        <v>42</v>
      </c>
      <c r="B135" s="78">
        <v>100000204294</v>
      </c>
      <c r="C135" s="7">
        <v>0</v>
      </c>
      <c r="D135" s="8" t="s">
        <v>1319</v>
      </c>
      <c r="E135" s="8" t="s">
        <v>13</v>
      </c>
      <c r="F135" s="45">
        <v>32344.06</v>
      </c>
      <c r="G135" s="45">
        <v>-22585.46</v>
      </c>
      <c r="H135" s="45">
        <v>9758.6</v>
      </c>
    </row>
    <row r="136" spans="1:8" ht="23.25" customHeight="1" x14ac:dyDescent="0.55000000000000004">
      <c r="A136" s="56"/>
      <c r="B136" s="78">
        <v>100000204294</v>
      </c>
      <c r="C136" s="7">
        <v>1</v>
      </c>
      <c r="D136" s="8" t="s">
        <v>1319</v>
      </c>
      <c r="E136" s="8" t="s">
        <v>13</v>
      </c>
      <c r="F136" s="45">
        <v>3345.94</v>
      </c>
      <c r="G136" s="45">
        <v>-3344.94</v>
      </c>
      <c r="H136" s="72">
        <v>1</v>
      </c>
    </row>
    <row r="137" spans="1:8" ht="23.25" customHeight="1" x14ac:dyDescent="0.55000000000000004">
      <c r="A137" s="77">
        <v>43</v>
      </c>
      <c r="B137" s="78">
        <v>100000204295</v>
      </c>
      <c r="C137" s="7">
        <v>0</v>
      </c>
      <c r="D137" s="8" t="s">
        <v>1319</v>
      </c>
      <c r="E137" s="8" t="s">
        <v>13</v>
      </c>
      <c r="F137" s="45">
        <v>32344.06</v>
      </c>
      <c r="G137" s="45">
        <v>-22585.46</v>
      </c>
      <c r="H137" s="45">
        <v>9758.6</v>
      </c>
    </row>
    <row r="138" spans="1:8" ht="23.25" customHeight="1" x14ac:dyDescent="0.55000000000000004">
      <c r="A138" s="77"/>
      <c r="B138" s="78">
        <v>100000204295</v>
      </c>
      <c r="C138" s="7">
        <v>1</v>
      </c>
      <c r="D138" s="8" t="s">
        <v>1319</v>
      </c>
      <c r="E138" s="8" t="s">
        <v>13</v>
      </c>
      <c r="F138" s="45">
        <v>3345.94</v>
      </c>
      <c r="G138" s="45">
        <v>-3344.94</v>
      </c>
      <c r="H138" s="72">
        <v>1</v>
      </c>
    </row>
    <row r="139" spans="1:8" ht="23.25" customHeight="1" x14ac:dyDescent="0.55000000000000004">
      <c r="A139" s="77">
        <v>44</v>
      </c>
      <c r="B139" s="78">
        <v>100000204296</v>
      </c>
      <c r="C139" s="7">
        <v>0</v>
      </c>
      <c r="D139" s="8" t="s">
        <v>1319</v>
      </c>
      <c r="E139" s="8" t="s">
        <v>13</v>
      </c>
      <c r="F139" s="45">
        <v>32344.06</v>
      </c>
      <c r="G139" s="45">
        <v>-22585.46</v>
      </c>
      <c r="H139" s="45">
        <v>9758.6</v>
      </c>
    </row>
    <row r="140" spans="1:8" ht="23.25" customHeight="1" x14ac:dyDescent="0.55000000000000004">
      <c r="A140" s="56"/>
      <c r="B140" s="78">
        <v>100000204296</v>
      </c>
      <c r="C140" s="7">
        <v>1</v>
      </c>
      <c r="D140" s="8" t="s">
        <v>1319</v>
      </c>
      <c r="E140" s="8" t="s">
        <v>13</v>
      </c>
      <c r="F140" s="45">
        <v>3345.94</v>
      </c>
      <c r="G140" s="45">
        <v>-3344.94</v>
      </c>
      <c r="H140" s="72">
        <v>1</v>
      </c>
    </row>
    <row r="141" spans="1:8" ht="23.25" customHeight="1" x14ac:dyDescent="0.55000000000000004">
      <c r="A141" s="77">
        <v>45</v>
      </c>
      <c r="B141" s="78">
        <v>100000204297</v>
      </c>
      <c r="C141" s="7">
        <v>0</v>
      </c>
      <c r="D141" s="8" t="s">
        <v>1319</v>
      </c>
      <c r="E141" s="8" t="s">
        <v>13</v>
      </c>
      <c r="F141" s="45">
        <v>32344.06</v>
      </c>
      <c r="G141" s="45">
        <v>-22585.46</v>
      </c>
      <c r="H141" s="45">
        <v>9758.6</v>
      </c>
    </row>
    <row r="142" spans="1:8" ht="23.25" customHeight="1" x14ac:dyDescent="0.55000000000000004">
      <c r="A142" s="56"/>
      <c r="B142" s="78">
        <v>100000204297</v>
      </c>
      <c r="C142" s="7">
        <v>1</v>
      </c>
      <c r="D142" s="8" t="s">
        <v>1319</v>
      </c>
      <c r="E142" s="8" t="s">
        <v>13</v>
      </c>
      <c r="F142" s="45">
        <v>3345.94</v>
      </c>
      <c r="G142" s="45">
        <v>-3344.94</v>
      </c>
      <c r="H142" s="72">
        <v>1</v>
      </c>
    </row>
    <row r="143" spans="1:8" ht="23.25" customHeight="1" x14ac:dyDescent="0.55000000000000004">
      <c r="A143" s="77">
        <v>46</v>
      </c>
      <c r="B143" s="78">
        <v>100000204298</v>
      </c>
      <c r="C143" s="7">
        <v>0</v>
      </c>
      <c r="D143" s="8" t="s">
        <v>1319</v>
      </c>
      <c r="E143" s="8" t="s">
        <v>13</v>
      </c>
      <c r="F143" s="45">
        <v>32344.06</v>
      </c>
      <c r="G143" s="45">
        <v>-22585.46</v>
      </c>
      <c r="H143" s="45">
        <v>9758.6</v>
      </c>
    </row>
    <row r="144" spans="1:8" ht="23.25" customHeight="1" x14ac:dyDescent="0.55000000000000004">
      <c r="A144" s="77"/>
      <c r="B144" s="78">
        <v>100000204298</v>
      </c>
      <c r="C144" s="7">
        <v>1</v>
      </c>
      <c r="D144" s="8" t="s">
        <v>1319</v>
      </c>
      <c r="E144" s="8" t="s">
        <v>13</v>
      </c>
      <c r="F144" s="45">
        <v>3345.94</v>
      </c>
      <c r="G144" s="45">
        <v>-3344.94</v>
      </c>
      <c r="H144" s="72">
        <v>1</v>
      </c>
    </row>
    <row r="145" spans="1:8" ht="23.25" customHeight="1" x14ac:dyDescent="0.55000000000000004">
      <c r="A145" s="77">
        <v>47</v>
      </c>
      <c r="B145" s="78">
        <v>100000204301</v>
      </c>
      <c r="C145" s="7">
        <v>0</v>
      </c>
      <c r="D145" s="8" t="s">
        <v>1319</v>
      </c>
      <c r="E145" s="8" t="s">
        <v>13</v>
      </c>
      <c r="F145" s="45">
        <v>32344.06</v>
      </c>
      <c r="G145" s="45">
        <v>-22585.46</v>
      </c>
      <c r="H145" s="45">
        <v>9758.6</v>
      </c>
    </row>
    <row r="146" spans="1:8" ht="23.25" customHeight="1" x14ac:dyDescent="0.55000000000000004">
      <c r="A146" s="56"/>
      <c r="B146" s="78">
        <v>100000204301</v>
      </c>
      <c r="C146" s="7">
        <v>1</v>
      </c>
      <c r="D146" s="8" t="s">
        <v>1319</v>
      </c>
      <c r="E146" s="8" t="s">
        <v>13</v>
      </c>
      <c r="F146" s="45">
        <v>3345.94</v>
      </c>
      <c r="G146" s="45">
        <v>-3344.94</v>
      </c>
      <c r="H146" s="72">
        <v>1</v>
      </c>
    </row>
    <row r="147" spans="1:8" ht="23.25" customHeight="1" x14ac:dyDescent="0.55000000000000004">
      <c r="A147" s="77">
        <v>48</v>
      </c>
      <c r="B147" s="78">
        <v>100000204302</v>
      </c>
      <c r="C147" s="7">
        <v>0</v>
      </c>
      <c r="D147" s="8" t="s">
        <v>1319</v>
      </c>
      <c r="E147" s="8" t="s">
        <v>13</v>
      </c>
      <c r="F147" s="45">
        <v>32344.06</v>
      </c>
      <c r="G147" s="45">
        <v>-22585.46</v>
      </c>
      <c r="H147" s="45">
        <v>9758.6</v>
      </c>
    </row>
    <row r="148" spans="1:8" ht="23.25" customHeight="1" x14ac:dyDescent="0.55000000000000004">
      <c r="A148" s="56"/>
      <c r="B148" s="78">
        <v>100000204302</v>
      </c>
      <c r="C148" s="7">
        <v>1</v>
      </c>
      <c r="D148" s="8" t="s">
        <v>1319</v>
      </c>
      <c r="E148" s="8" t="s">
        <v>13</v>
      </c>
      <c r="F148" s="45">
        <v>3345.94</v>
      </c>
      <c r="G148" s="45">
        <v>-3344.94</v>
      </c>
      <c r="H148" s="72">
        <v>1</v>
      </c>
    </row>
    <row r="149" spans="1:8" ht="23.25" customHeight="1" x14ac:dyDescent="0.55000000000000004">
      <c r="A149" s="77">
        <v>49</v>
      </c>
      <c r="B149" s="78">
        <v>100000204303</v>
      </c>
      <c r="C149" s="7">
        <v>0</v>
      </c>
      <c r="D149" s="8" t="s">
        <v>1319</v>
      </c>
      <c r="E149" s="8" t="s">
        <v>13</v>
      </c>
      <c r="F149" s="45">
        <v>32344.06</v>
      </c>
      <c r="G149" s="45">
        <v>-22585.46</v>
      </c>
      <c r="H149" s="45">
        <v>9758.6</v>
      </c>
    </row>
    <row r="150" spans="1:8" ht="23.25" customHeight="1" x14ac:dyDescent="0.55000000000000004">
      <c r="A150" s="77"/>
      <c r="B150" s="78">
        <v>100000204303</v>
      </c>
      <c r="C150" s="7">
        <v>1</v>
      </c>
      <c r="D150" s="8" t="s">
        <v>1319</v>
      </c>
      <c r="E150" s="8" t="s">
        <v>13</v>
      </c>
      <c r="F150" s="45">
        <v>3345.94</v>
      </c>
      <c r="G150" s="45">
        <v>-3344.94</v>
      </c>
      <c r="H150" s="72">
        <v>1</v>
      </c>
    </row>
    <row r="151" spans="1:8" ht="23.25" customHeight="1" x14ac:dyDescent="0.55000000000000004">
      <c r="A151" s="77">
        <v>50</v>
      </c>
      <c r="B151" s="78">
        <v>100000204305</v>
      </c>
      <c r="C151" s="7">
        <v>0</v>
      </c>
      <c r="D151" s="8" t="s">
        <v>1319</v>
      </c>
      <c r="E151" s="8" t="s">
        <v>13</v>
      </c>
      <c r="F151" s="45">
        <v>32344.06</v>
      </c>
      <c r="G151" s="45">
        <v>-22585.46</v>
      </c>
      <c r="H151" s="45">
        <v>9758.6</v>
      </c>
    </row>
    <row r="152" spans="1:8" ht="23.25" customHeight="1" x14ac:dyDescent="0.55000000000000004">
      <c r="A152" s="56"/>
      <c r="B152" s="78">
        <v>100000204305</v>
      </c>
      <c r="C152" s="7">
        <v>1</v>
      </c>
      <c r="D152" s="8" t="s">
        <v>1319</v>
      </c>
      <c r="E152" s="8" t="s">
        <v>13</v>
      </c>
      <c r="F152" s="45">
        <v>3345.94</v>
      </c>
      <c r="G152" s="45">
        <v>-3344.94</v>
      </c>
      <c r="H152" s="72">
        <v>1</v>
      </c>
    </row>
    <row r="153" spans="1:8" ht="23.25" customHeight="1" x14ac:dyDescent="0.55000000000000004">
      <c r="A153" s="77">
        <v>51</v>
      </c>
      <c r="B153" s="78">
        <v>100000204306</v>
      </c>
      <c r="C153" s="7">
        <v>0</v>
      </c>
      <c r="D153" s="8" t="s">
        <v>1319</v>
      </c>
      <c r="E153" s="8" t="s">
        <v>13</v>
      </c>
      <c r="F153" s="45">
        <v>32344.06</v>
      </c>
      <c r="G153" s="45">
        <v>-22585.46</v>
      </c>
      <c r="H153" s="45">
        <v>9758.6</v>
      </c>
    </row>
    <row r="154" spans="1:8" ht="23.25" customHeight="1" x14ac:dyDescent="0.55000000000000004">
      <c r="A154" s="56"/>
      <c r="B154" s="78">
        <v>100000204306</v>
      </c>
      <c r="C154" s="7">
        <v>1</v>
      </c>
      <c r="D154" s="8" t="s">
        <v>1319</v>
      </c>
      <c r="E154" s="8" t="s">
        <v>13</v>
      </c>
      <c r="F154" s="45">
        <v>3345.94</v>
      </c>
      <c r="G154" s="45">
        <v>-3344.94</v>
      </c>
      <c r="H154" s="72">
        <v>1</v>
      </c>
    </row>
    <row r="155" spans="1:8" ht="23.25" customHeight="1" x14ac:dyDescent="0.55000000000000004">
      <c r="A155" s="77">
        <v>52</v>
      </c>
      <c r="B155" s="78">
        <v>100000204307</v>
      </c>
      <c r="C155" s="7">
        <v>0</v>
      </c>
      <c r="D155" s="8" t="s">
        <v>1319</v>
      </c>
      <c r="E155" s="8" t="s">
        <v>13</v>
      </c>
      <c r="F155" s="45">
        <v>32344.06</v>
      </c>
      <c r="G155" s="45">
        <v>-22585.46</v>
      </c>
      <c r="H155" s="45">
        <v>9758.6</v>
      </c>
    </row>
    <row r="156" spans="1:8" ht="23.25" customHeight="1" x14ac:dyDescent="0.55000000000000004">
      <c r="A156" s="56"/>
      <c r="B156" s="78">
        <v>100000204307</v>
      </c>
      <c r="C156" s="7">
        <v>1</v>
      </c>
      <c r="D156" s="8" t="s">
        <v>1319</v>
      </c>
      <c r="E156" s="8" t="s">
        <v>13</v>
      </c>
      <c r="F156" s="45">
        <v>3345.94</v>
      </c>
      <c r="G156" s="45">
        <v>-3344.94</v>
      </c>
      <c r="H156" s="72">
        <v>1</v>
      </c>
    </row>
    <row r="157" spans="1:8" ht="23.25" customHeight="1" x14ac:dyDescent="0.55000000000000004">
      <c r="A157" s="77">
        <v>53</v>
      </c>
      <c r="B157" s="78">
        <v>100000204308</v>
      </c>
      <c r="C157" s="7">
        <v>0</v>
      </c>
      <c r="D157" s="8" t="s">
        <v>1319</v>
      </c>
      <c r="E157" s="8" t="s">
        <v>13</v>
      </c>
      <c r="F157" s="45">
        <v>32344.06</v>
      </c>
      <c r="G157" s="45">
        <v>-22585.46</v>
      </c>
      <c r="H157" s="45">
        <v>9758.6</v>
      </c>
    </row>
    <row r="158" spans="1:8" ht="23.25" customHeight="1" x14ac:dyDescent="0.55000000000000004">
      <c r="A158" s="77"/>
      <c r="B158" s="78">
        <v>100000204308</v>
      </c>
      <c r="C158" s="7">
        <v>1</v>
      </c>
      <c r="D158" s="8" t="s">
        <v>1319</v>
      </c>
      <c r="E158" s="8" t="s">
        <v>13</v>
      </c>
      <c r="F158" s="45">
        <v>3345.94</v>
      </c>
      <c r="G158" s="45">
        <v>-3344.94</v>
      </c>
      <c r="H158" s="72">
        <v>1</v>
      </c>
    </row>
    <row r="159" spans="1:8" ht="23.25" customHeight="1" x14ac:dyDescent="0.55000000000000004">
      <c r="A159" s="77">
        <v>54</v>
      </c>
      <c r="B159" s="78">
        <v>100000204309</v>
      </c>
      <c r="C159" s="7">
        <v>0</v>
      </c>
      <c r="D159" s="8" t="s">
        <v>1319</v>
      </c>
      <c r="E159" s="8" t="s">
        <v>13</v>
      </c>
      <c r="F159" s="45">
        <v>32344.06</v>
      </c>
      <c r="G159" s="45">
        <v>-22585.46</v>
      </c>
      <c r="H159" s="45">
        <v>9758.6</v>
      </c>
    </row>
    <row r="160" spans="1:8" ht="23.25" customHeight="1" x14ac:dyDescent="0.55000000000000004">
      <c r="A160" s="56"/>
      <c r="B160" s="78">
        <v>100000204309</v>
      </c>
      <c r="C160" s="7">
        <v>1</v>
      </c>
      <c r="D160" s="8" t="s">
        <v>1319</v>
      </c>
      <c r="E160" s="8" t="s">
        <v>13</v>
      </c>
      <c r="F160" s="45">
        <v>3345.94</v>
      </c>
      <c r="G160" s="45">
        <v>-3344.94</v>
      </c>
      <c r="H160" s="72">
        <v>1</v>
      </c>
    </row>
    <row r="161" spans="1:8" ht="23.25" customHeight="1" x14ac:dyDescent="0.55000000000000004">
      <c r="A161" s="77">
        <v>55</v>
      </c>
      <c r="B161" s="78">
        <v>100000204310</v>
      </c>
      <c r="C161" s="7">
        <v>0</v>
      </c>
      <c r="D161" s="8" t="s">
        <v>1319</v>
      </c>
      <c r="E161" s="8" t="s">
        <v>13</v>
      </c>
      <c r="F161" s="45">
        <v>32344.06</v>
      </c>
      <c r="G161" s="45">
        <v>-22585.46</v>
      </c>
      <c r="H161" s="45">
        <v>9758.6</v>
      </c>
    </row>
    <row r="162" spans="1:8" ht="23.25" customHeight="1" x14ac:dyDescent="0.55000000000000004">
      <c r="A162" s="56"/>
      <c r="B162" s="78">
        <v>100000204310</v>
      </c>
      <c r="C162" s="7">
        <v>1</v>
      </c>
      <c r="D162" s="8" t="s">
        <v>1319</v>
      </c>
      <c r="E162" s="8" t="s">
        <v>13</v>
      </c>
      <c r="F162" s="45">
        <v>3345.94</v>
      </c>
      <c r="G162" s="45">
        <v>-3344.94</v>
      </c>
      <c r="H162" s="72">
        <v>1</v>
      </c>
    </row>
    <row r="163" spans="1:8" ht="23.25" customHeight="1" x14ac:dyDescent="0.55000000000000004">
      <c r="A163" s="77">
        <v>56</v>
      </c>
      <c r="B163" s="78">
        <v>100000204311</v>
      </c>
      <c r="C163" s="7">
        <v>0</v>
      </c>
      <c r="D163" s="8" t="s">
        <v>1319</v>
      </c>
      <c r="E163" s="8" t="s">
        <v>13</v>
      </c>
      <c r="F163" s="45">
        <v>32344.06</v>
      </c>
      <c r="G163" s="45">
        <v>-22585.46</v>
      </c>
      <c r="H163" s="45">
        <v>9758.6</v>
      </c>
    </row>
    <row r="164" spans="1:8" ht="23.25" customHeight="1" x14ac:dyDescent="0.55000000000000004">
      <c r="A164" s="56"/>
      <c r="B164" s="78">
        <v>100000204311</v>
      </c>
      <c r="C164" s="7">
        <v>1</v>
      </c>
      <c r="D164" s="8" t="s">
        <v>1319</v>
      </c>
      <c r="E164" s="8" t="s">
        <v>13</v>
      </c>
      <c r="F164" s="45">
        <v>3345.94</v>
      </c>
      <c r="G164" s="45">
        <v>-3344.94</v>
      </c>
      <c r="H164" s="72">
        <v>1</v>
      </c>
    </row>
    <row r="165" spans="1:8" ht="23.25" customHeight="1" x14ac:dyDescent="0.55000000000000004">
      <c r="A165" s="77">
        <v>57</v>
      </c>
      <c r="B165" s="78">
        <v>100000204312</v>
      </c>
      <c r="C165" s="7">
        <v>0</v>
      </c>
      <c r="D165" s="8" t="s">
        <v>1319</v>
      </c>
      <c r="E165" s="8" t="s">
        <v>13</v>
      </c>
      <c r="F165" s="45">
        <v>32344.06</v>
      </c>
      <c r="G165" s="45">
        <v>-22585.46</v>
      </c>
      <c r="H165" s="45">
        <v>9758.6</v>
      </c>
    </row>
    <row r="166" spans="1:8" ht="23.25" customHeight="1" x14ac:dyDescent="0.55000000000000004">
      <c r="A166" s="77"/>
      <c r="B166" s="78">
        <v>100000204312</v>
      </c>
      <c r="C166" s="7">
        <v>1</v>
      </c>
      <c r="D166" s="8" t="s">
        <v>1319</v>
      </c>
      <c r="E166" s="8" t="s">
        <v>13</v>
      </c>
      <c r="F166" s="45">
        <v>3345.94</v>
      </c>
      <c r="G166" s="45">
        <v>-3344.94</v>
      </c>
      <c r="H166" s="72">
        <v>1</v>
      </c>
    </row>
    <row r="167" spans="1:8" ht="23.25" customHeight="1" x14ac:dyDescent="0.55000000000000004">
      <c r="A167" s="77">
        <v>58</v>
      </c>
      <c r="B167" s="78">
        <v>100000204313</v>
      </c>
      <c r="C167" s="7">
        <v>0</v>
      </c>
      <c r="D167" s="8" t="s">
        <v>1319</v>
      </c>
      <c r="E167" s="8" t="s">
        <v>13</v>
      </c>
      <c r="F167" s="45">
        <v>32344.06</v>
      </c>
      <c r="G167" s="45">
        <v>-22585.46</v>
      </c>
      <c r="H167" s="45">
        <v>9758.6</v>
      </c>
    </row>
    <row r="168" spans="1:8" ht="23.25" customHeight="1" x14ac:dyDescent="0.55000000000000004">
      <c r="A168" s="56"/>
      <c r="B168" s="78">
        <v>100000204313</v>
      </c>
      <c r="C168" s="7">
        <v>1</v>
      </c>
      <c r="D168" s="8" t="s">
        <v>1319</v>
      </c>
      <c r="E168" s="8" t="s">
        <v>13</v>
      </c>
      <c r="F168" s="45">
        <v>3345.94</v>
      </c>
      <c r="G168" s="45">
        <v>-3344.94</v>
      </c>
      <c r="H168" s="72">
        <v>1</v>
      </c>
    </row>
    <row r="169" spans="1:8" ht="23.25" customHeight="1" x14ac:dyDescent="0.55000000000000004">
      <c r="A169" s="77">
        <v>59</v>
      </c>
      <c r="B169" s="78">
        <v>100000204314</v>
      </c>
      <c r="C169" s="7">
        <v>0</v>
      </c>
      <c r="D169" s="8" t="s">
        <v>1319</v>
      </c>
      <c r="E169" s="8" t="s">
        <v>13</v>
      </c>
      <c r="F169" s="45">
        <v>32344.06</v>
      </c>
      <c r="G169" s="45">
        <v>-22585.46</v>
      </c>
      <c r="H169" s="45">
        <v>9758.6</v>
      </c>
    </row>
    <row r="170" spans="1:8" ht="23.25" customHeight="1" x14ac:dyDescent="0.55000000000000004">
      <c r="A170" s="56"/>
      <c r="B170" s="78">
        <v>100000204314</v>
      </c>
      <c r="C170" s="7">
        <v>1</v>
      </c>
      <c r="D170" s="8" t="s">
        <v>1319</v>
      </c>
      <c r="E170" s="8" t="s">
        <v>13</v>
      </c>
      <c r="F170" s="45">
        <v>3345.94</v>
      </c>
      <c r="G170" s="45">
        <v>-3344.94</v>
      </c>
      <c r="H170" s="72">
        <v>1</v>
      </c>
    </row>
    <row r="171" spans="1:8" ht="23.25" customHeight="1" x14ac:dyDescent="0.55000000000000004">
      <c r="A171" s="77">
        <v>60</v>
      </c>
      <c r="B171" s="78">
        <v>100000204315</v>
      </c>
      <c r="C171" s="7">
        <v>0</v>
      </c>
      <c r="D171" s="8" t="s">
        <v>1319</v>
      </c>
      <c r="E171" s="8" t="s">
        <v>13</v>
      </c>
      <c r="F171" s="45">
        <v>32344.06</v>
      </c>
      <c r="G171" s="45">
        <v>-22585.46</v>
      </c>
      <c r="H171" s="45">
        <v>9758.6</v>
      </c>
    </row>
    <row r="172" spans="1:8" ht="23.25" customHeight="1" x14ac:dyDescent="0.55000000000000004">
      <c r="A172" s="56"/>
      <c r="B172" s="78">
        <v>100000204315</v>
      </c>
      <c r="C172" s="7">
        <v>1</v>
      </c>
      <c r="D172" s="8" t="s">
        <v>1319</v>
      </c>
      <c r="E172" s="8" t="s">
        <v>13</v>
      </c>
      <c r="F172" s="45">
        <v>3345.94</v>
      </c>
      <c r="G172" s="45">
        <v>-3344.94</v>
      </c>
      <c r="H172" s="72">
        <v>1</v>
      </c>
    </row>
    <row r="173" spans="1:8" ht="23.25" customHeight="1" x14ac:dyDescent="0.55000000000000004">
      <c r="A173" s="77">
        <v>61</v>
      </c>
      <c r="B173" s="78">
        <v>100000204316</v>
      </c>
      <c r="C173" s="7">
        <v>0</v>
      </c>
      <c r="D173" s="8" t="s">
        <v>1319</v>
      </c>
      <c r="E173" s="8" t="s">
        <v>13</v>
      </c>
      <c r="F173" s="45">
        <v>32344.06</v>
      </c>
      <c r="G173" s="45">
        <v>-22585.46</v>
      </c>
      <c r="H173" s="45">
        <v>9758.6</v>
      </c>
    </row>
    <row r="174" spans="1:8" ht="23.25" customHeight="1" x14ac:dyDescent="0.55000000000000004">
      <c r="A174" s="56"/>
      <c r="B174" s="78">
        <v>100000204316</v>
      </c>
      <c r="C174" s="7">
        <v>1</v>
      </c>
      <c r="D174" s="8" t="s">
        <v>1319</v>
      </c>
      <c r="E174" s="8" t="s">
        <v>13</v>
      </c>
      <c r="F174" s="45">
        <v>3345.94</v>
      </c>
      <c r="G174" s="45">
        <v>-3344.94</v>
      </c>
      <c r="H174" s="72">
        <v>1</v>
      </c>
    </row>
    <row r="175" spans="1:8" ht="23.25" customHeight="1" x14ac:dyDescent="0.55000000000000004">
      <c r="A175" s="77">
        <v>62</v>
      </c>
      <c r="B175" s="78">
        <v>100000204319</v>
      </c>
      <c r="C175" s="7">
        <v>0</v>
      </c>
      <c r="D175" s="8" t="s">
        <v>1319</v>
      </c>
      <c r="E175" s="8" t="s">
        <v>13</v>
      </c>
      <c r="F175" s="45">
        <v>27363.31</v>
      </c>
      <c r="G175" s="45">
        <v>-19107.46</v>
      </c>
      <c r="H175" s="45">
        <v>8255.85</v>
      </c>
    </row>
    <row r="176" spans="1:8" ht="23.25" customHeight="1" x14ac:dyDescent="0.55000000000000004">
      <c r="A176" s="56"/>
      <c r="B176" s="78">
        <v>100000204319</v>
      </c>
      <c r="C176" s="7">
        <v>1</v>
      </c>
      <c r="D176" s="8" t="s">
        <v>1319</v>
      </c>
      <c r="E176" s="8" t="s">
        <v>13</v>
      </c>
      <c r="F176" s="45">
        <v>2830.69</v>
      </c>
      <c r="G176" s="45">
        <v>-2829.69</v>
      </c>
      <c r="H176" s="72">
        <v>1</v>
      </c>
    </row>
    <row r="177" spans="1:8" ht="23.25" customHeight="1" x14ac:dyDescent="0.55000000000000004">
      <c r="A177" s="77">
        <v>63</v>
      </c>
      <c r="B177" s="78">
        <v>100000204320</v>
      </c>
      <c r="C177" s="7">
        <v>0</v>
      </c>
      <c r="D177" s="8" t="s">
        <v>1319</v>
      </c>
      <c r="E177" s="8" t="s">
        <v>13</v>
      </c>
      <c r="F177" s="45">
        <v>27363.31</v>
      </c>
      <c r="G177" s="45">
        <v>-19107.46</v>
      </c>
      <c r="H177" s="45">
        <v>8255.85</v>
      </c>
    </row>
    <row r="178" spans="1:8" ht="23.25" customHeight="1" x14ac:dyDescent="0.55000000000000004">
      <c r="A178" s="56"/>
      <c r="B178" s="78">
        <v>100000204320</v>
      </c>
      <c r="C178" s="7">
        <v>1</v>
      </c>
      <c r="D178" s="8" t="s">
        <v>1319</v>
      </c>
      <c r="E178" s="8" t="s">
        <v>13</v>
      </c>
      <c r="F178" s="45">
        <v>2830.69</v>
      </c>
      <c r="G178" s="45">
        <v>-2829.69</v>
      </c>
      <c r="H178" s="72">
        <v>1</v>
      </c>
    </row>
    <row r="179" spans="1:8" ht="23.25" customHeight="1" x14ac:dyDescent="0.55000000000000004">
      <c r="A179" s="77">
        <v>64</v>
      </c>
      <c r="B179" s="78">
        <v>100000204321</v>
      </c>
      <c r="C179" s="7">
        <v>0</v>
      </c>
      <c r="D179" s="8" t="s">
        <v>1319</v>
      </c>
      <c r="E179" s="8" t="s">
        <v>13</v>
      </c>
      <c r="F179" s="45">
        <v>27363.31</v>
      </c>
      <c r="G179" s="45">
        <v>-19107.46</v>
      </c>
      <c r="H179" s="45">
        <v>8255.85</v>
      </c>
    </row>
    <row r="180" spans="1:8" ht="23.25" customHeight="1" x14ac:dyDescent="0.55000000000000004">
      <c r="A180" s="56"/>
      <c r="B180" s="78">
        <v>100000204321</v>
      </c>
      <c r="C180" s="7">
        <v>1</v>
      </c>
      <c r="D180" s="8" t="s">
        <v>1319</v>
      </c>
      <c r="E180" s="8" t="s">
        <v>13</v>
      </c>
      <c r="F180" s="45">
        <v>2830.69</v>
      </c>
      <c r="G180" s="45">
        <v>-2829.69</v>
      </c>
      <c r="H180" s="72">
        <v>1</v>
      </c>
    </row>
    <row r="181" spans="1:8" ht="23.25" customHeight="1" x14ac:dyDescent="0.55000000000000004">
      <c r="A181" s="77">
        <v>65</v>
      </c>
      <c r="B181" s="78">
        <v>100000204394</v>
      </c>
      <c r="C181" s="7">
        <v>0</v>
      </c>
      <c r="D181" s="8" t="s">
        <v>1319</v>
      </c>
      <c r="E181" s="8" t="s">
        <v>353</v>
      </c>
      <c r="F181" s="45">
        <v>20843.75</v>
      </c>
      <c r="G181" s="45">
        <v>-14554.94</v>
      </c>
      <c r="H181" s="45">
        <v>6288.81</v>
      </c>
    </row>
    <row r="182" spans="1:8" ht="23.25" customHeight="1" x14ac:dyDescent="0.55000000000000004">
      <c r="A182" s="56"/>
      <c r="B182" s="78">
        <v>100000204394</v>
      </c>
      <c r="C182" s="7">
        <v>1</v>
      </c>
      <c r="D182" s="8" t="s">
        <v>1319</v>
      </c>
      <c r="E182" s="8" t="s">
        <v>353</v>
      </c>
      <c r="F182" s="45">
        <v>2156.25</v>
      </c>
      <c r="G182" s="45">
        <v>-2155.25</v>
      </c>
      <c r="H182" s="72">
        <v>1</v>
      </c>
    </row>
    <row r="183" spans="1:8" ht="23.25" customHeight="1" x14ac:dyDescent="0.55000000000000004">
      <c r="A183" s="77">
        <v>66</v>
      </c>
      <c r="B183" s="78">
        <v>100000204437</v>
      </c>
      <c r="C183" s="7">
        <v>0</v>
      </c>
      <c r="D183" s="8" t="s">
        <v>1319</v>
      </c>
      <c r="E183" s="8" t="s">
        <v>354</v>
      </c>
      <c r="F183" s="45">
        <v>13593.75</v>
      </c>
      <c r="G183" s="45">
        <v>-9492.36</v>
      </c>
      <c r="H183" s="45">
        <v>4101.3900000000003</v>
      </c>
    </row>
    <row r="184" spans="1:8" ht="23.25" customHeight="1" x14ac:dyDescent="0.55000000000000004">
      <c r="A184" s="56"/>
      <c r="B184" s="78">
        <v>100000204437</v>
      </c>
      <c r="C184" s="7">
        <v>1</v>
      </c>
      <c r="D184" s="8" t="s">
        <v>1319</v>
      </c>
      <c r="E184" s="8" t="s">
        <v>354</v>
      </c>
      <c r="F184" s="45">
        <v>1406.25</v>
      </c>
      <c r="G184" s="45">
        <v>-1405.25</v>
      </c>
      <c r="H184" s="72">
        <v>1</v>
      </c>
    </row>
    <row r="185" spans="1:8" ht="23.25" customHeight="1" x14ac:dyDescent="0.55000000000000004">
      <c r="A185" s="77">
        <v>67</v>
      </c>
      <c r="B185" s="78">
        <v>100000204438</v>
      </c>
      <c r="C185" s="7">
        <v>0</v>
      </c>
      <c r="D185" s="8" t="s">
        <v>1319</v>
      </c>
      <c r="E185" s="8" t="s">
        <v>354</v>
      </c>
      <c r="F185" s="45">
        <v>13593.75</v>
      </c>
      <c r="G185" s="45">
        <v>-9492.36</v>
      </c>
      <c r="H185" s="45">
        <v>4101.3900000000003</v>
      </c>
    </row>
    <row r="186" spans="1:8" ht="23.25" customHeight="1" x14ac:dyDescent="0.55000000000000004">
      <c r="A186" s="56"/>
      <c r="B186" s="78">
        <v>100000204438</v>
      </c>
      <c r="C186" s="7">
        <v>1</v>
      </c>
      <c r="D186" s="8" t="s">
        <v>1319</v>
      </c>
      <c r="E186" s="8" t="s">
        <v>354</v>
      </c>
      <c r="F186" s="45">
        <v>1406.25</v>
      </c>
      <c r="G186" s="45">
        <v>-1405.25</v>
      </c>
      <c r="H186" s="72">
        <v>1</v>
      </c>
    </row>
    <row r="187" spans="1:8" ht="23.25" customHeight="1" x14ac:dyDescent="0.55000000000000004">
      <c r="A187" s="77">
        <v>68</v>
      </c>
      <c r="B187" s="78">
        <v>100000204439</v>
      </c>
      <c r="C187" s="7">
        <v>0</v>
      </c>
      <c r="D187" s="8" t="s">
        <v>1319</v>
      </c>
      <c r="E187" s="8" t="s">
        <v>354</v>
      </c>
      <c r="F187" s="45">
        <v>13593.75</v>
      </c>
      <c r="G187" s="45">
        <v>-9492.36</v>
      </c>
      <c r="H187" s="45">
        <v>4101.3900000000003</v>
      </c>
    </row>
    <row r="188" spans="1:8" ht="23.25" customHeight="1" x14ac:dyDescent="0.55000000000000004">
      <c r="A188" s="56"/>
      <c r="B188" s="78">
        <v>100000204439</v>
      </c>
      <c r="C188" s="7">
        <v>1</v>
      </c>
      <c r="D188" s="8" t="s">
        <v>1319</v>
      </c>
      <c r="E188" s="8" t="s">
        <v>354</v>
      </c>
      <c r="F188" s="45">
        <v>1406.25</v>
      </c>
      <c r="G188" s="45">
        <v>-1405.25</v>
      </c>
      <c r="H188" s="72">
        <v>1</v>
      </c>
    </row>
    <row r="189" spans="1:8" ht="23.25" customHeight="1" x14ac:dyDescent="0.55000000000000004">
      <c r="A189" s="77">
        <v>69</v>
      </c>
      <c r="B189" s="78">
        <v>100000204440</v>
      </c>
      <c r="C189" s="7">
        <v>0</v>
      </c>
      <c r="D189" s="8" t="s">
        <v>1319</v>
      </c>
      <c r="E189" s="8" t="s">
        <v>354</v>
      </c>
      <c r="F189" s="45">
        <v>13593.75</v>
      </c>
      <c r="G189" s="45">
        <v>-9492.36</v>
      </c>
      <c r="H189" s="45">
        <v>4101.3900000000003</v>
      </c>
    </row>
    <row r="190" spans="1:8" ht="23.25" customHeight="1" x14ac:dyDescent="0.55000000000000004">
      <c r="A190" s="56"/>
      <c r="B190" s="78">
        <v>100000204440</v>
      </c>
      <c r="C190" s="7">
        <v>1</v>
      </c>
      <c r="D190" s="8" t="s">
        <v>1319</v>
      </c>
      <c r="E190" s="8" t="s">
        <v>354</v>
      </c>
      <c r="F190" s="45">
        <v>1406.25</v>
      </c>
      <c r="G190" s="45">
        <v>-1405.25</v>
      </c>
      <c r="H190" s="72">
        <v>1</v>
      </c>
    </row>
    <row r="191" spans="1:8" ht="23.25" customHeight="1" x14ac:dyDescent="0.55000000000000004">
      <c r="A191" s="77">
        <v>70</v>
      </c>
      <c r="B191" s="78">
        <v>100000204441</v>
      </c>
      <c r="C191" s="7">
        <v>0</v>
      </c>
      <c r="D191" s="8" t="s">
        <v>1319</v>
      </c>
      <c r="E191" s="8" t="s">
        <v>354</v>
      </c>
      <c r="F191" s="45">
        <v>13593.75</v>
      </c>
      <c r="G191" s="45">
        <v>-9492.36</v>
      </c>
      <c r="H191" s="45">
        <v>4101.3900000000003</v>
      </c>
    </row>
    <row r="192" spans="1:8" ht="23.25" customHeight="1" x14ac:dyDescent="0.55000000000000004">
      <c r="A192" s="56"/>
      <c r="B192" s="78">
        <v>100000204441</v>
      </c>
      <c r="C192" s="7">
        <v>1</v>
      </c>
      <c r="D192" s="8" t="s">
        <v>1319</v>
      </c>
      <c r="E192" s="8" t="s">
        <v>354</v>
      </c>
      <c r="F192" s="45">
        <v>1406.25</v>
      </c>
      <c r="G192" s="45">
        <v>-1405.25</v>
      </c>
      <c r="H192" s="72">
        <v>1</v>
      </c>
    </row>
    <row r="193" spans="1:8" ht="23.25" customHeight="1" x14ac:dyDescent="0.55000000000000004">
      <c r="A193" s="77">
        <v>71</v>
      </c>
      <c r="B193" s="78">
        <v>100000204442</v>
      </c>
      <c r="C193" s="7">
        <v>0</v>
      </c>
      <c r="D193" s="8" t="s">
        <v>1319</v>
      </c>
      <c r="E193" s="8" t="s">
        <v>354</v>
      </c>
      <c r="F193" s="45">
        <v>13593.75</v>
      </c>
      <c r="G193" s="45">
        <v>-9492.36</v>
      </c>
      <c r="H193" s="45">
        <v>4101.3900000000003</v>
      </c>
    </row>
    <row r="194" spans="1:8" ht="23.25" customHeight="1" x14ac:dyDescent="0.55000000000000004">
      <c r="A194" s="56"/>
      <c r="B194" s="78">
        <v>100000204442</v>
      </c>
      <c r="C194" s="7">
        <v>1</v>
      </c>
      <c r="D194" s="8" t="s">
        <v>1319</v>
      </c>
      <c r="E194" s="8" t="s">
        <v>354</v>
      </c>
      <c r="F194" s="45">
        <v>1406.25</v>
      </c>
      <c r="G194" s="45">
        <v>-1405.25</v>
      </c>
      <c r="H194" s="72">
        <v>1</v>
      </c>
    </row>
    <row r="195" spans="1:8" ht="23.25" customHeight="1" x14ac:dyDescent="0.55000000000000004">
      <c r="A195" s="77">
        <v>72</v>
      </c>
      <c r="B195" s="78">
        <v>100000204443</v>
      </c>
      <c r="C195" s="7">
        <v>0</v>
      </c>
      <c r="D195" s="8" t="s">
        <v>1319</v>
      </c>
      <c r="E195" s="8" t="s">
        <v>354</v>
      </c>
      <c r="F195" s="45">
        <v>13593.75</v>
      </c>
      <c r="G195" s="45">
        <v>-9492.36</v>
      </c>
      <c r="H195" s="45">
        <v>4101.3900000000003</v>
      </c>
    </row>
    <row r="196" spans="1:8" ht="23.25" customHeight="1" x14ac:dyDescent="0.55000000000000004">
      <c r="A196" s="56"/>
      <c r="B196" s="78">
        <v>100000204443</v>
      </c>
      <c r="C196" s="7">
        <v>1</v>
      </c>
      <c r="D196" s="8" t="s">
        <v>1319</v>
      </c>
      <c r="E196" s="8" t="s">
        <v>354</v>
      </c>
      <c r="F196" s="45">
        <v>1406.25</v>
      </c>
      <c r="G196" s="45">
        <v>-1405.25</v>
      </c>
      <c r="H196" s="72">
        <v>1</v>
      </c>
    </row>
    <row r="197" spans="1:8" ht="23.25" customHeight="1" x14ac:dyDescent="0.55000000000000004">
      <c r="A197" s="77">
        <v>73</v>
      </c>
      <c r="B197" s="78">
        <v>100000204444</v>
      </c>
      <c r="C197" s="7">
        <v>0</v>
      </c>
      <c r="D197" s="8" t="s">
        <v>1319</v>
      </c>
      <c r="E197" s="8" t="s">
        <v>354</v>
      </c>
      <c r="F197" s="45">
        <v>13593.75</v>
      </c>
      <c r="G197" s="45">
        <v>-9492.36</v>
      </c>
      <c r="H197" s="45">
        <v>4101.3900000000003</v>
      </c>
    </row>
    <row r="198" spans="1:8" ht="23.25" customHeight="1" x14ac:dyDescent="0.55000000000000004">
      <c r="A198" s="56"/>
      <c r="B198" s="78">
        <v>100000204444</v>
      </c>
      <c r="C198" s="7">
        <v>1</v>
      </c>
      <c r="D198" s="8" t="s">
        <v>1319</v>
      </c>
      <c r="E198" s="8" t="s">
        <v>354</v>
      </c>
      <c r="F198" s="45">
        <v>1406.25</v>
      </c>
      <c r="G198" s="45">
        <v>-1405.25</v>
      </c>
      <c r="H198" s="72">
        <v>1</v>
      </c>
    </row>
    <row r="199" spans="1:8" ht="23.25" customHeight="1" x14ac:dyDescent="0.55000000000000004">
      <c r="A199" s="77">
        <v>74</v>
      </c>
      <c r="B199" s="78">
        <v>100000204445</v>
      </c>
      <c r="C199" s="7">
        <v>0</v>
      </c>
      <c r="D199" s="8" t="s">
        <v>1319</v>
      </c>
      <c r="E199" s="8" t="s">
        <v>354</v>
      </c>
      <c r="F199" s="45">
        <v>13593.75</v>
      </c>
      <c r="G199" s="45">
        <v>-9492.36</v>
      </c>
      <c r="H199" s="45">
        <v>4101.3900000000003</v>
      </c>
    </row>
    <row r="200" spans="1:8" ht="23.25" customHeight="1" x14ac:dyDescent="0.55000000000000004">
      <c r="A200" s="56"/>
      <c r="B200" s="78">
        <v>100000204445</v>
      </c>
      <c r="C200" s="7">
        <v>1</v>
      </c>
      <c r="D200" s="8" t="s">
        <v>1319</v>
      </c>
      <c r="E200" s="8" t="s">
        <v>354</v>
      </c>
      <c r="F200" s="45">
        <v>1406.25</v>
      </c>
      <c r="G200" s="45">
        <v>-1405.25</v>
      </c>
      <c r="H200" s="72">
        <v>1</v>
      </c>
    </row>
    <row r="201" spans="1:8" ht="23.25" customHeight="1" x14ac:dyDescent="0.55000000000000004">
      <c r="A201" s="77">
        <v>75</v>
      </c>
      <c r="B201" s="78">
        <v>100000204446</v>
      </c>
      <c r="C201" s="7">
        <v>0</v>
      </c>
      <c r="D201" s="8" t="s">
        <v>1319</v>
      </c>
      <c r="E201" s="8" t="s">
        <v>354</v>
      </c>
      <c r="F201" s="45">
        <v>13593.75</v>
      </c>
      <c r="G201" s="45">
        <v>-9492.36</v>
      </c>
      <c r="H201" s="45">
        <v>4101.3900000000003</v>
      </c>
    </row>
    <row r="202" spans="1:8" ht="23.25" customHeight="1" x14ac:dyDescent="0.55000000000000004">
      <c r="A202" s="56"/>
      <c r="B202" s="78">
        <v>100000204446</v>
      </c>
      <c r="C202" s="7">
        <v>1</v>
      </c>
      <c r="D202" s="8" t="s">
        <v>1319</v>
      </c>
      <c r="E202" s="8" t="s">
        <v>354</v>
      </c>
      <c r="F202" s="45">
        <v>1406.25</v>
      </c>
      <c r="G202" s="45">
        <v>-1405.25</v>
      </c>
      <c r="H202" s="72">
        <v>1</v>
      </c>
    </row>
    <row r="203" spans="1:8" ht="23.25" customHeight="1" x14ac:dyDescent="0.55000000000000004">
      <c r="A203" s="77">
        <v>76</v>
      </c>
      <c r="B203" s="78">
        <v>100000204447</v>
      </c>
      <c r="C203" s="7">
        <v>0</v>
      </c>
      <c r="D203" s="8" t="s">
        <v>1319</v>
      </c>
      <c r="E203" s="8" t="s">
        <v>354</v>
      </c>
      <c r="F203" s="45">
        <v>13593.75</v>
      </c>
      <c r="G203" s="45">
        <v>-9492.36</v>
      </c>
      <c r="H203" s="45">
        <v>4101.3900000000003</v>
      </c>
    </row>
    <row r="204" spans="1:8" ht="23.25" customHeight="1" x14ac:dyDescent="0.55000000000000004">
      <c r="A204" s="56"/>
      <c r="B204" s="78">
        <v>100000204447</v>
      </c>
      <c r="C204" s="7">
        <v>1</v>
      </c>
      <c r="D204" s="8" t="s">
        <v>1319</v>
      </c>
      <c r="E204" s="8" t="s">
        <v>354</v>
      </c>
      <c r="F204" s="45">
        <v>1406.25</v>
      </c>
      <c r="G204" s="45">
        <v>-1405.25</v>
      </c>
      <c r="H204" s="72">
        <v>1</v>
      </c>
    </row>
    <row r="205" spans="1:8" ht="23.25" customHeight="1" x14ac:dyDescent="0.55000000000000004">
      <c r="A205" s="77">
        <v>77</v>
      </c>
      <c r="B205" s="78">
        <v>100000204448</v>
      </c>
      <c r="C205" s="7">
        <v>0</v>
      </c>
      <c r="D205" s="8" t="s">
        <v>1319</v>
      </c>
      <c r="E205" s="8" t="s">
        <v>1452</v>
      </c>
      <c r="F205" s="45">
        <v>13593.75</v>
      </c>
      <c r="G205" s="45">
        <v>-9492.36</v>
      </c>
      <c r="H205" s="45">
        <v>4101.3900000000003</v>
      </c>
    </row>
    <row r="206" spans="1:8" ht="23.25" customHeight="1" x14ac:dyDescent="0.55000000000000004">
      <c r="A206" s="56"/>
      <c r="B206" s="78">
        <v>100000204448</v>
      </c>
      <c r="C206" s="7">
        <v>1</v>
      </c>
      <c r="D206" s="8" t="s">
        <v>1319</v>
      </c>
      <c r="E206" s="8" t="s">
        <v>1452</v>
      </c>
      <c r="F206" s="45">
        <v>1406.25</v>
      </c>
      <c r="G206" s="45">
        <v>-1405.25</v>
      </c>
      <c r="H206" s="72">
        <v>1</v>
      </c>
    </row>
    <row r="207" spans="1:8" ht="23.25" customHeight="1" x14ac:dyDescent="0.55000000000000004">
      <c r="A207" s="77">
        <v>78</v>
      </c>
      <c r="B207" s="78">
        <v>100000204449</v>
      </c>
      <c r="C207" s="7">
        <v>0</v>
      </c>
      <c r="D207" s="8" t="s">
        <v>1319</v>
      </c>
      <c r="E207" s="8" t="s">
        <v>354</v>
      </c>
      <c r="F207" s="45">
        <v>13593.75</v>
      </c>
      <c r="G207" s="45">
        <v>-9492.36</v>
      </c>
      <c r="H207" s="45">
        <v>4101.3900000000003</v>
      </c>
    </row>
    <row r="208" spans="1:8" ht="23.25" customHeight="1" x14ac:dyDescent="0.55000000000000004">
      <c r="A208" s="56"/>
      <c r="B208" s="78">
        <v>100000204449</v>
      </c>
      <c r="C208" s="7">
        <v>1</v>
      </c>
      <c r="D208" s="8" t="s">
        <v>1319</v>
      </c>
      <c r="E208" s="8" t="s">
        <v>354</v>
      </c>
      <c r="F208" s="45">
        <v>1406.25</v>
      </c>
      <c r="G208" s="45">
        <v>-1405.25</v>
      </c>
      <c r="H208" s="72">
        <v>1</v>
      </c>
    </row>
    <row r="209" spans="1:8" ht="23.25" customHeight="1" x14ac:dyDescent="0.55000000000000004">
      <c r="A209" s="77">
        <v>79</v>
      </c>
      <c r="B209" s="78">
        <v>100000204450</v>
      </c>
      <c r="C209" s="7">
        <v>0</v>
      </c>
      <c r="D209" s="8" t="s">
        <v>1319</v>
      </c>
      <c r="E209" s="8" t="s">
        <v>354</v>
      </c>
      <c r="F209" s="45">
        <v>13593.75</v>
      </c>
      <c r="G209" s="45">
        <v>-9492.36</v>
      </c>
      <c r="H209" s="45">
        <v>4101.3900000000003</v>
      </c>
    </row>
    <row r="210" spans="1:8" ht="23.25" customHeight="1" x14ac:dyDescent="0.55000000000000004">
      <c r="A210" s="56"/>
      <c r="B210" s="78">
        <v>100000204450</v>
      </c>
      <c r="C210" s="7">
        <v>1</v>
      </c>
      <c r="D210" s="8" t="s">
        <v>1319</v>
      </c>
      <c r="E210" s="8" t="s">
        <v>354</v>
      </c>
      <c r="F210" s="45">
        <v>1406.25</v>
      </c>
      <c r="G210" s="45">
        <v>-1405.25</v>
      </c>
      <c r="H210" s="72">
        <v>1</v>
      </c>
    </row>
    <row r="211" spans="1:8" ht="23.25" customHeight="1" x14ac:dyDescent="0.55000000000000004">
      <c r="A211" s="77">
        <v>80</v>
      </c>
      <c r="B211" s="78">
        <v>100000204451</v>
      </c>
      <c r="C211" s="7">
        <v>0</v>
      </c>
      <c r="D211" s="8" t="s">
        <v>1319</v>
      </c>
      <c r="E211" s="8" t="s">
        <v>354</v>
      </c>
      <c r="F211" s="45">
        <v>13593.75</v>
      </c>
      <c r="G211" s="45">
        <v>-9492.36</v>
      </c>
      <c r="H211" s="45">
        <v>4101.3900000000003</v>
      </c>
    </row>
    <row r="212" spans="1:8" ht="23.25" customHeight="1" x14ac:dyDescent="0.55000000000000004">
      <c r="A212" s="56"/>
      <c r="B212" s="78">
        <v>100000204451</v>
      </c>
      <c r="C212" s="7">
        <v>1</v>
      </c>
      <c r="D212" s="8" t="s">
        <v>1319</v>
      </c>
      <c r="E212" s="8" t="s">
        <v>354</v>
      </c>
      <c r="F212" s="45">
        <v>1406.25</v>
      </c>
      <c r="G212" s="45">
        <v>-1405.25</v>
      </c>
      <c r="H212" s="72">
        <v>1</v>
      </c>
    </row>
    <row r="213" spans="1:8" ht="23.25" customHeight="1" x14ac:dyDescent="0.55000000000000004">
      <c r="A213" s="77">
        <v>81</v>
      </c>
      <c r="B213" s="78">
        <v>100000204452</v>
      </c>
      <c r="C213" s="7">
        <v>0</v>
      </c>
      <c r="D213" s="8" t="s">
        <v>1319</v>
      </c>
      <c r="E213" s="8" t="s">
        <v>354</v>
      </c>
      <c r="F213" s="45">
        <v>13593.75</v>
      </c>
      <c r="G213" s="45">
        <v>-9492.36</v>
      </c>
      <c r="H213" s="45">
        <v>4101.3900000000003</v>
      </c>
    </row>
    <row r="214" spans="1:8" ht="23.25" customHeight="1" x14ac:dyDescent="0.55000000000000004">
      <c r="A214" s="56"/>
      <c r="B214" s="78">
        <v>100000204452</v>
      </c>
      <c r="C214" s="7">
        <v>1</v>
      </c>
      <c r="D214" s="8" t="s">
        <v>1319</v>
      </c>
      <c r="E214" s="8" t="s">
        <v>354</v>
      </c>
      <c r="F214" s="45">
        <v>1406.25</v>
      </c>
      <c r="G214" s="45">
        <v>-1405.25</v>
      </c>
      <c r="H214" s="72">
        <v>1</v>
      </c>
    </row>
    <row r="215" spans="1:8" ht="23.25" customHeight="1" x14ac:dyDescent="0.55000000000000004">
      <c r="A215" s="77">
        <v>82</v>
      </c>
      <c r="B215" s="78">
        <v>100000204453</v>
      </c>
      <c r="C215" s="7">
        <v>0</v>
      </c>
      <c r="D215" s="8" t="s">
        <v>1319</v>
      </c>
      <c r="E215" s="8" t="s">
        <v>1452</v>
      </c>
      <c r="F215" s="45">
        <v>13593.75</v>
      </c>
      <c r="G215" s="45">
        <v>-9492.36</v>
      </c>
      <c r="H215" s="45">
        <v>4101.3900000000003</v>
      </c>
    </row>
    <row r="216" spans="1:8" ht="23.25" customHeight="1" x14ac:dyDescent="0.55000000000000004">
      <c r="A216" s="56"/>
      <c r="B216" s="78">
        <v>100000204453</v>
      </c>
      <c r="C216" s="7">
        <v>1</v>
      </c>
      <c r="D216" s="8" t="s">
        <v>1319</v>
      </c>
      <c r="E216" s="8" t="s">
        <v>1452</v>
      </c>
      <c r="F216" s="45">
        <v>1406.25</v>
      </c>
      <c r="G216" s="45">
        <v>-1405.25</v>
      </c>
      <c r="H216" s="72">
        <v>1</v>
      </c>
    </row>
    <row r="217" spans="1:8" ht="23.25" customHeight="1" x14ac:dyDescent="0.55000000000000004">
      <c r="A217" s="77">
        <v>83</v>
      </c>
      <c r="B217" s="78">
        <v>100000204454</v>
      </c>
      <c r="C217" s="7">
        <v>0</v>
      </c>
      <c r="D217" s="8" t="s">
        <v>1319</v>
      </c>
      <c r="E217" s="8" t="s">
        <v>354</v>
      </c>
      <c r="F217" s="45">
        <v>13593.75</v>
      </c>
      <c r="G217" s="45">
        <v>-9492.36</v>
      </c>
      <c r="H217" s="45">
        <v>4101.3900000000003</v>
      </c>
    </row>
    <row r="218" spans="1:8" ht="23.25" customHeight="1" x14ac:dyDescent="0.55000000000000004">
      <c r="A218" s="56"/>
      <c r="B218" s="78">
        <v>100000204454</v>
      </c>
      <c r="C218" s="7">
        <v>1</v>
      </c>
      <c r="D218" s="8" t="s">
        <v>1319</v>
      </c>
      <c r="E218" s="8" t="s">
        <v>354</v>
      </c>
      <c r="F218" s="45">
        <v>1406.25</v>
      </c>
      <c r="G218" s="45">
        <v>-1405.25</v>
      </c>
      <c r="H218" s="72">
        <v>1</v>
      </c>
    </row>
    <row r="219" spans="1:8" ht="23.25" customHeight="1" x14ac:dyDescent="0.55000000000000004">
      <c r="A219" s="77">
        <v>84</v>
      </c>
      <c r="B219" s="78">
        <v>100000204455</v>
      </c>
      <c r="C219" s="7">
        <v>0</v>
      </c>
      <c r="D219" s="8" t="s">
        <v>1319</v>
      </c>
      <c r="E219" s="8" t="s">
        <v>354</v>
      </c>
      <c r="F219" s="45">
        <v>13593.75</v>
      </c>
      <c r="G219" s="45">
        <v>-9492.36</v>
      </c>
      <c r="H219" s="45">
        <v>4101.3900000000003</v>
      </c>
    </row>
    <row r="220" spans="1:8" ht="23.25" customHeight="1" x14ac:dyDescent="0.55000000000000004">
      <c r="A220" s="56"/>
      <c r="B220" s="78">
        <v>100000204455</v>
      </c>
      <c r="C220" s="7">
        <v>1</v>
      </c>
      <c r="D220" s="8" t="s">
        <v>1319</v>
      </c>
      <c r="E220" s="8" t="s">
        <v>354</v>
      </c>
      <c r="F220" s="45">
        <v>1406.25</v>
      </c>
      <c r="G220" s="45">
        <v>-1405.25</v>
      </c>
      <c r="H220" s="72">
        <v>1</v>
      </c>
    </row>
    <row r="221" spans="1:8" ht="23.25" customHeight="1" x14ac:dyDescent="0.55000000000000004">
      <c r="A221" s="77">
        <v>85</v>
      </c>
      <c r="B221" s="78">
        <v>100000204456</v>
      </c>
      <c r="C221" s="7">
        <v>0</v>
      </c>
      <c r="D221" s="8" t="s">
        <v>1319</v>
      </c>
      <c r="E221" s="8" t="s">
        <v>354</v>
      </c>
      <c r="F221" s="45">
        <v>13593.75</v>
      </c>
      <c r="G221" s="45">
        <v>-9492.36</v>
      </c>
      <c r="H221" s="45">
        <v>4101.3900000000003</v>
      </c>
    </row>
    <row r="222" spans="1:8" ht="23.25" customHeight="1" x14ac:dyDescent="0.55000000000000004">
      <c r="A222" s="56"/>
      <c r="B222" s="78">
        <v>100000204456</v>
      </c>
      <c r="C222" s="7">
        <v>1</v>
      </c>
      <c r="D222" s="8" t="s">
        <v>1319</v>
      </c>
      <c r="E222" s="8" t="s">
        <v>354</v>
      </c>
      <c r="F222" s="45">
        <v>1406.25</v>
      </c>
      <c r="G222" s="45">
        <v>-1405.25</v>
      </c>
      <c r="H222" s="72">
        <v>1</v>
      </c>
    </row>
    <row r="223" spans="1:8" ht="23.25" customHeight="1" x14ac:dyDescent="0.55000000000000004">
      <c r="A223" s="77">
        <v>86</v>
      </c>
      <c r="B223" s="78">
        <v>100000204457</v>
      </c>
      <c r="C223" s="7">
        <v>0</v>
      </c>
      <c r="D223" s="8" t="s">
        <v>1319</v>
      </c>
      <c r="E223" s="8" t="s">
        <v>355</v>
      </c>
      <c r="F223" s="45">
        <v>11781.25</v>
      </c>
      <c r="G223" s="45">
        <v>-8226.7000000000007</v>
      </c>
      <c r="H223" s="45">
        <v>3554.55</v>
      </c>
    </row>
    <row r="224" spans="1:8" ht="23.25" customHeight="1" x14ac:dyDescent="0.55000000000000004">
      <c r="A224" s="56"/>
      <c r="B224" s="78">
        <v>100000204457</v>
      </c>
      <c r="C224" s="7">
        <v>1</v>
      </c>
      <c r="D224" s="8" t="s">
        <v>1319</v>
      </c>
      <c r="E224" s="8" t="s">
        <v>355</v>
      </c>
      <c r="F224" s="45">
        <v>1218.75</v>
      </c>
      <c r="G224" s="45">
        <v>-1217.75</v>
      </c>
      <c r="H224" s="72">
        <v>1</v>
      </c>
    </row>
    <row r="225" spans="1:8" ht="23.25" customHeight="1" x14ac:dyDescent="0.55000000000000004">
      <c r="A225" s="77">
        <v>87</v>
      </c>
      <c r="B225" s="78">
        <v>100000204462</v>
      </c>
      <c r="C225" s="7">
        <v>0</v>
      </c>
      <c r="D225" s="8" t="s">
        <v>1319</v>
      </c>
      <c r="E225" s="8" t="s">
        <v>354</v>
      </c>
      <c r="F225" s="45">
        <v>10875</v>
      </c>
      <c r="G225" s="45">
        <v>-7593.88</v>
      </c>
      <c r="H225" s="45">
        <v>3281.12</v>
      </c>
    </row>
    <row r="226" spans="1:8" ht="23.25" customHeight="1" x14ac:dyDescent="0.55000000000000004">
      <c r="A226" s="56"/>
      <c r="B226" s="78">
        <v>100000204462</v>
      </c>
      <c r="C226" s="7">
        <v>1</v>
      </c>
      <c r="D226" s="8" t="s">
        <v>1319</v>
      </c>
      <c r="E226" s="8" t="s">
        <v>354</v>
      </c>
      <c r="F226" s="45">
        <v>1125</v>
      </c>
      <c r="G226" s="45">
        <v>-1124</v>
      </c>
      <c r="H226" s="72">
        <v>1</v>
      </c>
    </row>
    <row r="227" spans="1:8" ht="23.25" customHeight="1" x14ac:dyDescent="0.55000000000000004">
      <c r="A227" s="77">
        <v>88</v>
      </c>
      <c r="B227" s="78">
        <v>100000204468</v>
      </c>
      <c r="C227" s="7">
        <v>0</v>
      </c>
      <c r="D227" s="8" t="s">
        <v>1319</v>
      </c>
      <c r="E227" s="8" t="s">
        <v>354</v>
      </c>
      <c r="F227" s="45">
        <v>10875</v>
      </c>
      <c r="G227" s="45">
        <v>-7593.88</v>
      </c>
      <c r="H227" s="45">
        <v>3281.12</v>
      </c>
    </row>
    <row r="228" spans="1:8" ht="23.25" customHeight="1" x14ac:dyDescent="0.55000000000000004">
      <c r="A228" s="56"/>
      <c r="B228" s="78">
        <v>100000204468</v>
      </c>
      <c r="C228" s="7">
        <v>1</v>
      </c>
      <c r="D228" s="8" t="s">
        <v>1319</v>
      </c>
      <c r="E228" s="8" t="s">
        <v>354</v>
      </c>
      <c r="F228" s="45">
        <v>1125</v>
      </c>
      <c r="G228" s="45">
        <v>-1124</v>
      </c>
      <c r="H228" s="72">
        <v>1</v>
      </c>
    </row>
    <row r="229" spans="1:8" ht="23.25" customHeight="1" x14ac:dyDescent="0.55000000000000004">
      <c r="A229" s="77">
        <v>89</v>
      </c>
      <c r="B229" s="78">
        <v>100000204469</v>
      </c>
      <c r="C229" s="7">
        <v>0</v>
      </c>
      <c r="D229" s="8" t="s">
        <v>1319</v>
      </c>
      <c r="E229" s="8" t="s">
        <v>354</v>
      </c>
      <c r="F229" s="45">
        <v>10875</v>
      </c>
      <c r="G229" s="45">
        <v>-7593.88</v>
      </c>
      <c r="H229" s="45">
        <v>3281.12</v>
      </c>
    </row>
    <row r="230" spans="1:8" ht="23.25" customHeight="1" x14ac:dyDescent="0.55000000000000004">
      <c r="A230" s="56"/>
      <c r="B230" s="78">
        <v>100000204469</v>
      </c>
      <c r="C230" s="7">
        <v>1</v>
      </c>
      <c r="D230" s="8" t="s">
        <v>1319</v>
      </c>
      <c r="E230" s="8" t="s">
        <v>354</v>
      </c>
      <c r="F230" s="45">
        <v>1125</v>
      </c>
      <c r="G230" s="45">
        <v>-1124</v>
      </c>
      <c r="H230" s="72">
        <v>1</v>
      </c>
    </row>
    <row r="231" spans="1:8" ht="23.25" customHeight="1" x14ac:dyDescent="0.55000000000000004">
      <c r="A231" s="77">
        <v>90</v>
      </c>
      <c r="B231" s="78">
        <v>100000204470</v>
      </c>
      <c r="C231" s="7">
        <v>0</v>
      </c>
      <c r="D231" s="8" t="s">
        <v>1319</v>
      </c>
      <c r="E231" s="8" t="s">
        <v>354</v>
      </c>
      <c r="F231" s="45">
        <v>10875</v>
      </c>
      <c r="G231" s="45">
        <v>-7593.88</v>
      </c>
      <c r="H231" s="45">
        <v>3281.12</v>
      </c>
    </row>
    <row r="232" spans="1:8" ht="23.25" customHeight="1" x14ac:dyDescent="0.55000000000000004">
      <c r="A232" s="56"/>
      <c r="B232" s="78">
        <v>100000204470</v>
      </c>
      <c r="C232" s="7">
        <v>1</v>
      </c>
      <c r="D232" s="8" t="s">
        <v>1319</v>
      </c>
      <c r="E232" s="8" t="s">
        <v>354</v>
      </c>
      <c r="F232" s="45">
        <v>1125</v>
      </c>
      <c r="G232" s="45">
        <v>-1124</v>
      </c>
      <c r="H232" s="72">
        <v>1</v>
      </c>
    </row>
    <row r="233" spans="1:8" ht="23.25" customHeight="1" x14ac:dyDescent="0.55000000000000004">
      <c r="A233" s="77">
        <v>91</v>
      </c>
      <c r="B233" s="78">
        <v>100000204471</v>
      </c>
      <c r="C233" s="7">
        <v>0</v>
      </c>
      <c r="D233" s="8" t="s">
        <v>1319</v>
      </c>
      <c r="E233" s="8" t="s">
        <v>354</v>
      </c>
      <c r="F233" s="45">
        <v>10875</v>
      </c>
      <c r="G233" s="45">
        <v>-7593.88</v>
      </c>
      <c r="H233" s="45">
        <v>3281.12</v>
      </c>
    </row>
    <row r="234" spans="1:8" ht="23.25" customHeight="1" x14ac:dyDescent="0.55000000000000004">
      <c r="A234" s="56"/>
      <c r="B234" s="78">
        <v>100000204471</v>
      </c>
      <c r="C234" s="7">
        <v>1</v>
      </c>
      <c r="D234" s="8" t="s">
        <v>1319</v>
      </c>
      <c r="E234" s="8" t="s">
        <v>354</v>
      </c>
      <c r="F234" s="45">
        <v>1125</v>
      </c>
      <c r="G234" s="45">
        <v>-1124</v>
      </c>
      <c r="H234" s="72">
        <v>1</v>
      </c>
    </row>
    <row r="235" spans="1:8" ht="23.25" customHeight="1" x14ac:dyDescent="0.55000000000000004">
      <c r="A235" s="77">
        <v>92</v>
      </c>
      <c r="B235" s="78">
        <v>100000204474</v>
      </c>
      <c r="C235" s="7">
        <v>0</v>
      </c>
      <c r="D235" s="8" t="s">
        <v>1319</v>
      </c>
      <c r="E235" s="8" t="s">
        <v>354</v>
      </c>
      <c r="F235" s="45">
        <v>9062.5</v>
      </c>
      <c r="G235" s="45">
        <v>-6328.23</v>
      </c>
      <c r="H235" s="45">
        <v>2734.27</v>
      </c>
    </row>
    <row r="236" spans="1:8" ht="23.25" customHeight="1" x14ac:dyDescent="0.55000000000000004">
      <c r="A236" s="56"/>
      <c r="B236" s="78">
        <v>100000204474</v>
      </c>
      <c r="C236" s="7">
        <v>1</v>
      </c>
      <c r="D236" s="8" t="s">
        <v>1319</v>
      </c>
      <c r="E236" s="8" t="s">
        <v>354</v>
      </c>
      <c r="F236" s="8">
        <v>937.5</v>
      </c>
      <c r="G236" s="8">
        <v>-936.5</v>
      </c>
      <c r="H236" s="72">
        <v>1</v>
      </c>
    </row>
    <row r="237" spans="1:8" ht="23.25" customHeight="1" x14ac:dyDescent="0.55000000000000004">
      <c r="A237" s="77">
        <v>93</v>
      </c>
      <c r="B237" s="78">
        <v>100000204475</v>
      </c>
      <c r="C237" s="7">
        <v>0</v>
      </c>
      <c r="D237" s="8" t="s">
        <v>1319</v>
      </c>
      <c r="E237" s="8" t="s">
        <v>354</v>
      </c>
      <c r="F237" s="45">
        <v>9062.5</v>
      </c>
      <c r="G237" s="45">
        <v>-6328.23</v>
      </c>
      <c r="H237" s="45">
        <v>2734.27</v>
      </c>
    </row>
    <row r="238" spans="1:8" ht="23.25" customHeight="1" x14ac:dyDescent="0.55000000000000004">
      <c r="A238" s="56"/>
      <c r="B238" s="78">
        <v>100000204475</v>
      </c>
      <c r="C238" s="7">
        <v>1</v>
      </c>
      <c r="D238" s="8" t="s">
        <v>1319</v>
      </c>
      <c r="E238" s="8" t="s">
        <v>354</v>
      </c>
      <c r="F238" s="8">
        <v>937.5</v>
      </c>
      <c r="G238" s="8">
        <v>-936.5</v>
      </c>
      <c r="H238" s="72">
        <v>1</v>
      </c>
    </row>
    <row r="239" spans="1:8" ht="23.25" customHeight="1" x14ac:dyDescent="0.55000000000000004">
      <c r="A239" s="77">
        <v>94</v>
      </c>
      <c r="B239" s="78">
        <v>100000204479</v>
      </c>
      <c r="C239" s="7">
        <v>0</v>
      </c>
      <c r="D239" s="8" t="s">
        <v>1319</v>
      </c>
      <c r="E239" s="8" t="s">
        <v>354</v>
      </c>
      <c r="F239" s="45">
        <v>9062.5</v>
      </c>
      <c r="G239" s="45">
        <v>-6328.23</v>
      </c>
      <c r="H239" s="45">
        <v>2734.27</v>
      </c>
    </row>
    <row r="240" spans="1:8" ht="23.25" customHeight="1" x14ac:dyDescent="0.55000000000000004">
      <c r="A240" s="56"/>
      <c r="B240" s="78">
        <v>100000204479</v>
      </c>
      <c r="C240" s="7">
        <v>1</v>
      </c>
      <c r="D240" s="8" t="s">
        <v>1319</v>
      </c>
      <c r="E240" s="8" t="s">
        <v>354</v>
      </c>
      <c r="F240" s="8">
        <v>937.5</v>
      </c>
      <c r="G240" s="8">
        <v>-936.5</v>
      </c>
      <c r="H240" s="72">
        <v>1</v>
      </c>
    </row>
    <row r="241" spans="1:8" ht="23.25" customHeight="1" x14ac:dyDescent="0.55000000000000004">
      <c r="A241" s="77">
        <v>95</v>
      </c>
      <c r="B241" s="78">
        <v>100000204480</v>
      </c>
      <c r="C241" s="7">
        <v>0</v>
      </c>
      <c r="D241" s="8" t="s">
        <v>1319</v>
      </c>
      <c r="E241" s="8" t="s">
        <v>354</v>
      </c>
      <c r="F241" s="45">
        <v>9062.5</v>
      </c>
      <c r="G241" s="45">
        <v>-6328.23</v>
      </c>
      <c r="H241" s="45">
        <v>2734.27</v>
      </c>
    </row>
    <row r="242" spans="1:8" ht="23.25" customHeight="1" x14ac:dyDescent="0.55000000000000004">
      <c r="A242" s="56"/>
      <c r="B242" s="78">
        <v>100000204480</v>
      </c>
      <c r="C242" s="7">
        <v>1</v>
      </c>
      <c r="D242" s="8" t="s">
        <v>1319</v>
      </c>
      <c r="E242" s="8" t="s">
        <v>354</v>
      </c>
      <c r="F242" s="8">
        <v>937.5</v>
      </c>
      <c r="G242" s="8">
        <v>-936.5</v>
      </c>
      <c r="H242" s="72">
        <v>1</v>
      </c>
    </row>
    <row r="243" spans="1:8" ht="23.25" customHeight="1" x14ac:dyDescent="0.55000000000000004">
      <c r="A243" s="77">
        <v>96</v>
      </c>
      <c r="B243" s="78">
        <v>100000204481</v>
      </c>
      <c r="C243" s="7">
        <v>0</v>
      </c>
      <c r="D243" s="8" t="s">
        <v>1319</v>
      </c>
      <c r="E243" s="8" t="s">
        <v>354</v>
      </c>
      <c r="F243" s="45">
        <v>9062.5</v>
      </c>
      <c r="G243" s="45">
        <v>-6328.23</v>
      </c>
      <c r="H243" s="45">
        <v>2734.27</v>
      </c>
    </row>
    <row r="244" spans="1:8" ht="23.25" customHeight="1" x14ac:dyDescent="0.55000000000000004">
      <c r="A244" s="56"/>
      <c r="B244" s="78">
        <v>100000204481</v>
      </c>
      <c r="C244" s="7">
        <v>1</v>
      </c>
      <c r="D244" s="8" t="s">
        <v>1319</v>
      </c>
      <c r="E244" s="8" t="s">
        <v>354</v>
      </c>
      <c r="F244" s="8">
        <v>937.5</v>
      </c>
      <c r="G244" s="8">
        <v>-936.5</v>
      </c>
      <c r="H244" s="72">
        <v>1</v>
      </c>
    </row>
    <row r="245" spans="1:8" ht="23.25" customHeight="1" x14ac:dyDescent="0.55000000000000004">
      <c r="A245" s="77">
        <v>97</v>
      </c>
      <c r="B245" s="78">
        <v>100000204482</v>
      </c>
      <c r="C245" s="7">
        <v>0</v>
      </c>
      <c r="D245" s="8" t="s">
        <v>1319</v>
      </c>
      <c r="E245" s="8" t="s">
        <v>354</v>
      </c>
      <c r="F245" s="45">
        <v>9062.5</v>
      </c>
      <c r="G245" s="45">
        <v>-6328.23</v>
      </c>
      <c r="H245" s="45">
        <v>2734.27</v>
      </c>
    </row>
    <row r="246" spans="1:8" ht="23.25" customHeight="1" x14ac:dyDescent="0.55000000000000004">
      <c r="A246" s="56"/>
      <c r="B246" s="78">
        <v>100000204482</v>
      </c>
      <c r="C246" s="7">
        <v>1</v>
      </c>
      <c r="D246" s="8" t="s">
        <v>1319</v>
      </c>
      <c r="E246" s="8" t="s">
        <v>354</v>
      </c>
      <c r="F246" s="8">
        <v>937.5</v>
      </c>
      <c r="G246" s="8">
        <v>-936.5</v>
      </c>
      <c r="H246" s="72">
        <v>1</v>
      </c>
    </row>
    <row r="247" spans="1:8" ht="23.25" customHeight="1" x14ac:dyDescent="0.55000000000000004">
      <c r="A247" s="77">
        <v>98</v>
      </c>
      <c r="B247" s="78">
        <v>100000204483</v>
      </c>
      <c r="C247" s="7">
        <v>0</v>
      </c>
      <c r="D247" s="8" t="s">
        <v>1319</v>
      </c>
      <c r="E247" s="8" t="s">
        <v>354</v>
      </c>
      <c r="F247" s="45">
        <v>9062.5</v>
      </c>
      <c r="G247" s="45">
        <v>-6328.23</v>
      </c>
      <c r="H247" s="45">
        <v>2734.27</v>
      </c>
    </row>
    <row r="248" spans="1:8" ht="23.25" customHeight="1" x14ac:dyDescent="0.55000000000000004">
      <c r="A248" s="56"/>
      <c r="B248" s="78">
        <v>100000204483</v>
      </c>
      <c r="C248" s="7">
        <v>1</v>
      </c>
      <c r="D248" s="8" t="s">
        <v>1319</v>
      </c>
      <c r="E248" s="8" t="s">
        <v>354</v>
      </c>
      <c r="F248" s="8">
        <v>937.5</v>
      </c>
      <c r="G248" s="8">
        <v>-936.5</v>
      </c>
      <c r="H248" s="72">
        <v>1</v>
      </c>
    </row>
    <row r="249" spans="1:8" ht="23.25" customHeight="1" x14ac:dyDescent="0.55000000000000004">
      <c r="A249" s="77">
        <v>99</v>
      </c>
      <c r="B249" s="78">
        <v>100000204484</v>
      </c>
      <c r="C249" s="7">
        <v>0</v>
      </c>
      <c r="D249" s="8" t="s">
        <v>1319</v>
      </c>
      <c r="E249" s="8" t="s">
        <v>354</v>
      </c>
      <c r="F249" s="45">
        <v>9062.5</v>
      </c>
      <c r="G249" s="45">
        <v>-6328.23</v>
      </c>
      <c r="H249" s="45">
        <v>2734.27</v>
      </c>
    </row>
    <row r="250" spans="1:8" ht="23.25" customHeight="1" x14ac:dyDescent="0.55000000000000004">
      <c r="A250" s="56"/>
      <c r="B250" s="78">
        <v>100000204484</v>
      </c>
      <c r="C250" s="7">
        <v>1</v>
      </c>
      <c r="D250" s="8" t="s">
        <v>1319</v>
      </c>
      <c r="E250" s="8" t="s">
        <v>354</v>
      </c>
      <c r="F250" s="8">
        <v>937.5</v>
      </c>
      <c r="G250" s="8">
        <v>-936.5</v>
      </c>
      <c r="H250" s="72">
        <v>1</v>
      </c>
    </row>
    <row r="251" spans="1:8" ht="23.25" customHeight="1" x14ac:dyDescent="0.55000000000000004">
      <c r="A251" s="77">
        <v>100</v>
      </c>
      <c r="B251" s="78">
        <v>100000204485</v>
      </c>
      <c r="C251" s="7">
        <v>0</v>
      </c>
      <c r="D251" s="8" t="s">
        <v>1319</v>
      </c>
      <c r="E251" s="8" t="s">
        <v>354</v>
      </c>
      <c r="F251" s="45">
        <v>9062.5</v>
      </c>
      <c r="G251" s="45">
        <v>-6328.23</v>
      </c>
      <c r="H251" s="45">
        <v>2734.27</v>
      </c>
    </row>
    <row r="252" spans="1:8" ht="23.25" customHeight="1" x14ac:dyDescent="0.55000000000000004">
      <c r="A252" s="56"/>
      <c r="B252" s="78">
        <v>100000204485</v>
      </c>
      <c r="C252" s="7">
        <v>1</v>
      </c>
      <c r="D252" s="8" t="s">
        <v>1319</v>
      </c>
      <c r="E252" s="8" t="s">
        <v>354</v>
      </c>
      <c r="F252" s="8">
        <v>937.5</v>
      </c>
      <c r="G252" s="8">
        <v>-936.5</v>
      </c>
      <c r="H252" s="72">
        <v>1</v>
      </c>
    </row>
    <row r="253" spans="1:8" ht="23.25" customHeight="1" x14ac:dyDescent="0.55000000000000004">
      <c r="A253" s="77">
        <v>101</v>
      </c>
      <c r="B253" s="78">
        <v>100000204486</v>
      </c>
      <c r="C253" s="7">
        <v>0</v>
      </c>
      <c r="D253" s="8" t="s">
        <v>1319</v>
      </c>
      <c r="E253" s="8" t="s">
        <v>354</v>
      </c>
      <c r="F253" s="45">
        <v>9062.5</v>
      </c>
      <c r="G253" s="45">
        <v>-6328.23</v>
      </c>
      <c r="H253" s="45">
        <v>2734.27</v>
      </c>
    </row>
    <row r="254" spans="1:8" ht="23.25" customHeight="1" x14ac:dyDescent="0.55000000000000004">
      <c r="A254" s="56"/>
      <c r="B254" s="78">
        <v>100000204486</v>
      </c>
      <c r="C254" s="7">
        <v>1</v>
      </c>
      <c r="D254" s="8" t="s">
        <v>1319</v>
      </c>
      <c r="E254" s="8" t="s">
        <v>354</v>
      </c>
      <c r="F254" s="8">
        <v>937.5</v>
      </c>
      <c r="G254" s="8">
        <v>-936.5</v>
      </c>
      <c r="H254" s="72">
        <v>1</v>
      </c>
    </row>
    <row r="255" spans="1:8" ht="23.25" customHeight="1" x14ac:dyDescent="0.55000000000000004">
      <c r="A255" s="77">
        <v>102</v>
      </c>
      <c r="B255" s="78">
        <v>100000204487</v>
      </c>
      <c r="C255" s="7">
        <v>0</v>
      </c>
      <c r="D255" s="8" t="s">
        <v>1319</v>
      </c>
      <c r="E255" s="8" t="s">
        <v>354</v>
      </c>
      <c r="F255" s="45">
        <v>9062.5</v>
      </c>
      <c r="G255" s="45">
        <v>-6328.23</v>
      </c>
      <c r="H255" s="45">
        <v>2734.27</v>
      </c>
    </row>
    <row r="256" spans="1:8" ht="23.25" customHeight="1" x14ac:dyDescent="0.55000000000000004">
      <c r="A256" s="56"/>
      <c r="B256" s="78">
        <v>100000204487</v>
      </c>
      <c r="C256" s="7">
        <v>1</v>
      </c>
      <c r="D256" s="8" t="s">
        <v>1319</v>
      </c>
      <c r="E256" s="8" t="s">
        <v>354</v>
      </c>
      <c r="F256" s="8">
        <v>937.5</v>
      </c>
      <c r="G256" s="8">
        <v>-936.5</v>
      </c>
      <c r="H256" s="72">
        <v>1</v>
      </c>
    </row>
    <row r="257" spans="1:8" ht="23.25" customHeight="1" x14ac:dyDescent="0.55000000000000004">
      <c r="A257" s="77">
        <v>103</v>
      </c>
      <c r="B257" s="78">
        <v>100000204488</v>
      </c>
      <c r="C257" s="7">
        <v>0</v>
      </c>
      <c r="D257" s="8" t="s">
        <v>1319</v>
      </c>
      <c r="E257" s="8" t="s">
        <v>354</v>
      </c>
      <c r="F257" s="45">
        <v>9062.5</v>
      </c>
      <c r="G257" s="45">
        <v>-6328.23</v>
      </c>
      <c r="H257" s="45">
        <v>2734.27</v>
      </c>
    </row>
    <row r="258" spans="1:8" ht="23.25" customHeight="1" x14ac:dyDescent="0.55000000000000004">
      <c r="A258" s="56"/>
      <c r="B258" s="78">
        <v>100000204488</v>
      </c>
      <c r="C258" s="7">
        <v>1</v>
      </c>
      <c r="D258" s="8" t="s">
        <v>1319</v>
      </c>
      <c r="E258" s="8" t="s">
        <v>354</v>
      </c>
      <c r="F258" s="8">
        <v>937.5</v>
      </c>
      <c r="G258" s="8">
        <v>-936.5</v>
      </c>
      <c r="H258" s="72">
        <v>1</v>
      </c>
    </row>
    <row r="259" spans="1:8" ht="23.25" customHeight="1" x14ac:dyDescent="0.55000000000000004">
      <c r="A259" s="77">
        <v>104</v>
      </c>
      <c r="B259" s="78">
        <v>100000204489</v>
      </c>
      <c r="C259" s="7">
        <v>0</v>
      </c>
      <c r="D259" s="8" t="s">
        <v>1319</v>
      </c>
      <c r="E259" s="8" t="s">
        <v>354</v>
      </c>
      <c r="F259" s="45">
        <v>9062.5</v>
      </c>
      <c r="G259" s="45">
        <v>-6328.23</v>
      </c>
      <c r="H259" s="45">
        <v>2734.27</v>
      </c>
    </row>
    <row r="260" spans="1:8" ht="23.25" customHeight="1" x14ac:dyDescent="0.55000000000000004">
      <c r="A260" s="56"/>
      <c r="B260" s="78">
        <v>100000204489</v>
      </c>
      <c r="C260" s="7">
        <v>1</v>
      </c>
      <c r="D260" s="8" t="s">
        <v>1319</v>
      </c>
      <c r="E260" s="8" t="s">
        <v>354</v>
      </c>
      <c r="F260" s="8">
        <v>937.5</v>
      </c>
      <c r="G260" s="8">
        <v>-936.5</v>
      </c>
      <c r="H260" s="72">
        <v>1</v>
      </c>
    </row>
    <row r="261" spans="1:8" ht="23.25" customHeight="1" x14ac:dyDescent="0.55000000000000004">
      <c r="A261" s="77">
        <v>105</v>
      </c>
      <c r="B261" s="78">
        <v>100000204490</v>
      </c>
      <c r="C261" s="7">
        <v>0</v>
      </c>
      <c r="D261" s="8" t="s">
        <v>1319</v>
      </c>
      <c r="E261" s="8" t="s">
        <v>354</v>
      </c>
      <c r="F261" s="45">
        <v>9062.5</v>
      </c>
      <c r="G261" s="45">
        <v>-6328.23</v>
      </c>
      <c r="H261" s="45">
        <v>2734.27</v>
      </c>
    </row>
    <row r="262" spans="1:8" ht="23.25" customHeight="1" x14ac:dyDescent="0.55000000000000004">
      <c r="A262" s="56"/>
      <c r="B262" s="78">
        <v>100000204490</v>
      </c>
      <c r="C262" s="7">
        <v>1</v>
      </c>
      <c r="D262" s="8" t="s">
        <v>1319</v>
      </c>
      <c r="E262" s="8" t="s">
        <v>354</v>
      </c>
      <c r="F262" s="8">
        <v>937.5</v>
      </c>
      <c r="G262" s="8">
        <v>-936.5</v>
      </c>
      <c r="H262" s="72">
        <v>1</v>
      </c>
    </row>
    <row r="263" spans="1:8" ht="23.25" customHeight="1" x14ac:dyDescent="0.55000000000000004">
      <c r="A263" s="77">
        <v>106</v>
      </c>
      <c r="B263" s="78">
        <v>100000204492</v>
      </c>
      <c r="C263" s="7">
        <v>0</v>
      </c>
      <c r="D263" s="8" t="s">
        <v>1319</v>
      </c>
      <c r="E263" s="8" t="s">
        <v>353</v>
      </c>
      <c r="F263" s="45">
        <v>8156.25</v>
      </c>
      <c r="G263" s="45">
        <v>-5695.4</v>
      </c>
      <c r="H263" s="45">
        <v>2460.85</v>
      </c>
    </row>
    <row r="264" spans="1:8" ht="23.25" customHeight="1" x14ac:dyDescent="0.55000000000000004">
      <c r="A264" s="56"/>
      <c r="B264" s="78">
        <v>100000204492</v>
      </c>
      <c r="C264" s="7">
        <v>1</v>
      </c>
      <c r="D264" s="8" t="s">
        <v>1319</v>
      </c>
      <c r="E264" s="8" t="s">
        <v>353</v>
      </c>
      <c r="F264" s="8">
        <v>843.75</v>
      </c>
      <c r="G264" s="8">
        <v>-842.75</v>
      </c>
      <c r="H264" s="72">
        <v>1</v>
      </c>
    </row>
    <row r="265" spans="1:8" ht="23.25" customHeight="1" x14ac:dyDescent="0.55000000000000004">
      <c r="A265" s="77">
        <v>107</v>
      </c>
      <c r="B265" s="78">
        <v>100000204493</v>
      </c>
      <c r="C265" s="7">
        <v>0</v>
      </c>
      <c r="D265" s="8" t="s">
        <v>1319</v>
      </c>
      <c r="E265" s="8" t="s">
        <v>354</v>
      </c>
      <c r="F265" s="45">
        <v>7250</v>
      </c>
      <c r="G265" s="45">
        <v>-5062.58</v>
      </c>
      <c r="H265" s="45">
        <v>2187.42</v>
      </c>
    </row>
    <row r="266" spans="1:8" ht="23.25" customHeight="1" x14ac:dyDescent="0.55000000000000004">
      <c r="A266" s="56"/>
      <c r="B266" s="78">
        <v>100000204493</v>
      </c>
      <c r="C266" s="7">
        <v>1</v>
      </c>
      <c r="D266" s="8" t="s">
        <v>1319</v>
      </c>
      <c r="E266" s="8" t="s">
        <v>354</v>
      </c>
      <c r="F266" s="8">
        <v>750</v>
      </c>
      <c r="G266" s="8">
        <v>-749</v>
      </c>
      <c r="H266" s="72">
        <v>1</v>
      </c>
    </row>
    <row r="267" spans="1:8" ht="23.25" customHeight="1" x14ac:dyDescent="0.55000000000000004">
      <c r="A267" s="77">
        <v>108</v>
      </c>
      <c r="B267" s="78">
        <v>100000204494</v>
      </c>
      <c r="C267" s="7">
        <v>0</v>
      </c>
      <c r="D267" s="8" t="s">
        <v>1319</v>
      </c>
      <c r="E267" s="8" t="s">
        <v>354</v>
      </c>
      <c r="F267" s="45">
        <v>7250</v>
      </c>
      <c r="G267" s="45">
        <v>-5062.58</v>
      </c>
      <c r="H267" s="45">
        <v>2187.42</v>
      </c>
    </row>
    <row r="268" spans="1:8" ht="23.25" customHeight="1" x14ac:dyDescent="0.55000000000000004">
      <c r="A268" s="56"/>
      <c r="B268" s="78">
        <v>100000204494</v>
      </c>
      <c r="C268" s="7">
        <v>1</v>
      </c>
      <c r="D268" s="8" t="s">
        <v>1319</v>
      </c>
      <c r="E268" s="8" t="s">
        <v>354</v>
      </c>
      <c r="F268" s="8">
        <v>750</v>
      </c>
      <c r="G268" s="8">
        <v>-749</v>
      </c>
      <c r="H268" s="72">
        <v>1</v>
      </c>
    </row>
    <row r="269" spans="1:8" ht="23.25" customHeight="1" x14ac:dyDescent="0.55000000000000004">
      <c r="A269" s="77">
        <v>109</v>
      </c>
      <c r="B269" s="78">
        <v>100000204495</v>
      </c>
      <c r="C269" s="7">
        <v>0</v>
      </c>
      <c r="D269" s="8" t="s">
        <v>1319</v>
      </c>
      <c r="E269" s="8" t="s">
        <v>354</v>
      </c>
      <c r="F269" s="45">
        <v>7250</v>
      </c>
      <c r="G269" s="45">
        <v>-5062.58</v>
      </c>
      <c r="H269" s="45">
        <v>2187.42</v>
      </c>
    </row>
    <row r="270" spans="1:8" ht="23.25" customHeight="1" x14ac:dyDescent="0.55000000000000004">
      <c r="A270" s="56"/>
      <c r="B270" s="78">
        <v>100000204495</v>
      </c>
      <c r="C270" s="7">
        <v>1</v>
      </c>
      <c r="D270" s="8" t="s">
        <v>1319</v>
      </c>
      <c r="E270" s="8" t="s">
        <v>354</v>
      </c>
      <c r="F270" s="8">
        <v>750</v>
      </c>
      <c r="G270" s="8">
        <v>-749</v>
      </c>
      <c r="H270" s="72">
        <v>1</v>
      </c>
    </row>
    <row r="271" spans="1:8" ht="23.25" customHeight="1" x14ac:dyDescent="0.55000000000000004">
      <c r="A271" s="77">
        <v>110</v>
      </c>
      <c r="B271" s="78">
        <v>100000204496</v>
      </c>
      <c r="C271" s="7">
        <v>0</v>
      </c>
      <c r="D271" s="8" t="s">
        <v>1319</v>
      </c>
      <c r="E271" s="8" t="s">
        <v>354</v>
      </c>
      <c r="F271" s="45">
        <v>7250</v>
      </c>
      <c r="G271" s="45">
        <v>-5062.58</v>
      </c>
      <c r="H271" s="45">
        <v>2187.42</v>
      </c>
    </row>
    <row r="272" spans="1:8" ht="23.25" customHeight="1" x14ac:dyDescent="0.55000000000000004">
      <c r="A272" s="56"/>
      <c r="B272" s="78">
        <v>100000204496</v>
      </c>
      <c r="C272" s="7">
        <v>1</v>
      </c>
      <c r="D272" s="8" t="s">
        <v>1319</v>
      </c>
      <c r="E272" s="8" t="s">
        <v>354</v>
      </c>
      <c r="F272" s="8">
        <v>750</v>
      </c>
      <c r="G272" s="8">
        <v>-749</v>
      </c>
      <c r="H272" s="72">
        <v>1</v>
      </c>
    </row>
    <row r="273" spans="1:8" ht="23.25" customHeight="1" x14ac:dyDescent="0.55000000000000004">
      <c r="A273" s="77">
        <v>111</v>
      </c>
      <c r="B273" s="78">
        <v>100000204497</v>
      </c>
      <c r="C273" s="7">
        <v>0</v>
      </c>
      <c r="D273" s="8" t="s">
        <v>1319</v>
      </c>
      <c r="E273" s="8" t="s">
        <v>354</v>
      </c>
      <c r="F273" s="45">
        <v>7250</v>
      </c>
      <c r="G273" s="45">
        <v>-5062.58</v>
      </c>
      <c r="H273" s="45">
        <v>2187.42</v>
      </c>
    </row>
    <row r="274" spans="1:8" ht="23.25" customHeight="1" x14ac:dyDescent="0.55000000000000004">
      <c r="A274" s="56"/>
      <c r="B274" s="78">
        <v>100000204497</v>
      </c>
      <c r="C274" s="7">
        <v>1</v>
      </c>
      <c r="D274" s="8" t="s">
        <v>1319</v>
      </c>
      <c r="E274" s="8" t="s">
        <v>354</v>
      </c>
      <c r="F274" s="8">
        <v>750</v>
      </c>
      <c r="G274" s="8">
        <v>-749</v>
      </c>
      <c r="H274" s="72">
        <v>1</v>
      </c>
    </row>
    <row r="275" spans="1:8" ht="23.25" customHeight="1" x14ac:dyDescent="0.55000000000000004">
      <c r="A275" s="77">
        <v>112</v>
      </c>
      <c r="B275" s="78">
        <v>100000204498</v>
      </c>
      <c r="C275" s="7">
        <v>0</v>
      </c>
      <c r="D275" s="8" t="s">
        <v>1319</v>
      </c>
      <c r="E275" s="8" t="s">
        <v>354</v>
      </c>
      <c r="F275" s="45">
        <v>7250</v>
      </c>
      <c r="G275" s="45">
        <v>-5062.58</v>
      </c>
      <c r="H275" s="45">
        <v>2187.42</v>
      </c>
    </row>
    <row r="276" spans="1:8" ht="23.25" customHeight="1" x14ac:dyDescent="0.55000000000000004">
      <c r="A276" s="56"/>
      <c r="B276" s="78">
        <v>100000204498</v>
      </c>
      <c r="C276" s="7">
        <v>1</v>
      </c>
      <c r="D276" s="8" t="s">
        <v>1319</v>
      </c>
      <c r="E276" s="8" t="s">
        <v>354</v>
      </c>
      <c r="F276" s="8">
        <v>750</v>
      </c>
      <c r="G276" s="8">
        <v>-749</v>
      </c>
      <c r="H276" s="72">
        <v>1</v>
      </c>
    </row>
    <row r="277" spans="1:8" ht="23.25" customHeight="1" x14ac:dyDescent="0.55000000000000004">
      <c r="A277" s="77">
        <v>113</v>
      </c>
      <c r="B277" s="78">
        <v>100000204499</v>
      </c>
      <c r="C277" s="7">
        <v>0</v>
      </c>
      <c r="D277" s="8" t="s">
        <v>1319</v>
      </c>
      <c r="E277" s="8" t="s">
        <v>354</v>
      </c>
      <c r="F277" s="45">
        <v>7250</v>
      </c>
      <c r="G277" s="45">
        <v>-5062.58</v>
      </c>
      <c r="H277" s="45">
        <v>2187.42</v>
      </c>
    </row>
    <row r="278" spans="1:8" ht="23.25" customHeight="1" x14ac:dyDescent="0.55000000000000004">
      <c r="A278" s="56"/>
      <c r="B278" s="78">
        <v>100000204499</v>
      </c>
      <c r="C278" s="7">
        <v>1</v>
      </c>
      <c r="D278" s="8" t="s">
        <v>1319</v>
      </c>
      <c r="E278" s="8" t="s">
        <v>354</v>
      </c>
      <c r="F278" s="8">
        <v>750</v>
      </c>
      <c r="G278" s="8">
        <v>-749</v>
      </c>
      <c r="H278" s="72">
        <v>1</v>
      </c>
    </row>
    <row r="279" spans="1:8" ht="23.25" customHeight="1" x14ac:dyDescent="0.55000000000000004">
      <c r="A279" s="77">
        <v>114</v>
      </c>
      <c r="B279" s="78">
        <v>100000204500</v>
      </c>
      <c r="C279" s="7">
        <v>0</v>
      </c>
      <c r="D279" s="8" t="s">
        <v>1319</v>
      </c>
      <c r="E279" s="8" t="s">
        <v>354</v>
      </c>
      <c r="F279" s="45">
        <v>7250</v>
      </c>
      <c r="G279" s="45">
        <v>-5062.58</v>
      </c>
      <c r="H279" s="45">
        <v>2187.42</v>
      </c>
    </row>
    <row r="280" spans="1:8" ht="23.25" customHeight="1" x14ac:dyDescent="0.55000000000000004">
      <c r="A280" s="56"/>
      <c r="B280" s="78">
        <v>100000204500</v>
      </c>
      <c r="C280" s="7">
        <v>1</v>
      </c>
      <c r="D280" s="8" t="s">
        <v>1319</v>
      </c>
      <c r="E280" s="8" t="s">
        <v>354</v>
      </c>
      <c r="F280" s="8">
        <v>750</v>
      </c>
      <c r="G280" s="8">
        <v>-749</v>
      </c>
      <c r="H280" s="72">
        <v>1</v>
      </c>
    </row>
    <row r="281" spans="1:8" ht="23.25" customHeight="1" x14ac:dyDescent="0.55000000000000004">
      <c r="A281" s="77">
        <v>115</v>
      </c>
      <c r="B281" s="78">
        <v>100000204501</v>
      </c>
      <c r="C281" s="7">
        <v>0</v>
      </c>
      <c r="D281" s="8" t="s">
        <v>1319</v>
      </c>
      <c r="E281" s="8" t="s">
        <v>354</v>
      </c>
      <c r="F281" s="45">
        <v>7250</v>
      </c>
      <c r="G281" s="45">
        <v>-5062.58</v>
      </c>
      <c r="H281" s="45">
        <v>2187.42</v>
      </c>
    </row>
    <row r="282" spans="1:8" ht="23.25" customHeight="1" x14ac:dyDescent="0.55000000000000004">
      <c r="A282" s="56"/>
      <c r="B282" s="78">
        <v>100000204501</v>
      </c>
      <c r="C282" s="7">
        <v>1</v>
      </c>
      <c r="D282" s="8" t="s">
        <v>1319</v>
      </c>
      <c r="E282" s="8" t="s">
        <v>354</v>
      </c>
      <c r="F282" s="8">
        <v>750</v>
      </c>
      <c r="G282" s="8">
        <v>-749</v>
      </c>
      <c r="H282" s="72">
        <v>1</v>
      </c>
    </row>
    <row r="283" spans="1:8" ht="23.25" customHeight="1" x14ac:dyDescent="0.55000000000000004">
      <c r="A283" s="77">
        <v>116</v>
      </c>
      <c r="B283" s="78">
        <v>100000204502</v>
      </c>
      <c r="C283" s="7">
        <v>0</v>
      </c>
      <c r="D283" s="8" t="s">
        <v>1319</v>
      </c>
      <c r="E283" s="8" t="s">
        <v>354</v>
      </c>
      <c r="F283" s="45">
        <v>7250</v>
      </c>
      <c r="G283" s="45">
        <v>-5062.58</v>
      </c>
      <c r="H283" s="45">
        <v>2187.42</v>
      </c>
    </row>
    <row r="284" spans="1:8" ht="23.25" customHeight="1" x14ac:dyDescent="0.55000000000000004">
      <c r="A284" s="56"/>
      <c r="B284" s="78">
        <v>100000204502</v>
      </c>
      <c r="C284" s="7">
        <v>1</v>
      </c>
      <c r="D284" s="8" t="s">
        <v>1319</v>
      </c>
      <c r="E284" s="8" t="s">
        <v>354</v>
      </c>
      <c r="F284" s="8">
        <v>750</v>
      </c>
      <c r="G284" s="8">
        <v>-749</v>
      </c>
      <c r="H284" s="72">
        <v>1</v>
      </c>
    </row>
    <row r="285" spans="1:8" ht="23.25" customHeight="1" x14ac:dyDescent="0.55000000000000004">
      <c r="A285" s="77">
        <v>117</v>
      </c>
      <c r="B285" s="78">
        <v>100000204503</v>
      </c>
      <c r="C285" s="7">
        <v>0</v>
      </c>
      <c r="D285" s="8" t="s">
        <v>1319</v>
      </c>
      <c r="E285" s="8" t="s">
        <v>354</v>
      </c>
      <c r="F285" s="45">
        <v>7250</v>
      </c>
      <c r="G285" s="45">
        <v>-5062.58</v>
      </c>
      <c r="H285" s="45">
        <v>2187.42</v>
      </c>
    </row>
    <row r="286" spans="1:8" ht="23.25" customHeight="1" x14ac:dyDescent="0.55000000000000004">
      <c r="A286" s="56"/>
      <c r="B286" s="78">
        <v>100000204503</v>
      </c>
      <c r="C286" s="7">
        <v>1</v>
      </c>
      <c r="D286" s="8" t="s">
        <v>1319</v>
      </c>
      <c r="E286" s="8" t="s">
        <v>354</v>
      </c>
      <c r="F286" s="8">
        <v>750</v>
      </c>
      <c r="G286" s="8">
        <v>-749</v>
      </c>
      <c r="H286" s="72">
        <v>1</v>
      </c>
    </row>
    <row r="287" spans="1:8" ht="23.25" customHeight="1" x14ac:dyDescent="0.55000000000000004">
      <c r="A287" s="77">
        <v>118</v>
      </c>
      <c r="B287" s="78">
        <v>100000204510</v>
      </c>
      <c r="C287" s="7">
        <v>0</v>
      </c>
      <c r="D287" s="8" t="s">
        <v>1319</v>
      </c>
      <c r="E287" s="8" t="s">
        <v>357</v>
      </c>
      <c r="F287" s="45">
        <v>5890.62</v>
      </c>
      <c r="G287" s="45">
        <v>-4113.3500000000004</v>
      </c>
      <c r="H287" s="45">
        <v>1777.27</v>
      </c>
    </row>
    <row r="288" spans="1:8" ht="23.25" customHeight="1" x14ac:dyDescent="0.55000000000000004">
      <c r="A288" s="56"/>
      <c r="B288" s="78">
        <v>100000204510</v>
      </c>
      <c r="C288" s="7">
        <v>1</v>
      </c>
      <c r="D288" s="8" t="s">
        <v>1319</v>
      </c>
      <c r="E288" s="8" t="s">
        <v>357</v>
      </c>
      <c r="F288" s="8">
        <v>609.38</v>
      </c>
      <c r="G288" s="8">
        <v>-608.38</v>
      </c>
      <c r="H288" s="72">
        <v>1</v>
      </c>
    </row>
    <row r="289" spans="1:8" ht="23.25" customHeight="1" x14ac:dyDescent="0.55000000000000004">
      <c r="A289" s="77">
        <v>119</v>
      </c>
      <c r="B289" s="78">
        <v>100000204511</v>
      </c>
      <c r="C289" s="7">
        <v>0</v>
      </c>
      <c r="D289" s="8" t="s">
        <v>1319</v>
      </c>
      <c r="E289" s="8" t="s">
        <v>357</v>
      </c>
      <c r="F289" s="45">
        <v>5890.62</v>
      </c>
      <c r="G289" s="45">
        <v>-4113.3500000000004</v>
      </c>
      <c r="H289" s="45">
        <v>1777.27</v>
      </c>
    </row>
    <row r="290" spans="1:8" ht="23.25" customHeight="1" x14ac:dyDescent="0.55000000000000004">
      <c r="A290" s="56"/>
      <c r="B290" s="78">
        <v>100000204511</v>
      </c>
      <c r="C290" s="7">
        <v>1</v>
      </c>
      <c r="D290" s="8" t="s">
        <v>1319</v>
      </c>
      <c r="E290" s="8" t="s">
        <v>357</v>
      </c>
      <c r="F290" s="8">
        <v>609.38</v>
      </c>
      <c r="G290" s="8">
        <v>-608.38</v>
      </c>
      <c r="H290" s="72">
        <v>1</v>
      </c>
    </row>
    <row r="291" spans="1:8" ht="23.25" customHeight="1" x14ac:dyDescent="0.55000000000000004">
      <c r="A291" s="77">
        <v>120</v>
      </c>
      <c r="B291" s="78">
        <v>100000204512</v>
      </c>
      <c r="C291" s="7">
        <v>0</v>
      </c>
      <c r="D291" s="8" t="s">
        <v>1319</v>
      </c>
      <c r="E291" s="8" t="s">
        <v>357</v>
      </c>
      <c r="F291" s="45">
        <v>5890.62</v>
      </c>
      <c r="G291" s="45">
        <v>-4113.3500000000004</v>
      </c>
      <c r="H291" s="45">
        <v>1777.27</v>
      </c>
    </row>
    <row r="292" spans="1:8" ht="23.25" customHeight="1" x14ac:dyDescent="0.55000000000000004">
      <c r="A292" s="56"/>
      <c r="B292" s="78">
        <v>100000204512</v>
      </c>
      <c r="C292" s="7">
        <v>1</v>
      </c>
      <c r="D292" s="8" t="s">
        <v>1319</v>
      </c>
      <c r="E292" s="8" t="s">
        <v>357</v>
      </c>
      <c r="F292" s="8">
        <v>609.38</v>
      </c>
      <c r="G292" s="8">
        <v>-608.38</v>
      </c>
      <c r="H292" s="72">
        <v>1</v>
      </c>
    </row>
    <row r="293" spans="1:8" ht="23.25" customHeight="1" x14ac:dyDescent="0.55000000000000004">
      <c r="A293" s="77">
        <v>121</v>
      </c>
      <c r="B293" s="78">
        <v>100000204513</v>
      </c>
      <c r="C293" s="7">
        <v>0</v>
      </c>
      <c r="D293" s="8" t="s">
        <v>1319</v>
      </c>
      <c r="E293" s="8" t="s">
        <v>357</v>
      </c>
      <c r="F293" s="45">
        <v>5890.62</v>
      </c>
      <c r="G293" s="45">
        <v>-4113.3500000000004</v>
      </c>
      <c r="H293" s="45">
        <v>1777.27</v>
      </c>
    </row>
    <row r="294" spans="1:8" ht="23.25" customHeight="1" x14ac:dyDescent="0.55000000000000004">
      <c r="A294" s="56"/>
      <c r="B294" s="78">
        <v>100000204513</v>
      </c>
      <c r="C294" s="7">
        <v>1</v>
      </c>
      <c r="D294" s="8" t="s">
        <v>1319</v>
      </c>
      <c r="E294" s="8" t="s">
        <v>357</v>
      </c>
      <c r="F294" s="8">
        <v>609.38</v>
      </c>
      <c r="G294" s="8">
        <v>-608.38</v>
      </c>
      <c r="H294" s="72">
        <v>1</v>
      </c>
    </row>
    <row r="295" spans="1:8" ht="23.25" customHeight="1" x14ac:dyDescent="0.55000000000000004">
      <c r="A295" s="77">
        <v>122</v>
      </c>
      <c r="B295" s="78">
        <v>100000204514</v>
      </c>
      <c r="C295" s="7">
        <v>0</v>
      </c>
      <c r="D295" s="8" t="s">
        <v>1319</v>
      </c>
      <c r="E295" s="8" t="s">
        <v>357</v>
      </c>
      <c r="F295" s="45">
        <v>5890.62</v>
      </c>
      <c r="G295" s="45">
        <v>-4113.3500000000004</v>
      </c>
      <c r="H295" s="45">
        <v>1777.27</v>
      </c>
    </row>
    <row r="296" spans="1:8" ht="23.25" customHeight="1" x14ac:dyDescent="0.55000000000000004">
      <c r="A296" s="56"/>
      <c r="B296" s="78">
        <v>100000204514</v>
      </c>
      <c r="C296" s="7">
        <v>1</v>
      </c>
      <c r="D296" s="8" t="s">
        <v>1319</v>
      </c>
      <c r="E296" s="8" t="s">
        <v>357</v>
      </c>
      <c r="F296" s="8">
        <v>609.38</v>
      </c>
      <c r="G296" s="8">
        <v>-608.38</v>
      </c>
      <c r="H296" s="72">
        <v>1</v>
      </c>
    </row>
    <row r="297" spans="1:8" ht="23.25" customHeight="1" x14ac:dyDescent="0.55000000000000004">
      <c r="A297" s="77">
        <v>123</v>
      </c>
      <c r="B297" s="78">
        <v>100000204515</v>
      </c>
      <c r="C297" s="7">
        <v>0</v>
      </c>
      <c r="D297" s="8" t="s">
        <v>1319</v>
      </c>
      <c r="E297" s="8" t="s">
        <v>357</v>
      </c>
      <c r="F297" s="45">
        <v>5890.62</v>
      </c>
      <c r="G297" s="45">
        <v>-4113.3500000000004</v>
      </c>
      <c r="H297" s="45">
        <v>1777.27</v>
      </c>
    </row>
    <row r="298" spans="1:8" ht="23.25" customHeight="1" x14ac:dyDescent="0.55000000000000004">
      <c r="A298" s="56"/>
      <c r="B298" s="78">
        <v>100000204515</v>
      </c>
      <c r="C298" s="7">
        <v>1</v>
      </c>
      <c r="D298" s="8" t="s">
        <v>1319</v>
      </c>
      <c r="E298" s="8" t="s">
        <v>357</v>
      </c>
      <c r="F298" s="8">
        <v>609.38</v>
      </c>
      <c r="G298" s="8">
        <v>-608.38</v>
      </c>
      <c r="H298" s="72">
        <v>1</v>
      </c>
    </row>
    <row r="299" spans="1:8" ht="23.25" customHeight="1" x14ac:dyDescent="0.55000000000000004">
      <c r="A299" s="77">
        <v>124</v>
      </c>
      <c r="B299" s="78">
        <v>100000421600</v>
      </c>
      <c r="C299" s="7">
        <v>0</v>
      </c>
      <c r="D299" s="8" t="s">
        <v>1450</v>
      </c>
      <c r="E299" s="8" t="s">
        <v>1451</v>
      </c>
      <c r="F299" s="45">
        <v>32400</v>
      </c>
      <c r="G299" s="45">
        <v>-6624.25</v>
      </c>
      <c r="H299" s="45">
        <v>25775.75</v>
      </c>
    </row>
    <row r="300" spans="1:8" ht="23.25" customHeight="1" x14ac:dyDescent="0.55000000000000004">
      <c r="A300" s="77">
        <v>125</v>
      </c>
      <c r="B300" s="78">
        <v>100000421601</v>
      </c>
      <c r="C300" s="7">
        <v>0</v>
      </c>
      <c r="D300" s="8" t="s">
        <v>1450</v>
      </c>
      <c r="E300" s="8" t="s">
        <v>1451</v>
      </c>
      <c r="F300" s="45">
        <v>32400</v>
      </c>
      <c r="G300" s="45">
        <v>-6624.25</v>
      </c>
      <c r="H300" s="45">
        <v>25775.75</v>
      </c>
    </row>
    <row r="301" spans="1:8" ht="23.25" customHeight="1" x14ac:dyDescent="0.55000000000000004">
      <c r="A301" s="77">
        <v>126</v>
      </c>
      <c r="B301" s="78">
        <v>100000421641</v>
      </c>
      <c r="C301" s="7">
        <v>0</v>
      </c>
      <c r="D301" s="8" t="s">
        <v>1450</v>
      </c>
      <c r="E301" s="8" t="s">
        <v>1449</v>
      </c>
      <c r="F301" s="45">
        <v>5500</v>
      </c>
      <c r="G301" s="8">
        <v>-1124.49</v>
      </c>
      <c r="H301" s="45">
        <v>4375.51</v>
      </c>
    </row>
    <row r="302" spans="1:8" ht="23.25" customHeight="1" x14ac:dyDescent="0.55000000000000004">
      <c r="A302" s="77">
        <v>127</v>
      </c>
      <c r="B302" s="78">
        <v>100000421642</v>
      </c>
      <c r="C302" s="7">
        <v>0</v>
      </c>
      <c r="D302" s="8" t="s">
        <v>1450</v>
      </c>
      <c r="E302" s="8" t="s">
        <v>1449</v>
      </c>
      <c r="F302" s="45">
        <v>5500</v>
      </c>
      <c r="G302" s="8">
        <v>-1124.49</v>
      </c>
      <c r="H302" s="45">
        <v>4375.51</v>
      </c>
    </row>
    <row r="303" spans="1:8" ht="23.25" customHeight="1" x14ac:dyDescent="0.55000000000000004">
      <c r="A303" s="77">
        <v>128</v>
      </c>
      <c r="B303" s="78">
        <v>100000431685</v>
      </c>
      <c r="C303" s="7">
        <v>0</v>
      </c>
      <c r="D303" s="8" t="s">
        <v>942</v>
      </c>
      <c r="E303" s="8" t="s">
        <v>1448</v>
      </c>
      <c r="F303" s="45">
        <v>20000</v>
      </c>
      <c r="G303" s="45">
        <v>-3897.26</v>
      </c>
      <c r="H303" s="45">
        <v>16102.74</v>
      </c>
    </row>
    <row r="304" spans="1:8" ht="23.25" customHeight="1" x14ac:dyDescent="0.55000000000000004">
      <c r="A304" s="77">
        <v>129</v>
      </c>
      <c r="B304" s="78">
        <v>100000438915</v>
      </c>
      <c r="C304" s="7">
        <v>0</v>
      </c>
      <c r="D304" s="8" t="s">
        <v>1447</v>
      </c>
      <c r="E304" s="8" t="s">
        <v>1446</v>
      </c>
      <c r="F304" s="45">
        <v>6500</v>
      </c>
      <c r="G304" s="8">
        <v>-1064.06</v>
      </c>
      <c r="H304" s="45">
        <v>5435.94</v>
      </c>
    </row>
    <row r="305" spans="1:8" ht="23.25" customHeight="1" x14ac:dyDescent="0.55000000000000004">
      <c r="A305" s="56"/>
      <c r="B305" s="78">
        <v>100000438915</v>
      </c>
      <c r="C305" s="7">
        <v>1</v>
      </c>
      <c r="D305" s="8" t="s">
        <v>1444</v>
      </c>
      <c r="E305" s="8" t="s">
        <v>1443</v>
      </c>
      <c r="F305" s="45">
        <v>1500</v>
      </c>
      <c r="G305" s="45">
        <v>-1499</v>
      </c>
      <c r="H305" s="72">
        <v>1</v>
      </c>
    </row>
    <row r="306" spans="1:8" ht="23.25" customHeight="1" x14ac:dyDescent="0.55000000000000004">
      <c r="A306" s="77">
        <v>130</v>
      </c>
      <c r="B306" s="78">
        <v>100000438920</v>
      </c>
      <c r="C306" s="7">
        <v>0</v>
      </c>
      <c r="D306" s="8" t="s">
        <v>1434</v>
      </c>
      <c r="E306" s="8" t="s">
        <v>1445</v>
      </c>
      <c r="F306" s="45">
        <v>6500</v>
      </c>
      <c r="G306" s="8">
        <v>-1061.45</v>
      </c>
      <c r="H306" s="45">
        <v>5438.55</v>
      </c>
    </row>
    <row r="307" spans="1:8" ht="23.25" customHeight="1" x14ac:dyDescent="0.55000000000000004">
      <c r="A307" s="77"/>
      <c r="B307" s="78">
        <v>100000438920</v>
      </c>
      <c r="C307" s="7">
        <v>1</v>
      </c>
      <c r="D307" s="8" t="s">
        <v>1444</v>
      </c>
      <c r="E307" s="8" t="s">
        <v>1443</v>
      </c>
      <c r="F307" s="45">
        <v>1500</v>
      </c>
      <c r="G307" s="45">
        <v>-1499</v>
      </c>
      <c r="H307" s="72">
        <v>1</v>
      </c>
    </row>
    <row r="308" spans="1:8" ht="23.25" customHeight="1" x14ac:dyDescent="0.55000000000000004">
      <c r="A308" s="77">
        <v>131</v>
      </c>
      <c r="B308" s="78">
        <v>100000438921</v>
      </c>
      <c r="C308" s="7">
        <v>0</v>
      </c>
      <c r="D308" s="8" t="s">
        <v>1434</v>
      </c>
      <c r="E308" s="8" t="s">
        <v>1441</v>
      </c>
      <c r="F308" s="45">
        <v>6500</v>
      </c>
      <c r="G308" s="8">
        <v>-1061.45</v>
      </c>
      <c r="H308" s="45">
        <v>5438.55</v>
      </c>
    </row>
    <row r="309" spans="1:8" ht="23.25" customHeight="1" x14ac:dyDescent="0.55000000000000004">
      <c r="A309" s="77"/>
      <c r="B309" s="78">
        <v>100000438921</v>
      </c>
      <c r="C309" s="7">
        <v>1</v>
      </c>
      <c r="D309" s="8" t="s">
        <v>1444</v>
      </c>
      <c r="E309" s="8" t="s">
        <v>1443</v>
      </c>
      <c r="F309" s="45">
        <v>1500</v>
      </c>
      <c r="G309" s="45">
        <v>-1499</v>
      </c>
      <c r="H309" s="72">
        <v>1</v>
      </c>
    </row>
    <row r="310" spans="1:8" ht="23.25" customHeight="1" x14ac:dyDescent="0.55000000000000004">
      <c r="A310" s="77">
        <v>132</v>
      </c>
      <c r="B310" s="78">
        <v>100000438922</v>
      </c>
      <c r="C310" s="7">
        <v>0</v>
      </c>
      <c r="D310" s="8" t="s">
        <v>1434</v>
      </c>
      <c r="E310" s="8" t="s">
        <v>1441</v>
      </c>
      <c r="F310" s="45">
        <v>6500</v>
      </c>
      <c r="G310" s="8">
        <v>-1061.45</v>
      </c>
      <c r="H310" s="45">
        <v>5438.55</v>
      </c>
    </row>
    <row r="311" spans="1:8" ht="23.25" customHeight="1" x14ac:dyDescent="0.55000000000000004">
      <c r="A311" s="77"/>
      <c r="B311" s="78">
        <v>100000438922</v>
      </c>
      <c r="C311" s="7">
        <v>1</v>
      </c>
      <c r="D311" s="8" t="s">
        <v>1444</v>
      </c>
      <c r="E311" s="8" t="s">
        <v>1443</v>
      </c>
      <c r="F311" s="45">
        <v>1500</v>
      </c>
      <c r="G311" s="45">
        <v>-1499</v>
      </c>
      <c r="H311" s="72">
        <v>1</v>
      </c>
    </row>
    <row r="312" spans="1:8" ht="23.25" customHeight="1" x14ac:dyDescent="0.55000000000000004">
      <c r="A312" s="77">
        <v>133</v>
      </c>
      <c r="B312" s="78">
        <v>100000438923</v>
      </c>
      <c r="C312" s="7">
        <v>0</v>
      </c>
      <c r="D312" s="8" t="s">
        <v>1434</v>
      </c>
      <c r="E312" s="8" t="s">
        <v>1441</v>
      </c>
      <c r="F312" s="45">
        <v>6500</v>
      </c>
      <c r="G312" s="8">
        <v>-1061.45</v>
      </c>
      <c r="H312" s="45">
        <v>5438.55</v>
      </c>
    </row>
    <row r="313" spans="1:8" ht="23.25" customHeight="1" x14ac:dyDescent="0.55000000000000004">
      <c r="A313" s="77"/>
      <c r="B313" s="78">
        <v>100000438923</v>
      </c>
      <c r="C313" s="7">
        <v>1</v>
      </c>
      <c r="D313" s="8" t="s">
        <v>1444</v>
      </c>
      <c r="E313" s="8" t="s">
        <v>1443</v>
      </c>
      <c r="F313" s="45">
        <v>1500</v>
      </c>
      <c r="G313" s="45">
        <v>-1499</v>
      </c>
      <c r="H313" s="72">
        <v>1</v>
      </c>
    </row>
    <row r="314" spans="1:8" ht="23.25" customHeight="1" x14ac:dyDescent="0.55000000000000004">
      <c r="A314" s="77">
        <v>134</v>
      </c>
      <c r="B314" s="78">
        <v>100000438925</v>
      </c>
      <c r="C314" s="7">
        <v>0</v>
      </c>
      <c r="D314" s="8" t="s">
        <v>1434</v>
      </c>
      <c r="E314" s="8" t="s">
        <v>1441</v>
      </c>
      <c r="F314" s="45">
        <v>6500</v>
      </c>
      <c r="G314" s="8">
        <v>-1061.45</v>
      </c>
      <c r="H314" s="45">
        <v>5438.55</v>
      </c>
    </row>
    <row r="315" spans="1:8" ht="23.25" customHeight="1" x14ac:dyDescent="0.55000000000000004">
      <c r="A315" s="77"/>
      <c r="B315" s="78">
        <v>100000438925</v>
      </c>
      <c r="C315" s="7">
        <v>1</v>
      </c>
      <c r="D315" s="8" t="s">
        <v>1444</v>
      </c>
      <c r="E315" s="8" t="s">
        <v>1443</v>
      </c>
      <c r="F315" s="45">
        <v>1500</v>
      </c>
      <c r="G315" s="45">
        <v>-1499</v>
      </c>
      <c r="H315" s="72">
        <v>1</v>
      </c>
    </row>
    <row r="316" spans="1:8" ht="23.25" customHeight="1" x14ac:dyDescent="0.55000000000000004">
      <c r="A316" s="77">
        <v>135</v>
      </c>
      <c r="B316" s="78">
        <v>100000438926</v>
      </c>
      <c r="C316" s="7">
        <v>0</v>
      </c>
      <c r="D316" s="8" t="s">
        <v>1434</v>
      </c>
      <c r="E316" s="8" t="s">
        <v>1441</v>
      </c>
      <c r="F316" s="45">
        <v>6500</v>
      </c>
      <c r="G316" s="8">
        <v>-1061.45</v>
      </c>
      <c r="H316" s="45">
        <v>5438.55</v>
      </c>
    </row>
    <row r="317" spans="1:8" ht="23.25" customHeight="1" x14ac:dyDescent="0.55000000000000004">
      <c r="A317" s="77"/>
      <c r="B317" s="78">
        <v>100000438926</v>
      </c>
      <c r="C317" s="7">
        <v>1</v>
      </c>
      <c r="D317" s="8" t="s">
        <v>1444</v>
      </c>
      <c r="E317" s="8" t="s">
        <v>1443</v>
      </c>
      <c r="F317" s="45">
        <v>1500</v>
      </c>
      <c r="G317" s="45">
        <v>-1499</v>
      </c>
      <c r="H317" s="72">
        <v>1</v>
      </c>
    </row>
    <row r="318" spans="1:8" ht="23.25" customHeight="1" x14ac:dyDescent="0.55000000000000004">
      <c r="A318" s="77">
        <v>136</v>
      </c>
      <c r="B318" s="78">
        <v>100000439237</v>
      </c>
      <c r="C318" s="7">
        <v>0</v>
      </c>
      <c r="D318" s="8" t="s">
        <v>1434</v>
      </c>
      <c r="E318" s="8" t="s">
        <v>1442</v>
      </c>
      <c r="F318" s="45">
        <v>6500</v>
      </c>
      <c r="G318" s="8">
        <v>-1061.44</v>
      </c>
      <c r="H318" s="45">
        <v>5438.56</v>
      </c>
    </row>
    <row r="319" spans="1:8" ht="23.25" customHeight="1" x14ac:dyDescent="0.55000000000000004">
      <c r="A319" s="77">
        <v>137</v>
      </c>
      <c r="B319" s="78">
        <v>100000439238</v>
      </c>
      <c r="C319" s="7">
        <v>0</v>
      </c>
      <c r="D319" s="8" t="s">
        <v>1434</v>
      </c>
      <c r="E319" s="8" t="s">
        <v>1441</v>
      </c>
      <c r="F319" s="45">
        <v>6500</v>
      </c>
      <c r="G319" s="8">
        <v>-1061.44</v>
      </c>
      <c r="H319" s="45">
        <v>5438.56</v>
      </c>
    </row>
    <row r="320" spans="1:8" ht="23.25" customHeight="1" x14ac:dyDescent="0.55000000000000004">
      <c r="A320" s="77">
        <v>138</v>
      </c>
      <c r="B320" s="78">
        <v>100000439239</v>
      </c>
      <c r="C320" s="7">
        <v>0</v>
      </c>
      <c r="D320" s="8" t="s">
        <v>1434</v>
      </c>
      <c r="E320" s="8" t="s">
        <v>1441</v>
      </c>
      <c r="F320" s="45">
        <v>6500</v>
      </c>
      <c r="G320" s="8">
        <v>-1061.44</v>
      </c>
      <c r="H320" s="45">
        <v>5438.56</v>
      </c>
    </row>
    <row r="321" spans="1:8" ht="23.25" customHeight="1" x14ac:dyDescent="0.55000000000000004">
      <c r="A321" s="77">
        <v>139</v>
      </c>
      <c r="B321" s="78">
        <v>100000439240</v>
      </c>
      <c r="C321" s="7">
        <v>0</v>
      </c>
      <c r="D321" s="8" t="s">
        <v>1434</v>
      </c>
      <c r="E321" s="8" t="s">
        <v>1441</v>
      </c>
      <c r="F321" s="45">
        <v>6500</v>
      </c>
      <c r="G321" s="8">
        <v>-1061.44</v>
      </c>
      <c r="H321" s="45">
        <v>5438.56</v>
      </c>
    </row>
    <row r="322" spans="1:8" ht="23.25" customHeight="1" x14ac:dyDescent="0.55000000000000004">
      <c r="A322" s="77">
        <v>140</v>
      </c>
      <c r="B322" s="78">
        <v>100000439241</v>
      </c>
      <c r="C322" s="7">
        <v>0</v>
      </c>
      <c r="D322" s="8" t="s">
        <v>1434</v>
      </c>
      <c r="E322" s="8" t="s">
        <v>1439</v>
      </c>
      <c r="F322" s="45">
        <v>5600</v>
      </c>
      <c r="G322" s="8">
        <v>-914.47</v>
      </c>
      <c r="H322" s="45">
        <v>4685.53</v>
      </c>
    </row>
    <row r="323" spans="1:8" ht="23.25" customHeight="1" x14ac:dyDescent="0.55000000000000004">
      <c r="A323" s="77">
        <v>141</v>
      </c>
      <c r="B323" s="78">
        <v>100000439242</v>
      </c>
      <c r="C323" s="7">
        <v>0</v>
      </c>
      <c r="D323" s="8" t="s">
        <v>1434</v>
      </c>
      <c r="E323" s="8" t="s">
        <v>1439</v>
      </c>
      <c r="F323" s="45">
        <v>5600</v>
      </c>
      <c r="G323" s="8">
        <v>-914.47</v>
      </c>
      <c r="H323" s="45">
        <v>4685.53</v>
      </c>
    </row>
    <row r="324" spans="1:8" ht="23.25" customHeight="1" x14ac:dyDescent="0.55000000000000004">
      <c r="A324" s="77">
        <v>142</v>
      </c>
      <c r="B324" s="78">
        <v>100000439243</v>
      </c>
      <c r="C324" s="7">
        <v>0</v>
      </c>
      <c r="D324" s="8" t="s">
        <v>1434</v>
      </c>
      <c r="E324" s="8" t="s">
        <v>1439</v>
      </c>
      <c r="F324" s="45">
        <v>5600</v>
      </c>
      <c r="G324" s="8">
        <v>-914.47</v>
      </c>
      <c r="H324" s="45">
        <v>4685.53</v>
      </c>
    </row>
    <row r="325" spans="1:8" ht="23.25" customHeight="1" x14ac:dyDescent="0.55000000000000004">
      <c r="A325" s="77">
        <v>143</v>
      </c>
      <c r="B325" s="78">
        <v>100000439244</v>
      </c>
      <c r="C325" s="7">
        <v>0</v>
      </c>
      <c r="D325" s="8" t="s">
        <v>1434</v>
      </c>
      <c r="E325" s="8" t="s">
        <v>1439</v>
      </c>
      <c r="F325" s="45">
        <v>5600</v>
      </c>
      <c r="G325" s="8">
        <v>-914.47</v>
      </c>
      <c r="H325" s="45">
        <v>4685.53</v>
      </c>
    </row>
    <row r="326" spans="1:8" ht="23.25" customHeight="1" x14ac:dyDescent="0.55000000000000004">
      <c r="A326" s="77">
        <v>144</v>
      </c>
      <c r="B326" s="78">
        <v>100000439245</v>
      </c>
      <c r="C326" s="7">
        <v>0</v>
      </c>
      <c r="D326" s="8" t="s">
        <v>1434</v>
      </c>
      <c r="E326" s="8" t="s">
        <v>1439</v>
      </c>
      <c r="F326" s="45">
        <v>5600</v>
      </c>
      <c r="G326" s="8">
        <v>-914.47</v>
      </c>
      <c r="H326" s="45">
        <v>4685.53</v>
      </c>
    </row>
    <row r="327" spans="1:8" ht="23.25" customHeight="1" x14ac:dyDescent="0.55000000000000004">
      <c r="A327" s="77">
        <v>145</v>
      </c>
      <c r="B327" s="78">
        <v>100000439246</v>
      </c>
      <c r="C327" s="7">
        <v>0</v>
      </c>
      <c r="D327" s="8" t="s">
        <v>1434</v>
      </c>
      <c r="E327" s="8" t="s">
        <v>1440</v>
      </c>
      <c r="F327" s="45">
        <v>5600</v>
      </c>
      <c r="G327" s="8">
        <v>-914.47</v>
      </c>
      <c r="H327" s="45">
        <v>4685.53</v>
      </c>
    </row>
    <row r="328" spans="1:8" ht="23.25" customHeight="1" x14ac:dyDescent="0.55000000000000004">
      <c r="A328" s="77">
        <v>146</v>
      </c>
      <c r="B328" s="78">
        <v>100000439247</v>
      </c>
      <c r="C328" s="7">
        <v>0</v>
      </c>
      <c r="D328" s="8" t="s">
        <v>1434</v>
      </c>
      <c r="E328" s="8" t="s">
        <v>1439</v>
      </c>
      <c r="F328" s="45">
        <v>5600</v>
      </c>
      <c r="G328" s="8">
        <v>-914.47</v>
      </c>
      <c r="H328" s="45">
        <v>4685.53</v>
      </c>
    </row>
    <row r="329" spans="1:8" ht="23.25" customHeight="1" x14ac:dyDescent="0.55000000000000004">
      <c r="A329" s="77">
        <v>147</v>
      </c>
      <c r="B329" s="78">
        <v>100000439248</v>
      </c>
      <c r="C329" s="7">
        <v>0</v>
      </c>
      <c r="D329" s="8" t="s">
        <v>1434</v>
      </c>
      <c r="E329" s="8" t="s">
        <v>1439</v>
      </c>
      <c r="F329" s="45">
        <v>5600</v>
      </c>
      <c r="G329" s="8">
        <v>-914.47</v>
      </c>
      <c r="H329" s="45">
        <v>4685.53</v>
      </c>
    </row>
    <row r="330" spans="1:8" ht="23.25" customHeight="1" x14ac:dyDescent="0.55000000000000004">
      <c r="A330" s="77">
        <v>148</v>
      </c>
      <c r="B330" s="78">
        <v>100000439249</v>
      </c>
      <c r="C330" s="7">
        <v>0</v>
      </c>
      <c r="D330" s="8" t="s">
        <v>1434</v>
      </c>
      <c r="E330" s="8" t="s">
        <v>1438</v>
      </c>
      <c r="F330" s="45">
        <v>6500</v>
      </c>
      <c r="G330" s="8">
        <v>-1061.44</v>
      </c>
      <c r="H330" s="45">
        <v>5438.56</v>
      </c>
    </row>
    <row r="331" spans="1:8" ht="23.25" customHeight="1" x14ac:dyDescent="0.55000000000000004">
      <c r="A331" s="77">
        <v>149</v>
      </c>
      <c r="B331" s="78">
        <v>100000439250</v>
      </c>
      <c r="C331" s="7">
        <v>0</v>
      </c>
      <c r="D331" s="8" t="s">
        <v>1434</v>
      </c>
      <c r="E331" s="8" t="s">
        <v>1438</v>
      </c>
      <c r="F331" s="45">
        <v>6500</v>
      </c>
      <c r="G331" s="8">
        <v>-1061.44</v>
      </c>
      <c r="H331" s="45">
        <v>5438.56</v>
      </c>
    </row>
    <row r="332" spans="1:8" ht="23.25" customHeight="1" x14ac:dyDescent="0.55000000000000004">
      <c r="A332" s="77">
        <v>150</v>
      </c>
      <c r="B332" s="78">
        <v>100000439251</v>
      </c>
      <c r="C332" s="7">
        <v>0</v>
      </c>
      <c r="D332" s="8" t="s">
        <v>1434</v>
      </c>
      <c r="E332" s="8" t="s">
        <v>1438</v>
      </c>
      <c r="F332" s="45">
        <v>6500</v>
      </c>
      <c r="G332" s="8">
        <v>-1061.44</v>
      </c>
      <c r="H332" s="45">
        <v>5438.56</v>
      </c>
    </row>
    <row r="333" spans="1:8" ht="23.25" customHeight="1" x14ac:dyDescent="0.55000000000000004">
      <c r="A333" s="77">
        <v>151</v>
      </c>
      <c r="B333" s="78">
        <v>100000439252</v>
      </c>
      <c r="C333" s="7">
        <v>0</v>
      </c>
      <c r="D333" s="8" t="s">
        <v>1434</v>
      </c>
      <c r="E333" s="8" t="s">
        <v>1438</v>
      </c>
      <c r="F333" s="45">
        <v>6500</v>
      </c>
      <c r="G333" s="8">
        <v>-1061.44</v>
      </c>
      <c r="H333" s="45">
        <v>5438.56</v>
      </c>
    </row>
    <row r="334" spans="1:8" ht="23.25" customHeight="1" x14ac:dyDescent="0.55000000000000004">
      <c r="A334" s="77">
        <v>152</v>
      </c>
      <c r="B334" s="78">
        <v>100000439253</v>
      </c>
      <c r="C334" s="7">
        <v>0</v>
      </c>
      <c r="D334" s="8" t="s">
        <v>1434</v>
      </c>
      <c r="E334" s="8" t="s">
        <v>1438</v>
      </c>
      <c r="F334" s="45">
        <v>6500</v>
      </c>
      <c r="G334" s="8">
        <v>-1061.45</v>
      </c>
      <c r="H334" s="45">
        <v>5438.55</v>
      </c>
    </row>
    <row r="335" spans="1:8" ht="23.25" customHeight="1" x14ac:dyDescent="0.55000000000000004">
      <c r="A335" s="77">
        <v>153</v>
      </c>
      <c r="B335" s="78">
        <v>100000439254</v>
      </c>
      <c r="C335" s="7">
        <v>0</v>
      </c>
      <c r="D335" s="8" t="s">
        <v>1434</v>
      </c>
      <c r="E335" s="8" t="s">
        <v>1437</v>
      </c>
      <c r="F335" s="45">
        <v>75000</v>
      </c>
      <c r="G335" s="45">
        <v>-12247.44</v>
      </c>
      <c r="H335" s="45">
        <v>62752.56</v>
      </c>
    </row>
    <row r="336" spans="1:8" ht="23.25" customHeight="1" x14ac:dyDescent="0.55000000000000004">
      <c r="A336" s="77">
        <v>154</v>
      </c>
      <c r="B336" s="78">
        <v>100000439255</v>
      </c>
      <c r="C336" s="7">
        <v>0</v>
      </c>
      <c r="D336" s="8" t="s">
        <v>1434</v>
      </c>
      <c r="E336" s="8" t="s">
        <v>1436</v>
      </c>
      <c r="F336" s="45">
        <v>15500</v>
      </c>
      <c r="G336" s="8">
        <v>-2531.14</v>
      </c>
      <c r="H336" s="45">
        <v>12968.86</v>
      </c>
    </row>
    <row r="337" spans="1:8" ht="23.25" customHeight="1" x14ac:dyDescent="0.55000000000000004">
      <c r="A337" s="77">
        <v>155</v>
      </c>
      <c r="B337" s="78">
        <v>100000439256</v>
      </c>
      <c r="C337" s="7">
        <v>0</v>
      </c>
      <c r="D337" s="8" t="s">
        <v>1434</v>
      </c>
      <c r="E337" s="8" t="s">
        <v>1435</v>
      </c>
      <c r="F337" s="45">
        <v>15500</v>
      </c>
      <c r="G337" s="8">
        <v>-2531.14</v>
      </c>
      <c r="H337" s="45">
        <v>12968.86</v>
      </c>
    </row>
    <row r="338" spans="1:8" ht="23.25" customHeight="1" x14ac:dyDescent="0.55000000000000004">
      <c r="A338" s="77">
        <v>156</v>
      </c>
      <c r="B338" s="78">
        <v>100000439257</v>
      </c>
      <c r="C338" s="7">
        <v>0</v>
      </c>
      <c r="D338" s="8" t="s">
        <v>1434</v>
      </c>
      <c r="E338" s="8" t="s">
        <v>1433</v>
      </c>
      <c r="F338" s="45">
        <v>29500</v>
      </c>
      <c r="G338" s="45">
        <v>-4817.32</v>
      </c>
      <c r="H338" s="45">
        <v>24682.68</v>
      </c>
    </row>
    <row r="339" spans="1:8" ht="23.25" customHeight="1" x14ac:dyDescent="0.55000000000000004">
      <c r="A339" s="77">
        <v>157</v>
      </c>
      <c r="B339" s="78">
        <v>100000448766</v>
      </c>
      <c r="C339" s="7">
        <v>0</v>
      </c>
      <c r="D339" s="8" t="s">
        <v>1136</v>
      </c>
      <c r="E339" s="8" t="s">
        <v>1432</v>
      </c>
      <c r="F339" s="45">
        <v>33000</v>
      </c>
      <c r="G339" s="8">
        <v>-4904.79</v>
      </c>
      <c r="H339" s="45">
        <v>28095.21</v>
      </c>
    </row>
    <row r="340" spans="1:8" ht="23.25" customHeight="1" x14ac:dyDescent="0.55000000000000004">
      <c r="A340" s="77">
        <v>158</v>
      </c>
      <c r="B340" s="78">
        <v>100000448767</v>
      </c>
      <c r="C340" s="7">
        <v>0</v>
      </c>
      <c r="D340" s="8" t="s">
        <v>1136</v>
      </c>
      <c r="E340" s="8" t="s">
        <v>1432</v>
      </c>
      <c r="F340" s="45">
        <v>33000</v>
      </c>
      <c r="G340" s="8">
        <v>-4904.79</v>
      </c>
      <c r="H340" s="45">
        <v>28095.21</v>
      </c>
    </row>
    <row r="341" spans="1:8" ht="23.25" customHeight="1" x14ac:dyDescent="0.55000000000000004">
      <c r="A341" s="77">
        <v>159</v>
      </c>
      <c r="B341" s="78">
        <v>100000449160</v>
      </c>
      <c r="C341" s="7">
        <v>0</v>
      </c>
      <c r="D341" s="8" t="s">
        <v>1138</v>
      </c>
      <c r="E341" s="8" t="s">
        <v>1431</v>
      </c>
      <c r="F341" s="45">
        <v>21000</v>
      </c>
      <c r="G341" s="8">
        <v>-3279.45</v>
      </c>
      <c r="H341" s="45">
        <v>17720.55</v>
      </c>
    </row>
    <row r="342" spans="1:8" ht="23.25" customHeight="1" x14ac:dyDescent="0.55000000000000004">
      <c r="A342" s="77">
        <v>160</v>
      </c>
      <c r="B342" s="78">
        <v>100000449173</v>
      </c>
      <c r="C342" s="7">
        <v>0</v>
      </c>
      <c r="D342" s="8" t="s">
        <v>1138</v>
      </c>
      <c r="E342" s="8" t="s">
        <v>1431</v>
      </c>
      <c r="F342" s="45">
        <v>21000</v>
      </c>
      <c r="G342" s="8">
        <v>-3279.45</v>
      </c>
      <c r="H342" s="45">
        <v>17720.55</v>
      </c>
    </row>
    <row r="343" spans="1:8" ht="23.25" customHeight="1" x14ac:dyDescent="0.55000000000000004">
      <c r="A343" s="77">
        <v>161</v>
      </c>
      <c r="B343" s="78">
        <v>100000450926</v>
      </c>
      <c r="C343" s="7">
        <v>0</v>
      </c>
      <c r="D343" s="8" t="s">
        <v>1169</v>
      </c>
      <c r="E343" s="8" t="s">
        <v>1430</v>
      </c>
      <c r="F343" s="45">
        <v>29000</v>
      </c>
      <c r="G343" s="8">
        <v>-4290.41</v>
      </c>
      <c r="H343" s="45">
        <v>24709.59</v>
      </c>
    </row>
    <row r="344" spans="1:8" ht="23.25" customHeight="1" x14ac:dyDescent="0.55000000000000004">
      <c r="A344" s="77">
        <v>162</v>
      </c>
      <c r="B344" s="78">
        <v>100000450932</v>
      </c>
      <c r="C344" s="7">
        <v>0</v>
      </c>
      <c r="D344" s="8" t="s">
        <v>1169</v>
      </c>
      <c r="E344" s="8" t="s">
        <v>1430</v>
      </c>
      <c r="F344" s="45">
        <v>29000</v>
      </c>
      <c r="G344" s="8">
        <v>-4290.41</v>
      </c>
      <c r="H344" s="45">
        <v>24709.59</v>
      </c>
    </row>
    <row r="345" spans="1:8" ht="23.25" customHeight="1" x14ac:dyDescent="0.55000000000000004">
      <c r="A345" s="77">
        <v>163</v>
      </c>
      <c r="B345" s="78">
        <v>100000450938</v>
      </c>
      <c r="C345" s="7">
        <v>0</v>
      </c>
      <c r="D345" s="8" t="s">
        <v>1429</v>
      </c>
      <c r="E345" s="8" t="s">
        <v>1428</v>
      </c>
      <c r="F345" s="45">
        <v>7000</v>
      </c>
      <c r="G345" s="8">
        <v>-1006.85</v>
      </c>
      <c r="H345" s="45">
        <v>5993.15</v>
      </c>
    </row>
    <row r="346" spans="1:8" ht="23.25" customHeight="1" x14ac:dyDescent="0.55000000000000004">
      <c r="A346" s="77">
        <v>164</v>
      </c>
      <c r="B346" s="78">
        <v>100000450940</v>
      </c>
      <c r="C346" s="7">
        <v>0</v>
      </c>
      <c r="D346" s="8" t="s">
        <v>1429</v>
      </c>
      <c r="E346" s="8" t="s">
        <v>1428</v>
      </c>
      <c r="F346" s="45">
        <v>7000</v>
      </c>
      <c r="G346" s="8">
        <v>-1006.85</v>
      </c>
      <c r="H346" s="45">
        <v>5993.15</v>
      </c>
    </row>
    <row r="347" spans="1:8" ht="23.25" customHeight="1" x14ac:dyDescent="0.55000000000000004">
      <c r="A347" s="77">
        <v>165</v>
      </c>
      <c r="B347" s="78">
        <v>100000451962</v>
      </c>
      <c r="C347" s="7">
        <v>0</v>
      </c>
      <c r="D347" s="8" t="s">
        <v>918</v>
      </c>
      <c r="E347" s="8" t="s">
        <v>1427</v>
      </c>
      <c r="F347" s="45">
        <v>5700</v>
      </c>
      <c r="G347" s="8">
        <v>-831.58</v>
      </c>
      <c r="H347" s="45">
        <v>4868.42</v>
      </c>
    </row>
    <row r="348" spans="1:8" ht="23.25" customHeight="1" x14ac:dyDescent="0.55000000000000004">
      <c r="A348" s="77">
        <v>166</v>
      </c>
      <c r="B348" s="78">
        <v>100000451963</v>
      </c>
      <c r="C348" s="7">
        <v>0</v>
      </c>
      <c r="D348" s="8" t="s">
        <v>918</v>
      </c>
      <c r="E348" s="8" t="s">
        <v>1427</v>
      </c>
      <c r="F348" s="45">
        <v>5700</v>
      </c>
      <c r="G348" s="8">
        <v>-831.58</v>
      </c>
      <c r="H348" s="45">
        <v>4868.42</v>
      </c>
    </row>
    <row r="349" spans="1:8" ht="23.25" customHeight="1" x14ac:dyDescent="0.55000000000000004">
      <c r="A349" s="77">
        <v>167</v>
      </c>
      <c r="B349" s="78">
        <v>100000451964</v>
      </c>
      <c r="C349" s="7">
        <v>0</v>
      </c>
      <c r="D349" s="8" t="s">
        <v>918</v>
      </c>
      <c r="E349" s="8" t="s">
        <v>1427</v>
      </c>
      <c r="F349" s="45">
        <v>5700</v>
      </c>
      <c r="G349" s="8">
        <v>-831.58</v>
      </c>
      <c r="H349" s="45">
        <v>4868.42</v>
      </c>
    </row>
    <row r="350" spans="1:8" ht="23.25" customHeight="1" x14ac:dyDescent="0.55000000000000004">
      <c r="A350" s="77">
        <v>168</v>
      </c>
      <c r="B350" s="78">
        <v>100000453756</v>
      </c>
      <c r="C350" s="7">
        <v>0</v>
      </c>
      <c r="D350" s="8" t="s">
        <v>1061</v>
      </c>
      <c r="E350" s="8" t="s">
        <v>1426</v>
      </c>
      <c r="F350" s="45">
        <v>28000</v>
      </c>
      <c r="G350" s="8">
        <v>-3873.97</v>
      </c>
      <c r="H350" s="45">
        <v>24126.03</v>
      </c>
    </row>
    <row r="351" spans="1:8" ht="23.25" customHeight="1" x14ac:dyDescent="0.55000000000000004">
      <c r="A351" s="77">
        <v>169</v>
      </c>
      <c r="B351" s="78">
        <v>100000453757</v>
      </c>
      <c r="C351" s="7">
        <v>0</v>
      </c>
      <c r="D351" s="8" t="s">
        <v>1061</v>
      </c>
      <c r="E351" s="8" t="s">
        <v>1426</v>
      </c>
      <c r="F351" s="45">
        <v>28000</v>
      </c>
      <c r="G351" s="8">
        <v>-3873.97</v>
      </c>
      <c r="H351" s="45">
        <v>24126.03</v>
      </c>
    </row>
    <row r="352" spans="1:8" ht="23.25" customHeight="1" x14ac:dyDescent="0.55000000000000004">
      <c r="A352" s="77">
        <v>170</v>
      </c>
      <c r="B352" s="78">
        <v>100000458724</v>
      </c>
      <c r="C352" s="7">
        <v>0</v>
      </c>
      <c r="D352" s="8" t="s">
        <v>1014</v>
      </c>
      <c r="E352" s="8" t="s">
        <v>1425</v>
      </c>
      <c r="F352" s="45">
        <v>55531.72</v>
      </c>
      <c r="G352" s="45">
        <v>-11011.07</v>
      </c>
      <c r="H352" s="45">
        <v>44520.65</v>
      </c>
    </row>
    <row r="353" spans="1:8" ht="23.25" customHeight="1" x14ac:dyDescent="0.55000000000000004">
      <c r="A353" s="77">
        <v>171</v>
      </c>
      <c r="B353" s="78">
        <v>100000458773</v>
      </c>
      <c r="C353" s="7">
        <v>0</v>
      </c>
      <c r="D353" s="8" t="s">
        <v>1014</v>
      </c>
      <c r="E353" s="8" t="s">
        <v>1424</v>
      </c>
      <c r="F353" s="45">
        <v>16583.310000000001</v>
      </c>
      <c r="G353" s="45">
        <v>-3288.26</v>
      </c>
      <c r="H353" s="45">
        <v>13295.05</v>
      </c>
    </row>
    <row r="354" spans="1:8" ht="23.25" customHeight="1" x14ac:dyDescent="0.55000000000000004">
      <c r="A354" s="77">
        <v>172</v>
      </c>
      <c r="B354" s="78">
        <v>100000458774</v>
      </c>
      <c r="C354" s="7">
        <v>0</v>
      </c>
      <c r="D354" s="8" t="s">
        <v>1014</v>
      </c>
      <c r="E354" s="8" t="s">
        <v>1424</v>
      </c>
      <c r="F354" s="45">
        <v>16583.310000000001</v>
      </c>
      <c r="G354" s="45">
        <v>-3288.26</v>
      </c>
      <c r="H354" s="45">
        <v>13295.05</v>
      </c>
    </row>
    <row r="355" spans="1:8" ht="23.25" customHeight="1" x14ac:dyDescent="0.55000000000000004">
      <c r="A355" s="77">
        <v>173</v>
      </c>
      <c r="B355" s="78">
        <v>100000458775</v>
      </c>
      <c r="C355" s="7">
        <v>0</v>
      </c>
      <c r="D355" s="8" t="s">
        <v>1014</v>
      </c>
      <c r="E355" s="8" t="s">
        <v>1424</v>
      </c>
      <c r="F355" s="45">
        <v>16583.310000000001</v>
      </c>
      <c r="G355" s="45">
        <v>-3288.26</v>
      </c>
      <c r="H355" s="45">
        <v>13295.05</v>
      </c>
    </row>
    <row r="356" spans="1:8" ht="23.25" customHeight="1" x14ac:dyDescent="0.55000000000000004">
      <c r="A356" s="77">
        <v>174</v>
      </c>
      <c r="B356" s="78">
        <v>100000458776</v>
      </c>
      <c r="C356" s="7">
        <v>0</v>
      </c>
      <c r="D356" s="8" t="s">
        <v>1014</v>
      </c>
      <c r="E356" s="8" t="s">
        <v>1423</v>
      </c>
      <c r="F356" s="45">
        <v>24607.49</v>
      </c>
      <c r="G356" s="45">
        <v>-4879.37</v>
      </c>
      <c r="H356" s="45">
        <v>19728.12</v>
      </c>
    </row>
    <row r="357" spans="1:8" ht="23.25" customHeight="1" x14ac:dyDescent="0.55000000000000004">
      <c r="A357" s="77">
        <v>175</v>
      </c>
      <c r="B357" s="78">
        <v>100000458777</v>
      </c>
      <c r="C357" s="7">
        <v>0</v>
      </c>
      <c r="D357" s="8" t="s">
        <v>1014</v>
      </c>
      <c r="E357" s="8" t="s">
        <v>1422</v>
      </c>
      <c r="F357" s="45">
        <v>29956.94</v>
      </c>
      <c r="G357" s="45">
        <v>-5940.1</v>
      </c>
      <c r="H357" s="45">
        <v>24016.84</v>
      </c>
    </row>
    <row r="358" spans="1:8" ht="23.25" customHeight="1" x14ac:dyDescent="0.55000000000000004">
      <c r="A358" s="77">
        <v>176</v>
      </c>
      <c r="B358" s="78">
        <v>100000458778</v>
      </c>
      <c r="C358" s="7">
        <v>0</v>
      </c>
      <c r="D358" s="8" t="s">
        <v>1014</v>
      </c>
      <c r="E358" s="8" t="s">
        <v>1422</v>
      </c>
      <c r="F358" s="45">
        <v>29956.94</v>
      </c>
      <c r="G358" s="45">
        <v>-5940.1</v>
      </c>
      <c r="H358" s="45">
        <v>24016.84</v>
      </c>
    </row>
    <row r="359" spans="1:8" ht="23.25" customHeight="1" x14ac:dyDescent="0.55000000000000004">
      <c r="A359" s="77">
        <v>177</v>
      </c>
      <c r="B359" s="78">
        <v>100000458779</v>
      </c>
      <c r="C359" s="7">
        <v>0</v>
      </c>
      <c r="D359" s="8" t="s">
        <v>1014</v>
      </c>
      <c r="E359" s="8" t="s">
        <v>1422</v>
      </c>
      <c r="F359" s="45">
        <v>29956.94</v>
      </c>
      <c r="G359" s="45">
        <v>-5940.1</v>
      </c>
      <c r="H359" s="45">
        <v>24016.84</v>
      </c>
    </row>
    <row r="360" spans="1:8" ht="23.25" customHeight="1" x14ac:dyDescent="0.55000000000000004">
      <c r="A360" s="77">
        <v>178</v>
      </c>
      <c r="B360" s="78">
        <v>100000458780</v>
      </c>
      <c r="C360" s="7">
        <v>0</v>
      </c>
      <c r="D360" s="8" t="s">
        <v>1014</v>
      </c>
      <c r="E360" s="8" t="s">
        <v>1421</v>
      </c>
      <c r="F360" s="45">
        <v>37446.18</v>
      </c>
      <c r="G360" s="45">
        <v>-7425.11</v>
      </c>
      <c r="H360" s="45">
        <v>30021.07</v>
      </c>
    </row>
    <row r="361" spans="1:8" ht="23.25" customHeight="1" x14ac:dyDescent="0.55000000000000004">
      <c r="A361" s="77">
        <v>179</v>
      </c>
      <c r="B361" s="78">
        <v>100000458781</v>
      </c>
      <c r="C361" s="7">
        <v>0</v>
      </c>
      <c r="D361" s="8" t="s">
        <v>1014</v>
      </c>
      <c r="E361" s="8" t="s">
        <v>1421</v>
      </c>
      <c r="F361" s="45">
        <v>37446.18</v>
      </c>
      <c r="G361" s="45">
        <v>-7425.11</v>
      </c>
      <c r="H361" s="45">
        <v>30021.07</v>
      </c>
    </row>
    <row r="362" spans="1:8" ht="23.25" customHeight="1" x14ac:dyDescent="0.55000000000000004">
      <c r="A362" s="77">
        <v>180</v>
      </c>
      <c r="B362" s="78">
        <v>100000458782</v>
      </c>
      <c r="C362" s="7">
        <v>0</v>
      </c>
      <c r="D362" s="8" t="s">
        <v>1014</v>
      </c>
      <c r="E362" s="8" t="s">
        <v>1421</v>
      </c>
      <c r="F362" s="45">
        <v>37446.18</v>
      </c>
      <c r="G362" s="45">
        <v>-7425.11</v>
      </c>
      <c r="H362" s="45">
        <v>30021.07</v>
      </c>
    </row>
    <row r="363" spans="1:8" ht="23.25" customHeight="1" x14ac:dyDescent="0.55000000000000004">
      <c r="A363" s="77">
        <v>181</v>
      </c>
      <c r="B363" s="78">
        <v>100000458783</v>
      </c>
      <c r="C363" s="7">
        <v>0</v>
      </c>
      <c r="D363" s="8" t="s">
        <v>1014</v>
      </c>
      <c r="E363" s="8" t="s">
        <v>1421</v>
      </c>
      <c r="F363" s="45">
        <v>37446.18</v>
      </c>
      <c r="G363" s="45">
        <v>-7425.11</v>
      </c>
      <c r="H363" s="45">
        <v>30021.07</v>
      </c>
    </row>
    <row r="364" spans="1:8" ht="23.25" customHeight="1" x14ac:dyDescent="0.55000000000000004">
      <c r="A364" s="77">
        <v>182</v>
      </c>
      <c r="B364" s="78">
        <v>100000458784</v>
      </c>
      <c r="C364" s="7">
        <v>0</v>
      </c>
      <c r="D364" s="8" t="s">
        <v>1014</v>
      </c>
      <c r="E364" s="8" t="s">
        <v>1420</v>
      </c>
      <c r="F364" s="45">
        <v>45470.36</v>
      </c>
      <c r="G364" s="45">
        <v>-9016.2099999999991</v>
      </c>
      <c r="H364" s="45">
        <v>36454.15</v>
      </c>
    </row>
    <row r="365" spans="1:8" ht="23.25" customHeight="1" x14ac:dyDescent="0.55000000000000004">
      <c r="A365" s="77">
        <v>183</v>
      </c>
      <c r="B365" s="78">
        <v>100000458785</v>
      </c>
      <c r="C365" s="7">
        <v>0</v>
      </c>
      <c r="D365" s="8" t="s">
        <v>1014</v>
      </c>
      <c r="E365" s="8" t="s">
        <v>1420</v>
      </c>
      <c r="F365" s="45">
        <v>45470.36</v>
      </c>
      <c r="G365" s="45">
        <v>-9016.2099999999991</v>
      </c>
      <c r="H365" s="45">
        <v>36454.15</v>
      </c>
    </row>
    <row r="366" spans="1:8" ht="23.25" customHeight="1" x14ac:dyDescent="0.55000000000000004">
      <c r="A366" s="77">
        <v>184</v>
      </c>
      <c r="B366" s="78">
        <v>100000458786</v>
      </c>
      <c r="C366" s="7">
        <v>0</v>
      </c>
      <c r="D366" s="8" t="s">
        <v>1014</v>
      </c>
      <c r="E366" s="8" t="s">
        <v>1420</v>
      </c>
      <c r="F366" s="45">
        <v>45470.36</v>
      </c>
      <c r="G366" s="45">
        <v>-9016.2099999999991</v>
      </c>
      <c r="H366" s="45">
        <v>36454.15</v>
      </c>
    </row>
    <row r="367" spans="1:8" ht="23.25" customHeight="1" x14ac:dyDescent="0.55000000000000004">
      <c r="A367" s="77">
        <v>185</v>
      </c>
      <c r="B367" s="78">
        <v>100000458787</v>
      </c>
      <c r="C367" s="7">
        <v>0</v>
      </c>
      <c r="D367" s="8" t="s">
        <v>1014</v>
      </c>
      <c r="E367" s="8" t="s">
        <v>1419</v>
      </c>
      <c r="F367" s="45">
        <v>5472.49</v>
      </c>
      <c r="G367" s="8">
        <v>-1085.1300000000001</v>
      </c>
      <c r="H367" s="45">
        <v>4387.3599999999997</v>
      </c>
    </row>
    <row r="368" spans="1:8" ht="23.25" customHeight="1" x14ac:dyDescent="0.55000000000000004">
      <c r="A368" s="77">
        <v>186</v>
      </c>
      <c r="B368" s="78">
        <v>100000458788</v>
      </c>
      <c r="C368" s="7">
        <v>0</v>
      </c>
      <c r="D368" s="8" t="s">
        <v>1014</v>
      </c>
      <c r="E368" s="8" t="s">
        <v>1418</v>
      </c>
      <c r="F368" s="45">
        <v>5472.49</v>
      </c>
      <c r="G368" s="8">
        <v>-1085.1300000000001</v>
      </c>
      <c r="H368" s="45">
        <v>4387.3599999999997</v>
      </c>
    </row>
    <row r="369" spans="1:8" ht="23.25" customHeight="1" x14ac:dyDescent="0.55000000000000004">
      <c r="A369" s="77">
        <v>187</v>
      </c>
      <c r="B369" s="78">
        <v>100000458789</v>
      </c>
      <c r="C369" s="7">
        <v>0</v>
      </c>
      <c r="D369" s="8" t="s">
        <v>1014</v>
      </c>
      <c r="E369" s="8" t="s">
        <v>1418</v>
      </c>
      <c r="F369" s="45">
        <v>5472.49</v>
      </c>
      <c r="G369" s="8">
        <v>-1085.1300000000001</v>
      </c>
      <c r="H369" s="45">
        <v>4387.3599999999997</v>
      </c>
    </row>
    <row r="370" spans="1:8" ht="23.25" customHeight="1" x14ac:dyDescent="0.55000000000000004">
      <c r="A370" s="77">
        <v>188</v>
      </c>
      <c r="B370" s="78">
        <v>100000458790</v>
      </c>
      <c r="C370" s="7">
        <v>0</v>
      </c>
      <c r="D370" s="8" t="s">
        <v>1014</v>
      </c>
      <c r="E370" s="8" t="s">
        <v>1417</v>
      </c>
      <c r="F370" s="45">
        <v>6467.49</v>
      </c>
      <c r="G370" s="8">
        <v>-1282.43</v>
      </c>
      <c r="H370" s="45">
        <v>5185.0600000000004</v>
      </c>
    </row>
    <row r="371" spans="1:8" ht="23.25" customHeight="1" x14ac:dyDescent="0.55000000000000004">
      <c r="A371" s="77">
        <v>189</v>
      </c>
      <c r="B371" s="78">
        <v>100000458791</v>
      </c>
      <c r="C371" s="7">
        <v>0</v>
      </c>
      <c r="D371" s="8" t="s">
        <v>1014</v>
      </c>
      <c r="E371" s="8" t="s">
        <v>1417</v>
      </c>
      <c r="F371" s="45">
        <v>6467.49</v>
      </c>
      <c r="G371" s="8">
        <v>-1282.43</v>
      </c>
      <c r="H371" s="45">
        <v>5185.0600000000004</v>
      </c>
    </row>
    <row r="372" spans="1:8" ht="23.25" customHeight="1" x14ac:dyDescent="0.55000000000000004">
      <c r="A372" s="77">
        <v>190</v>
      </c>
      <c r="B372" s="78">
        <v>100000458792</v>
      </c>
      <c r="C372" s="7">
        <v>0</v>
      </c>
      <c r="D372" s="8" t="s">
        <v>1014</v>
      </c>
      <c r="E372" s="8" t="s">
        <v>1416</v>
      </c>
      <c r="F372" s="45">
        <v>12437.48</v>
      </c>
      <c r="G372" s="8">
        <v>-2466.1999999999998</v>
      </c>
      <c r="H372" s="45">
        <v>9971.2800000000007</v>
      </c>
    </row>
    <row r="373" spans="1:8" ht="23.25" customHeight="1" x14ac:dyDescent="0.55000000000000004">
      <c r="A373" s="77">
        <v>191</v>
      </c>
      <c r="B373" s="78">
        <v>100000458793</v>
      </c>
      <c r="C373" s="7">
        <v>0</v>
      </c>
      <c r="D373" s="8" t="s">
        <v>1014</v>
      </c>
      <c r="E373" s="8" t="s">
        <v>1416</v>
      </c>
      <c r="F373" s="45">
        <v>12437.48</v>
      </c>
      <c r="G373" s="8">
        <v>-2466.1999999999998</v>
      </c>
      <c r="H373" s="45">
        <v>9971.2800000000007</v>
      </c>
    </row>
    <row r="374" spans="1:8" ht="23.25" customHeight="1" x14ac:dyDescent="0.55000000000000004">
      <c r="A374" s="77">
        <v>192</v>
      </c>
      <c r="B374" s="78">
        <v>100000458794</v>
      </c>
      <c r="C374" s="7">
        <v>0</v>
      </c>
      <c r="D374" s="8" t="s">
        <v>1014</v>
      </c>
      <c r="E374" s="8" t="s">
        <v>1415</v>
      </c>
      <c r="F374" s="45">
        <v>8457.49</v>
      </c>
      <c r="G374" s="8">
        <v>-1677.02</v>
      </c>
      <c r="H374" s="45">
        <v>6780.47</v>
      </c>
    </row>
    <row r="375" spans="1:8" ht="23.25" customHeight="1" x14ac:dyDescent="0.55000000000000004">
      <c r="A375" s="77">
        <v>193</v>
      </c>
      <c r="B375" s="78">
        <v>100000458795</v>
      </c>
      <c r="C375" s="7">
        <v>0</v>
      </c>
      <c r="D375" s="8" t="s">
        <v>1014</v>
      </c>
      <c r="E375" s="8" t="s">
        <v>1415</v>
      </c>
      <c r="F375" s="45">
        <v>8457.49</v>
      </c>
      <c r="G375" s="8">
        <v>-1677.02</v>
      </c>
      <c r="H375" s="45">
        <v>6780.47</v>
      </c>
    </row>
    <row r="376" spans="1:8" ht="23.25" customHeight="1" x14ac:dyDescent="0.55000000000000004">
      <c r="A376" s="77">
        <v>194</v>
      </c>
      <c r="B376" s="78">
        <v>100000458796</v>
      </c>
      <c r="C376" s="7">
        <v>0</v>
      </c>
      <c r="D376" s="8" t="s">
        <v>1014</v>
      </c>
      <c r="E376" s="8" t="s">
        <v>1414</v>
      </c>
      <c r="F376" s="45">
        <v>8457.49</v>
      </c>
      <c r="G376" s="8">
        <v>-1677.02</v>
      </c>
      <c r="H376" s="45">
        <v>6780.47</v>
      </c>
    </row>
    <row r="377" spans="1:8" ht="23.25" customHeight="1" x14ac:dyDescent="0.55000000000000004">
      <c r="A377" s="77">
        <v>195</v>
      </c>
      <c r="B377" s="78">
        <v>100000458797</v>
      </c>
      <c r="C377" s="7">
        <v>0</v>
      </c>
      <c r="D377" s="8" t="s">
        <v>1014</v>
      </c>
      <c r="E377" s="8" t="s">
        <v>1414</v>
      </c>
      <c r="F377" s="45">
        <v>8457.49</v>
      </c>
      <c r="G377" s="8">
        <v>-1677.02</v>
      </c>
      <c r="H377" s="45">
        <v>6780.47</v>
      </c>
    </row>
    <row r="378" spans="1:8" ht="23.25" customHeight="1" x14ac:dyDescent="0.55000000000000004">
      <c r="A378" s="77">
        <v>196</v>
      </c>
      <c r="B378" s="78">
        <v>100000458798</v>
      </c>
      <c r="C378" s="7">
        <v>0</v>
      </c>
      <c r="D378" s="8" t="s">
        <v>1014</v>
      </c>
      <c r="E378" s="8" t="s">
        <v>1414</v>
      </c>
      <c r="F378" s="45">
        <v>8457.49</v>
      </c>
      <c r="G378" s="8">
        <v>-1677.02</v>
      </c>
      <c r="H378" s="45">
        <v>6780.47</v>
      </c>
    </row>
    <row r="379" spans="1:8" ht="23.25" customHeight="1" x14ac:dyDescent="0.55000000000000004">
      <c r="A379" s="77">
        <v>197</v>
      </c>
      <c r="B379" s="78">
        <v>100000458799</v>
      </c>
      <c r="C379" s="7">
        <v>0</v>
      </c>
      <c r="D379" s="8" t="s">
        <v>1014</v>
      </c>
      <c r="E379" s="8" t="s">
        <v>1414</v>
      </c>
      <c r="F379" s="45">
        <v>8457.49</v>
      </c>
      <c r="G379" s="8">
        <v>-1677.02</v>
      </c>
      <c r="H379" s="45">
        <v>6780.47</v>
      </c>
    </row>
    <row r="380" spans="1:8" ht="23.25" customHeight="1" x14ac:dyDescent="0.55000000000000004">
      <c r="A380" s="77">
        <v>198</v>
      </c>
      <c r="B380" s="78">
        <v>100000458800</v>
      </c>
      <c r="C380" s="7">
        <v>0</v>
      </c>
      <c r="D380" s="8" t="s">
        <v>1014</v>
      </c>
      <c r="E380" s="8" t="s">
        <v>1414</v>
      </c>
      <c r="F380" s="45">
        <v>8457.49</v>
      </c>
      <c r="G380" s="8">
        <v>-1677.02</v>
      </c>
      <c r="H380" s="45">
        <v>6780.47</v>
      </c>
    </row>
    <row r="381" spans="1:8" ht="23.25" customHeight="1" x14ac:dyDescent="0.55000000000000004">
      <c r="A381" s="77">
        <v>199</v>
      </c>
      <c r="B381" s="78">
        <v>100000458801</v>
      </c>
      <c r="C381" s="7">
        <v>0</v>
      </c>
      <c r="D381" s="8" t="s">
        <v>1014</v>
      </c>
      <c r="E381" s="8" t="s">
        <v>1414</v>
      </c>
      <c r="F381" s="45">
        <v>8457.49</v>
      </c>
      <c r="G381" s="8">
        <v>-1677.02</v>
      </c>
      <c r="H381" s="45">
        <v>6780.47</v>
      </c>
    </row>
    <row r="382" spans="1:8" ht="23.25" customHeight="1" x14ac:dyDescent="0.55000000000000004">
      <c r="A382" s="77">
        <v>200</v>
      </c>
      <c r="B382" s="78">
        <v>100000458802</v>
      </c>
      <c r="C382" s="7">
        <v>0</v>
      </c>
      <c r="D382" s="8" t="s">
        <v>1014</v>
      </c>
      <c r="E382" s="8" t="s">
        <v>1413</v>
      </c>
      <c r="F382" s="45">
        <v>5970</v>
      </c>
      <c r="G382" s="8">
        <v>-1183.78</v>
      </c>
      <c r="H382" s="45">
        <v>4786.22</v>
      </c>
    </row>
    <row r="383" spans="1:8" ht="23.25" customHeight="1" x14ac:dyDescent="0.55000000000000004">
      <c r="A383" s="77">
        <v>201</v>
      </c>
      <c r="B383" s="78">
        <v>100000458803</v>
      </c>
      <c r="C383" s="7">
        <v>0</v>
      </c>
      <c r="D383" s="8" t="s">
        <v>1014</v>
      </c>
      <c r="E383" s="8" t="s">
        <v>1413</v>
      </c>
      <c r="F383" s="45">
        <v>5970</v>
      </c>
      <c r="G383" s="8">
        <v>-1183.78</v>
      </c>
      <c r="H383" s="45">
        <v>4786.22</v>
      </c>
    </row>
    <row r="384" spans="1:8" ht="23.25" customHeight="1" x14ac:dyDescent="0.55000000000000004">
      <c r="A384" s="77">
        <v>202</v>
      </c>
      <c r="B384" s="78">
        <v>100000458804</v>
      </c>
      <c r="C384" s="7">
        <v>0</v>
      </c>
      <c r="D384" s="8" t="s">
        <v>1014</v>
      </c>
      <c r="E384" s="8" t="s">
        <v>1413</v>
      </c>
      <c r="F384" s="45">
        <v>5970</v>
      </c>
      <c r="G384" s="8">
        <v>-1183.78</v>
      </c>
      <c r="H384" s="45">
        <v>4786.22</v>
      </c>
    </row>
    <row r="385" spans="1:8" ht="23.25" customHeight="1" x14ac:dyDescent="0.55000000000000004">
      <c r="A385" s="77">
        <v>203</v>
      </c>
      <c r="B385" s="78">
        <v>100000458805</v>
      </c>
      <c r="C385" s="7">
        <v>0</v>
      </c>
      <c r="D385" s="8" t="s">
        <v>1014</v>
      </c>
      <c r="E385" s="8" t="s">
        <v>1413</v>
      </c>
      <c r="F385" s="45">
        <v>5970</v>
      </c>
      <c r="G385" s="8">
        <v>-1183.78</v>
      </c>
      <c r="H385" s="45">
        <v>4786.22</v>
      </c>
    </row>
    <row r="386" spans="1:8" ht="23.25" customHeight="1" x14ac:dyDescent="0.55000000000000004">
      <c r="A386" s="77">
        <v>204</v>
      </c>
      <c r="B386" s="78">
        <v>100000458806</v>
      </c>
      <c r="C386" s="7">
        <v>0</v>
      </c>
      <c r="D386" s="8" t="s">
        <v>1014</v>
      </c>
      <c r="E386" s="8" t="s">
        <v>1413</v>
      </c>
      <c r="F386" s="45">
        <v>5970</v>
      </c>
      <c r="G386" s="8">
        <v>-1183.78</v>
      </c>
      <c r="H386" s="45">
        <v>4786.22</v>
      </c>
    </row>
    <row r="387" spans="1:8" ht="23.25" customHeight="1" x14ac:dyDescent="0.55000000000000004">
      <c r="A387" s="77">
        <v>205</v>
      </c>
      <c r="B387" s="78">
        <v>100000458807</v>
      </c>
      <c r="C387" s="7">
        <v>0</v>
      </c>
      <c r="D387" s="8" t="s">
        <v>1014</v>
      </c>
      <c r="E387" s="8" t="s">
        <v>1413</v>
      </c>
      <c r="F387" s="45">
        <v>5970</v>
      </c>
      <c r="G387" s="8">
        <v>-1183.78</v>
      </c>
      <c r="H387" s="45">
        <v>4786.22</v>
      </c>
    </row>
    <row r="388" spans="1:8" ht="23.25" customHeight="1" x14ac:dyDescent="0.55000000000000004">
      <c r="A388" s="77">
        <v>206</v>
      </c>
      <c r="B388" s="78">
        <v>100000458808</v>
      </c>
      <c r="C388" s="7">
        <v>0</v>
      </c>
      <c r="D388" s="8" t="s">
        <v>1014</v>
      </c>
      <c r="E388" s="8" t="s">
        <v>1413</v>
      </c>
      <c r="F388" s="45">
        <v>5970</v>
      </c>
      <c r="G388" s="8">
        <v>-1183.78</v>
      </c>
      <c r="H388" s="45">
        <v>4786.22</v>
      </c>
    </row>
    <row r="389" spans="1:8" ht="23.25" customHeight="1" x14ac:dyDescent="0.55000000000000004">
      <c r="A389" s="77">
        <v>207</v>
      </c>
      <c r="B389" s="78">
        <v>100000458809</v>
      </c>
      <c r="C389" s="7">
        <v>0</v>
      </c>
      <c r="D389" s="8" t="s">
        <v>1014</v>
      </c>
      <c r="E389" s="8" t="s">
        <v>1413</v>
      </c>
      <c r="F389" s="45">
        <v>5970</v>
      </c>
      <c r="G389" s="8">
        <v>-1183.78</v>
      </c>
      <c r="H389" s="45">
        <v>4786.22</v>
      </c>
    </row>
    <row r="390" spans="1:8" ht="23.25" customHeight="1" x14ac:dyDescent="0.55000000000000004">
      <c r="A390" s="77">
        <v>208</v>
      </c>
      <c r="B390" s="78">
        <v>100000458810</v>
      </c>
      <c r="C390" s="7">
        <v>0</v>
      </c>
      <c r="D390" s="8" t="s">
        <v>1014</v>
      </c>
      <c r="E390" s="8" t="s">
        <v>1413</v>
      </c>
      <c r="F390" s="45">
        <v>5970</v>
      </c>
      <c r="G390" s="8">
        <v>-1183.78</v>
      </c>
      <c r="H390" s="45">
        <v>4786.22</v>
      </c>
    </row>
    <row r="391" spans="1:8" ht="23.25" customHeight="1" x14ac:dyDescent="0.55000000000000004">
      <c r="A391" s="77">
        <v>209</v>
      </c>
      <c r="B391" s="78">
        <v>100000458811</v>
      </c>
      <c r="C391" s="7">
        <v>0</v>
      </c>
      <c r="D391" s="8" t="s">
        <v>1014</v>
      </c>
      <c r="E391" s="8" t="s">
        <v>1413</v>
      </c>
      <c r="F391" s="45">
        <v>5970</v>
      </c>
      <c r="G391" s="8">
        <v>-1183.78</v>
      </c>
      <c r="H391" s="45">
        <v>4786.22</v>
      </c>
    </row>
    <row r="392" spans="1:8" ht="23.25" customHeight="1" x14ac:dyDescent="0.55000000000000004">
      <c r="A392" s="77">
        <v>210</v>
      </c>
      <c r="B392" s="78">
        <v>100000458812</v>
      </c>
      <c r="C392" s="7">
        <v>0</v>
      </c>
      <c r="D392" s="8" t="s">
        <v>1014</v>
      </c>
      <c r="E392" s="8" t="s">
        <v>1413</v>
      </c>
      <c r="F392" s="45">
        <v>5970</v>
      </c>
      <c r="G392" s="8">
        <v>-1183.78</v>
      </c>
      <c r="H392" s="45">
        <v>4786.22</v>
      </c>
    </row>
    <row r="393" spans="1:8" ht="23.25" customHeight="1" x14ac:dyDescent="0.55000000000000004">
      <c r="A393" s="77">
        <v>211</v>
      </c>
      <c r="B393" s="78">
        <v>100000458813</v>
      </c>
      <c r="C393" s="7">
        <v>0</v>
      </c>
      <c r="D393" s="8" t="s">
        <v>1014</v>
      </c>
      <c r="E393" s="8" t="s">
        <v>1413</v>
      </c>
      <c r="F393" s="45">
        <v>5970</v>
      </c>
      <c r="G393" s="8">
        <v>-1183.78</v>
      </c>
      <c r="H393" s="45">
        <v>4786.22</v>
      </c>
    </row>
    <row r="394" spans="1:8" ht="23.25" customHeight="1" x14ac:dyDescent="0.55000000000000004">
      <c r="A394" s="77">
        <v>212</v>
      </c>
      <c r="B394" s="78">
        <v>100000458814</v>
      </c>
      <c r="C394" s="7">
        <v>0</v>
      </c>
      <c r="D394" s="8" t="s">
        <v>1014</v>
      </c>
      <c r="E394" s="8" t="s">
        <v>1413</v>
      </c>
      <c r="F394" s="45">
        <v>5970</v>
      </c>
      <c r="G394" s="8">
        <v>-1183.78</v>
      </c>
      <c r="H394" s="45">
        <v>4786.22</v>
      </c>
    </row>
    <row r="395" spans="1:8" ht="23.25" customHeight="1" x14ac:dyDescent="0.55000000000000004">
      <c r="A395" s="77">
        <v>213</v>
      </c>
      <c r="B395" s="78">
        <v>100000458815</v>
      </c>
      <c r="C395" s="7">
        <v>0</v>
      </c>
      <c r="D395" s="8" t="s">
        <v>1014</v>
      </c>
      <c r="E395" s="8" t="s">
        <v>1413</v>
      </c>
      <c r="F395" s="45">
        <v>5970</v>
      </c>
      <c r="G395" s="8">
        <v>-1183.78</v>
      </c>
      <c r="H395" s="45">
        <v>4786.22</v>
      </c>
    </row>
    <row r="396" spans="1:8" ht="23.25" customHeight="1" x14ac:dyDescent="0.55000000000000004">
      <c r="A396" s="77">
        <v>214</v>
      </c>
      <c r="B396" s="78">
        <v>100000458816</v>
      </c>
      <c r="C396" s="7">
        <v>0</v>
      </c>
      <c r="D396" s="8" t="s">
        <v>1014</v>
      </c>
      <c r="E396" s="8" t="s">
        <v>1413</v>
      </c>
      <c r="F396" s="45">
        <v>5970</v>
      </c>
      <c r="G396" s="8">
        <v>-1183.78</v>
      </c>
      <c r="H396" s="45">
        <v>4786.22</v>
      </c>
    </row>
    <row r="397" spans="1:8" ht="23.25" customHeight="1" x14ac:dyDescent="0.55000000000000004">
      <c r="A397" s="77">
        <v>215</v>
      </c>
      <c r="B397" s="78">
        <v>100000458817</v>
      </c>
      <c r="C397" s="7">
        <v>0</v>
      </c>
      <c r="D397" s="8" t="s">
        <v>1014</v>
      </c>
      <c r="E397" s="8" t="s">
        <v>1413</v>
      </c>
      <c r="F397" s="45">
        <v>5970</v>
      </c>
      <c r="G397" s="8">
        <v>-1183.78</v>
      </c>
      <c r="H397" s="45">
        <v>4786.22</v>
      </c>
    </row>
    <row r="398" spans="1:8" ht="23.25" customHeight="1" x14ac:dyDescent="0.55000000000000004">
      <c r="A398" s="77">
        <v>216</v>
      </c>
      <c r="B398" s="78">
        <v>100000458818</v>
      </c>
      <c r="C398" s="7">
        <v>0</v>
      </c>
      <c r="D398" s="8" t="s">
        <v>1014</v>
      </c>
      <c r="E398" s="8" t="s">
        <v>1413</v>
      </c>
      <c r="F398" s="45">
        <v>5970</v>
      </c>
      <c r="G398" s="8">
        <v>-1183.78</v>
      </c>
      <c r="H398" s="45">
        <v>4786.22</v>
      </c>
    </row>
    <row r="399" spans="1:8" ht="23.25" customHeight="1" x14ac:dyDescent="0.55000000000000004">
      <c r="A399" s="77">
        <v>217</v>
      </c>
      <c r="B399" s="78">
        <v>100000458819</v>
      </c>
      <c r="C399" s="7">
        <v>0</v>
      </c>
      <c r="D399" s="8" t="s">
        <v>1014</v>
      </c>
      <c r="E399" s="8" t="s">
        <v>1413</v>
      </c>
      <c r="F399" s="45">
        <v>5970</v>
      </c>
      <c r="G399" s="8">
        <v>-1183.78</v>
      </c>
      <c r="H399" s="45">
        <v>4786.22</v>
      </c>
    </row>
    <row r="400" spans="1:8" ht="23.25" customHeight="1" x14ac:dyDescent="0.55000000000000004">
      <c r="A400" s="77">
        <v>218</v>
      </c>
      <c r="B400" s="78">
        <v>100000458820</v>
      </c>
      <c r="C400" s="7">
        <v>0</v>
      </c>
      <c r="D400" s="8" t="s">
        <v>1014</v>
      </c>
      <c r="E400" s="8" t="s">
        <v>1413</v>
      </c>
      <c r="F400" s="45">
        <v>5970</v>
      </c>
      <c r="G400" s="8">
        <v>-1183.78</v>
      </c>
      <c r="H400" s="45">
        <v>4786.22</v>
      </c>
    </row>
    <row r="401" spans="1:8" ht="23.25" customHeight="1" x14ac:dyDescent="0.55000000000000004">
      <c r="A401" s="77">
        <v>219</v>
      </c>
      <c r="B401" s="78">
        <v>100000458821</v>
      </c>
      <c r="C401" s="7">
        <v>0</v>
      </c>
      <c r="D401" s="8" t="s">
        <v>1014</v>
      </c>
      <c r="E401" s="8" t="s">
        <v>1413</v>
      </c>
      <c r="F401" s="45">
        <v>5970</v>
      </c>
      <c r="G401" s="8">
        <v>-1183.78</v>
      </c>
      <c r="H401" s="45">
        <v>4786.22</v>
      </c>
    </row>
    <row r="402" spans="1:8" ht="23.25" customHeight="1" x14ac:dyDescent="0.55000000000000004">
      <c r="A402" s="77">
        <v>220</v>
      </c>
      <c r="B402" s="78">
        <v>100000458822</v>
      </c>
      <c r="C402" s="7">
        <v>0</v>
      </c>
      <c r="D402" s="8" t="s">
        <v>1014</v>
      </c>
      <c r="E402" s="8" t="s">
        <v>1413</v>
      </c>
      <c r="F402" s="45">
        <v>5970</v>
      </c>
      <c r="G402" s="8">
        <v>-1183.78</v>
      </c>
      <c r="H402" s="45">
        <v>4786.22</v>
      </c>
    </row>
    <row r="403" spans="1:8" ht="23.25" customHeight="1" x14ac:dyDescent="0.55000000000000004">
      <c r="A403" s="77">
        <v>221</v>
      </c>
      <c r="B403" s="78">
        <v>100000458823</v>
      </c>
      <c r="C403" s="7">
        <v>0</v>
      </c>
      <c r="D403" s="8" t="s">
        <v>1014</v>
      </c>
      <c r="E403" s="8" t="s">
        <v>1413</v>
      </c>
      <c r="F403" s="45">
        <v>5970</v>
      </c>
      <c r="G403" s="8">
        <v>-1183.78</v>
      </c>
      <c r="H403" s="45">
        <v>4786.22</v>
      </c>
    </row>
    <row r="404" spans="1:8" ht="23.25" customHeight="1" x14ac:dyDescent="0.55000000000000004">
      <c r="A404" s="77">
        <v>222</v>
      </c>
      <c r="B404" s="78">
        <v>100000458824</v>
      </c>
      <c r="C404" s="7">
        <v>0</v>
      </c>
      <c r="D404" s="8" t="s">
        <v>1014</v>
      </c>
      <c r="E404" s="8" t="s">
        <v>1413</v>
      </c>
      <c r="F404" s="45">
        <v>5970</v>
      </c>
      <c r="G404" s="8">
        <v>-1183.78</v>
      </c>
      <c r="H404" s="45">
        <v>4786.22</v>
      </c>
    </row>
    <row r="405" spans="1:8" ht="23.25" customHeight="1" x14ac:dyDescent="0.55000000000000004">
      <c r="A405" s="77">
        <v>223</v>
      </c>
      <c r="B405" s="78">
        <v>100000458825</v>
      </c>
      <c r="C405" s="7">
        <v>0</v>
      </c>
      <c r="D405" s="8" t="s">
        <v>1014</v>
      </c>
      <c r="E405" s="8" t="s">
        <v>1413</v>
      </c>
      <c r="F405" s="45">
        <v>5970</v>
      </c>
      <c r="G405" s="8">
        <v>-1183.78</v>
      </c>
      <c r="H405" s="45">
        <v>4786.22</v>
      </c>
    </row>
    <row r="406" spans="1:8" ht="23.25" customHeight="1" x14ac:dyDescent="0.55000000000000004">
      <c r="A406" s="77">
        <v>224</v>
      </c>
      <c r="B406" s="78">
        <v>100000458826</v>
      </c>
      <c r="C406" s="7">
        <v>0</v>
      </c>
      <c r="D406" s="8" t="s">
        <v>1014</v>
      </c>
      <c r="E406" s="8" t="s">
        <v>1413</v>
      </c>
      <c r="F406" s="45">
        <v>5970</v>
      </c>
      <c r="G406" s="8">
        <v>-1183.78</v>
      </c>
      <c r="H406" s="45">
        <v>4786.22</v>
      </c>
    </row>
    <row r="407" spans="1:8" ht="23.25" customHeight="1" x14ac:dyDescent="0.55000000000000004">
      <c r="A407" s="77">
        <v>225</v>
      </c>
      <c r="B407" s="78">
        <v>100000458827</v>
      </c>
      <c r="C407" s="7">
        <v>0</v>
      </c>
      <c r="D407" s="8" t="s">
        <v>1014</v>
      </c>
      <c r="E407" s="8" t="s">
        <v>1413</v>
      </c>
      <c r="F407" s="45">
        <v>5970</v>
      </c>
      <c r="G407" s="8">
        <v>-1183.78</v>
      </c>
      <c r="H407" s="45">
        <v>4786.22</v>
      </c>
    </row>
    <row r="408" spans="1:8" ht="23.25" customHeight="1" x14ac:dyDescent="0.55000000000000004">
      <c r="A408" s="77">
        <v>226</v>
      </c>
      <c r="B408" s="78">
        <v>100000458828</v>
      </c>
      <c r="C408" s="7">
        <v>0</v>
      </c>
      <c r="D408" s="8" t="s">
        <v>1014</v>
      </c>
      <c r="E408" s="8" t="s">
        <v>1413</v>
      </c>
      <c r="F408" s="45">
        <v>5970</v>
      </c>
      <c r="G408" s="8">
        <v>-1183.78</v>
      </c>
      <c r="H408" s="45">
        <v>4786.22</v>
      </c>
    </row>
    <row r="409" spans="1:8" ht="23.25" customHeight="1" x14ac:dyDescent="0.55000000000000004">
      <c r="A409" s="77">
        <v>227</v>
      </c>
      <c r="B409" s="78">
        <v>100000458829</v>
      </c>
      <c r="C409" s="7">
        <v>0</v>
      </c>
      <c r="D409" s="8" t="s">
        <v>1014</v>
      </c>
      <c r="E409" s="8" t="s">
        <v>1413</v>
      </c>
      <c r="F409" s="45">
        <v>5970</v>
      </c>
      <c r="G409" s="8">
        <v>-1183.78</v>
      </c>
      <c r="H409" s="45">
        <v>4786.22</v>
      </c>
    </row>
    <row r="410" spans="1:8" ht="23.25" customHeight="1" x14ac:dyDescent="0.55000000000000004">
      <c r="A410" s="77">
        <v>228</v>
      </c>
      <c r="B410" s="78">
        <v>100000458830</v>
      </c>
      <c r="C410" s="7">
        <v>0</v>
      </c>
      <c r="D410" s="8" t="s">
        <v>1014</v>
      </c>
      <c r="E410" s="8" t="s">
        <v>1413</v>
      </c>
      <c r="F410" s="45">
        <v>5970</v>
      </c>
      <c r="G410" s="8">
        <v>-1183.78</v>
      </c>
      <c r="H410" s="45">
        <v>4786.22</v>
      </c>
    </row>
    <row r="411" spans="1:8" ht="23.25" customHeight="1" x14ac:dyDescent="0.55000000000000004">
      <c r="A411" s="77">
        <v>229</v>
      </c>
      <c r="B411" s="78">
        <v>100000458831</v>
      </c>
      <c r="C411" s="7">
        <v>0</v>
      </c>
      <c r="D411" s="8" t="s">
        <v>1014</v>
      </c>
      <c r="E411" s="8" t="s">
        <v>1413</v>
      </c>
      <c r="F411" s="45">
        <v>5970</v>
      </c>
      <c r="G411" s="8">
        <v>-1183.78</v>
      </c>
      <c r="H411" s="45">
        <v>4786.22</v>
      </c>
    </row>
    <row r="412" spans="1:8" ht="23.25" customHeight="1" x14ac:dyDescent="0.55000000000000004">
      <c r="A412" s="77">
        <v>230</v>
      </c>
      <c r="B412" s="78">
        <v>100000458832</v>
      </c>
      <c r="C412" s="7">
        <v>0</v>
      </c>
      <c r="D412" s="8" t="s">
        <v>1014</v>
      </c>
      <c r="E412" s="8" t="s">
        <v>1413</v>
      </c>
      <c r="F412" s="45">
        <v>5970</v>
      </c>
      <c r="G412" s="8">
        <v>-1183.78</v>
      </c>
      <c r="H412" s="45">
        <v>4786.22</v>
      </c>
    </row>
    <row r="413" spans="1:8" ht="23.25" customHeight="1" x14ac:dyDescent="0.55000000000000004">
      <c r="A413" s="77">
        <v>231</v>
      </c>
      <c r="B413" s="78">
        <v>100000458833</v>
      </c>
      <c r="C413" s="7">
        <v>0</v>
      </c>
      <c r="D413" s="8" t="s">
        <v>1014</v>
      </c>
      <c r="E413" s="8" t="s">
        <v>1413</v>
      </c>
      <c r="F413" s="45">
        <v>5970</v>
      </c>
      <c r="G413" s="8">
        <v>-1183.78</v>
      </c>
      <c r="H413" s="45">
        <v>4786.22</v>
      </c>
    </row>
    <row r="414" spans="1:8" ht="23.25" customHeight="1" x14ac:dyDescent="0.55000000000000004">
      <c r="A414" s="77">
        <v>232</v>
      </c>
      <c r="B414" s="78">
        <v>100000458834</v>
      </c>
      <c r="C414" s="7">
        <v>0</v>
      </c>
      <c r="D414" s="8" t="s">
        <v>1014</v>
      </c>
      <c r="E414" s="8" t="s">
        <v>1413</v>
      </c>
      <c r="F414" s="45">
        <v>5970</v>
      </c>
      <c r="G414" s="8">
        <v>-1183.78</v>
      </c>
      <c r="H414" s="45">
        <v>4786.22</v>
      </c>
    </row>
    <row r="415" spans="1:8" ht="23.25" customHeight="1" x14ac:dyDescent="0.55000000000000004">
      <c r="A415" s="77">
        <v>233</v>
      </c>
      <c r="B415" s="78">
        <v>100000458835</v>
      </c>
      <c r="C415" s="7">
        <v>0</v>
      </c>
      <c r="D415" s="8" t="s">
        <v>1014</v>
      </c>
      <c r="E415" s="8" t="s">
        <v>1413</v>
      </c>
      <c r="F415" s="45">
        <v>5970</v>
      </c>
      <c r="G415" s="8">
        <v>-1183.78</v>
      </c>
      <c r="H415" s="45">
        <v>4786.22</v>
      </c>
    </row>
    <row r="416" spans="1:8" ht="23.25" customHeight="1" x14ac:dyDescent="0.55000000000000004">
      <c r="A416" s="77">
        <v>234</v>
      </c>
      <c r="B416" s="78">
        <v>100000458836</v>
      </c>
      <c r="C416" s="7">
        <v>0</v>
      </c>
      <c r="D416" s="8" t="s">
        <v>1014</v>
      </c>
      <c r="E416" s="8" t="s">
        <v>1413</v>
      </c>
      <c r="F416" s="45">
        <v>5970</v>
      </c>
      <c r="G416" s="8">
        <v>-1183.78</v>
      </c>
      <c r="H416" s="45">
        <v>4786.22</v>
      </c>
    </row>
    <row r="417" spans="1:8" ht="23.25" customHeight="1" x14ac:dyDescent="0.55000000000000004">
      <c r="A417" s="77">
        <v>235</v>
      </c>
      <c r="B417" s="78">
        <v>100000458837</v>
      </c>
      <c r="C417" s="7">
        <v>0</v>
      </c>
      <c r="D417" s="8" t="s">
        <v>1014</v>
      </c>
      <c r="E417" s="8" t="s">
        <v>1413</v>
      </c>
      <c r="F417" s="45">
        <v>5970</v>
      </c>
      <c r="G417" s="8">
        <v>-1183.78</v>
      </c>
      <c r="H417" s="45">
        <v>4786.22</v>
      </c>
    </row>
    <row r="418" spans="1:8" ht="23.25" customHeight="1" x14ac:dyDescent="0.55000000000000004">
      <c r="A418" s="77">
        <v>236</v>
      </c>
      <c r="B418" s="78">
        <v>100000458838</v>
      </c>
      <c r="C418" s="7">
        <v>0</v>
      </c>
      <c r="D418" s="8" t="s">
        <v>1014</v>
      </c>
      <c r="E418" s="8" t="s">
        <v>1413</v>
      </c>
      <c r="F418" s="45">
        <v>5970</v>
      </c>
      <c r="G418" s="8">
        <v>-1183.78</v>
      </c>
      <c r="H418" s="45">
        <v>4786.22</v>
      </c>
    </row>
    <row r="419" spans="1:8" ht="23.25" customHeight="1" x14ac:dyDescent="0.55000000000000004">
      <c r="A419" s="77">
        <v>237</v>
      </c>
      <c r="B419" s="78">
        <v>100000458839</v>
      </c>
      <c r="C419" s="7">
        <v>0</v>
      </c>
      <c r="D419" s="8" t="s">
        <v>1014</v>
      </c>
      <c r="E419" s="8" t="s">
        <v>1413</v>
      </c>
      <c r="F419" s="45">
        <v>5970</v>
      </c>
      <c r="G419" s="8">
        <v>-1183.78</v>
      </c>
      <c r="H419" s="45">
        <v>4786.22</v>
      </c>
    </row>
    <row r="420" spans="1:8" ht="23.25" customHeight="1" x14ac:dyDescent="0.55000000000000004">
      <c r="A420" s="77">
        <v>238</v>
      </c>
      <c r="B420" s="78">
        <v>100000458840</v>
      </c>
      <c r="C420" s="7">
        <v>0</v>
      </c>
      <c r="D420" s="8" t="s">
        <v>1014</v>
      </c>
      <c r="E420" s="8" t="s">
        <v>1413</v>
      </c>
      <c r="F420" s="45">
        <v>5970</v>
      </c>
      <c r="G420" s="8">
        <v>-1183.78</v>
      </c>
      <c r="H420" s="45">
        <v>4786.22</v>
      </c>
    </row>
    <row r="421" spans="1:8" ht="23.25" customHeight="1" x14ac:dyDescent="0.55000000000000004">
      <c r="A421" s="77">
        <v>239</v>
      </c>
      <c r="B421" s="78">
        <v>100000458841</v>
      </c>
      <c r="C421" s="7">
        <v>0</v>
      </c>
      <c r="D421" s="8" t="s">
        <v>1014</v>
      </c>
      <c r="E421" s="8" t="s">
        <v>1413</v>
      </c>
      <c r="F421" s="45">
        <v>5970</v>
      </c>
      <c r="G421" s="8">
        <v>-1183.78</v>
      </c>
      <c r="H421" s="45">
        <v>4786.22</v>
      </c>
    </row>
    <row r="422" spans="1:8" ht="23.25" customHeight="1" x14ac:dyDescent="0.55000000000000004">
      <c r="A422" s="77">
        <v>240</v>
      </c>
      <c r="B422" s="78">
        <v>100000458842</v>
      </c>
      <c r="C422" s="7">
        <v>0</v>
      </c>
      <c r="D422" s="8" t="s">
        <v>1014</v>
      </c>
      <c r="E422" s="8" t="s">
        <v>1413</v>
      </c>
      <c r="F422" s="45">
        <v>5970</v>
      </c>
      <c r="G422" s="8">
        <v>-1183.78</v>
      </c>
      <c r="H422" s="45">
        <v>4786.22</v>
      </c>
    </row>
    <row r="423" spans="1:8" ht="23.25" customHeight="1" x14ac:dyDescent="0.55000000000000004">
      <c r="A423" s="77">
        <v>241</v>
      </c>
      <c r="B423" s="78">
        <v>100000458843</v>
      </c>
      <c r="C423" s="7">
        <v>0</v>
      </c>
      <c r="D423" s="8" t="s">
        <v>1014</v>
      </c>
      <c r="E423" s="8" t="s">
        <v>1413</v>
      </c>
      <c r="F423" s="45">
        <v>5970</v>
      </c>
      <c r="G423" s="8">
        <v>-1183.78</v>
      </c>
      <c r="H423" s="45">
        <v>4786.22</v>
      </c>
    </row>
    <row r="424" spans="1:8" ht="23.25" customHeight="1" x14ac:dyDescent="0.55000000000000004">
      <c r="A424" s="77">
        <v>242</v>
      </c>
      <c r="B424" s="78">
        <v>100000458844</v>
      </c>
      <c r="C424" s="7">
        <v>0</v>
      </c>
      <c r="D424" s="8" t="s">
        <v>1014</v>
      </c>
      <c r="E424" s="8" t="s">
        <v>1413</v>
      </c>
      <c r="F424" s="45">
        <v>5970</v>
      </c>
      <c r="G424" s="8">
        <v>-1183.78</v>
      </c>
      <c r="H424" s="45">
        <v>4786.22</v>
      </c>
    </row>
    <row r="425" spans="1:8" ht="23.25" customHeight="1" x14ac:dyDescent="0.55000000000000004">
      <c r="A425" s="77">
        <v>243</v>
      </c>
      <c r="B425" s="78">
        <v>100000458845</v>
      </c>
      <c r="C425" s="7">
        <v>0</v>
      </c>
      <c r="D425" s="8" t="s">
        <v>1014</v>
      </c>
      <c r="E425" s="8" t="s">
        <v>1413</v>
      </c>
      <c r="F425" s="45">
        <v>5970</v>
      </c>
      <c r="G425" s="8">
        <v>-1183.78</v>
      </c>
      <c r="H425" s="45">
        <v>4786.22</v>
      </c>
    </row>
    <row r="426" spans="1:8" ht="23.25" customHeight="1" x14ac:dyDescent="0.55000000000000004">
      <c r="A426" s="77">
        <v>244</v>
      </c>
      <c r="B426" s="78">
        <v>100000458846</v>
      </c>
      <c r="C426" s="7">
        <v>0</v>
      </c>
      <c r="D426" s="8" t="s">
        <v>1014</v>
      </c>
      <c r="E426" s="8" t="s">
        <v>1413</v>
      </c>
      <c r="F426" s="45">
        <v>5970</v>
      </c>
      <c r="G426" s="8">
        <v>-1183.78</v>
      </c>
      <c r="H426" s="45">
        <v>4786.22</v>
      </c>
    </row>
    <row r="427" spans="1:8" ht="23.25" customHeight="1" x14ac:dyDescent="0.55000000000000004">
      <c r="A427" s="77">
        <v>245</v>
      </c>
      <c r="B427" s="78">
        <v>100000458847</v>
      </c>
      <c r="C427" s="7">
        <v>0</v>
      </c>
      <c r="D427" s="8" t="s">
        <v>1014</v>
      </c>
      <c r="E427" s="8" t="s">
        <v>1413</v>
      </c>
      <c r="F427" s="45">
        <v>5970</v>
      </c>
      <c r="G427" s="8">
        <v>-1183.78</v>
      </c>
      <c r="H427" s="45">
        <v>4786.22</v>
      </c>
    </row>
    <row r="428" spans="1:8" ht="23.25" customHeight="1" x14ac:dyDescent="0.55000000000000004">
      <c r="A428" s="77">
        <v>246</v>
      </c>
      <c r="B428" s="78">
        <v>100000458848</v>
      </c>
      <c r="C428" s="7">
        <v>0</v>
      </c>
      <c r="D428" s="8" t="s">
        <v>1014</v>
      </c>
      <c r="E428" s="8" t="s">
        <v>1413</v>
      </c>
      <c r="F428" s="45">
        <v>5970</v>
      </c>
      <c r="G428" s="8">
        <v>-1183.78</v>
      </c>
      <c r="H428" s="45">
        <v>4786.22</v>
      </c>
    </row>
    <row r="429" spans="1:8" ht="23.25" customHeight="1" x14ac:dyDescent="0.55000000000000004">
      <c r="A429" s="77">
        <v>247</v>
      </c>
      <c r="B429" s="78">
        <v>100000458849</v>
      </c>
      <c r="C429" s="7">
        <v>0</v>
      </c>
      <c r="D429" s="8" t="s">
        <v>1014</v>
      </c>
      <c r="E429" s="8" t="s">
        <v>1413</v>
      </c>
      <c r="F429" s="45">
        <v>5970</v>
      </c>
      <c r="G429" s="8">
        <v>-1183.78</v>
      </c>
      <c r="H429" s="45">
        <v>4786.22</v>
      </c>
    </row>
    <row r="430" spans="1:8" ht="23.25" customHeight="1" x14ac:dyDescent="0.55000000000000004">
      <c r="A430" s="77">
        <v>248</v>
      </c>
      <c r="B430" s="78">
        <v>100000458850</v>
      </c>
      <c r="C430" s="7">
        <v>0</v>
      </c>
      <c r="D430" s="8" t="s">
        <v>1014</v>
      </c>
      <c r="E430" s="8" t="s">
        <v>1413</v>
      </c>
      <c r="F430" s="45">
        <v>5970</v>
      </c>
      <c r="G430" s="8">
        <v>-1183.78</v>
      </c>
      <c r="H430" s="45">
        <v>4786.22</v>
      </c>
    </row>
    <row r="431" spans="1:8" ht="23.25" customHeight="1" x14ac:dyDescent="0.55000000000000004">
      <c r="A431" s="77">
        <v>249</v>
      </c>
      <c r="B431" s="78">
        <v>100000458851</v>
      </c>
      <c r="C431" s="7">
        <v>0</v>
      </c>
      <c r="D431" s="8" t="s">
        <v>1014</v>
      </c>
      <c r="E431" s="8" t="s">
        <v>1413</v>
      </c>
      <c r="F431" s="45">
        <v>5970</v>
      </c>
      <c r="G431" s="8">
        <v>-1183.78</v>
      </c>
      <c r="H431" s="45">
        <v>4786.22</v>
      </c>
    </row>
    <row r="432" spans="1:8" ht="23.25" customHeight="1" x14ac:dyDescent="0.55000000000000004">
      <c r="A432" s="77">
        <v>250</v>
      </c>
      <c r="B432" s="78">
        <v>100000458852</v>
      </c>
      <c r="C432" s="7">
        <v>0</v>
      </c>
      <c r="D432" s="8" t="s">
        <v>1014</v>
      </c>
      <c r="E432" s="8" t="s">
        <v>1413</v>
      </c>
      <c r="F432" s="45">
        <v>5970</v>
      </c>
      <c r="G432" s="8">
        <v>-1183.78</v>
      </c>
      <c r="H432" s="45">
        <v>4786.22</v>
      </c>
    </row>
    <row r="433" spans="1:8" ht="23.25" customHeight="1" x14ac:dyDescent="0.55000000000000004">
      <c r="A433" s="77">
        <v>251</v>
      </c>
      <c r="B433" s="78">
        <v>100000458853</v>
      </c>
      <c r="C433" s="7">
        <v>0</v>
      </c>
      <c r="D433" s="8" t="s">
        <v>1014</v>
      </c>
      <c r="E433" s="8" t="s">
        <v>1413</v>
      </c>
      <c r="F433" s="45">
        <v>5970</v>
      </c>
      <c r="G433" s="8">
        <v>-1183.78</v>
      </c>
      <c r="H433" s="45">
        <v>4786.22</v>
      </c>
    </row>
    <row r="434" spans="1:8" ht="23.25" customHeight="1" x14ac:dyDescent="0.55000000000000004">
      <c r="A434" s="77">
        <v>252</v>
      </c>
      <c r="B434" s="78">
        <v>100000458854</v>
      </c>
      <c r="C434" s="7">
        <v>0</v>
      </c>
      <c r="D434" s="8" t="s">
        <v>1014</v>
      </c>
      <c r="E434" s="8" t="s">
        <v>1413</v>
      </c>
      <c r="F434" s="45">
        <v>5970</v>
      </c>
      <c r="G434" s="8">
        <v>-1183.78</v>
      </c>
      <c r="H434" s="45">
        <v>4786.22</v>
      </c>
    </row>
    <row r="435" spans="1:8" ht="23.25" customHeight="1" x14ac:dyDescent="0.55000000000000004">
      <c r="A435" s="77">
        <v>253</v>
      </c>
      <c r="B435" s="78">
        <v>100000458855</v>
      </c>
      <c r="C435" s="7">
        <v>0</v>
      </c>
      <c r="D435" s="8" t="s">
        <v>1014</v>
      </c>
      <c r="E435" s="8" t="s">
        <v>1413</v>
      </c>
      <c r="F435" s="45">
        <v>5970</v>
      </c>
      <c r="G435" s="8">
        <v>-1183.78</v>
      </c>
      <c r="H435" s="45">
        <v>4786.22</v>
      </c>
    </row>
    <row r="436" spans="1:8" ht="23.25" customHeight="1" x14ac:dyDescent="0.55000000000000004">
      <c r="A436" s="77">
        <v>254</v>
      </c>
      <c r="B436" s="78">
        <v>100000458856</v>
      </c>
      <c r="C436" s="7">
        <v>0</v>
      </c>
      <c r="D436" s="8" t="s">
        <v>1014</v>
      </c>
      <c r="E436" s="8" t="s">
        <v>1413</v>
      </c>
      <c r="F436" s="45">
        <v>5970</v>
      </c>
      <c r="G436" s="8">
        <v>-1183.78</v>
      </c>
      <c r="H436" s="45">
        <v>4786.22</v>
      </c>
    </row>
    <row r="437" spans="1:8" ht="23.25" customHeight="1" x14ac:dyDescent="0.55000000000000004">
      <c r="A437" s="77">
        <v>255</v>
      </c>
      <c r="B437" s="78">
        <v>100000458857</v>
      </c>
      <c r="C437" s="7">
        <v>0</v>
      </c>
      <c r="D437" s="8" t="s">
        <v>1014</v>
      </c>
      <c r="E437" s="8" t="s">
        <v>1413</v>
      </c>
      <c r="F437" s="45">
        <v>5970</v>
      </c>
      <c r="G437" s="8">
        <v>-1183.78</v>
      </c>
      <c r="H437" s="45">
        <v>4786.22</v>
      </c>
    </row>
    <row r="438" spans="1:8" ht="23.25" customHeight="1" x14ac:dyDescent="0.55000000000000004">
      <c r="A438" s="77">
        <v>256</v>
      </c>
      <c r="B438" s="78">
        <v>100000458858</v>
      </c>
      <c r="C438" s="7">
        <v>0</v>
      </c>
      <c r="D438" s="8" t="s">
        <v>1014</v>
      </c>
      <c r="E438" s="8" t="s">
        <v>1413</v>
      </c>
      <c r="F438" s="45">
        <v>5970</v>
      </c>
      <c r="G438" s="8">
        <v>-1183.78</v>
      </c>
      <c r="H438" s="45">
        <v>4786.22</v>
      </c>
    </row>
    <row r="439" spans="1:8" ht="23.25" customHeight="1" x14ac:dyDescent="0.55000000000000004">
      <c r="A439" s="77">
        <v>257</v>
      </c>
      <c r="B439" s="78">
        <v>100000458859</v>
      </c>
      <c r="C439" s="7">
        <v>0</v>
      </c>
      <c r="D439" s="8" t="s">
        <v>1014</v>
      </c>
      <c r="E439" s="8" t="s">
        <v>1413</v>
      </c>
      <c r="F439" s="45">
        <v>5970</v>
      </c>
      <c r="G439" s="8">
        <v>-1183.78</v>
      </c>
      <c r="H439" s="45">
        <v>4786.22</v>
      </c>
    </row>
    <row r="440" spans="1:8" ht="23.25" customHeight="1" x14ac:dyDescent="0.55000000000000004">
      <c r="A440" s="77">
        <v>258</v>
      </c>
      <c r="B440" s="78">
        <v>100000458861</v>
      </c>
      <c r="C440" s="7">
        <v>0</v>
      </c>
      <c r="D440" s="8" t="s">
        <v>1014</v>
      </c>
      <c r="E440" s="8" t="s">
        <v>1412</v>
      </c>
      <c r="F440" s="45">
        <v>6467.49</v>
      </c>
      <c r="G440" s="8">
        <v>-1282.43</v>
      </c>
      <c r="H440" s="45">
        <v>5185.0600000000004</v>
      </c>
    </row>
    <row r="441" spans="1:8" ht="23.25" customHeight="1" x14ac:dyDescent="0.55000000000000004">
      <c r="A441" s="77">
        <v>259</v>
      </c>
      <c r="B441" s="78">
        <v>100000458862</v>
      </c>
      <c r="C441" s="7">
        <v>0</v>
      </c>
      <c r="D441" s="8" t="s">
        <v>1014</v>
      </c>
      <c r="E441" s="8" t="s">
        <v>1412</v>
      </c>
      <c r="F441" s="45">
        <v>6467.49</v>
      </c>
      <c r="G441" s="8">
        <v>-1282.43</v>
      </c>
      <c r="H441" s="45">
        <v>5185.0600000000004</v>
      </c>
    </row>
    <row r="442" spans="1:8" ht="23.25" customHeight="1" x14ac:dyDescent="0.55000000000000004">
      <c r="A442" s="77">
        <v>260</v>
      </c>
      <c r="B442" s="78">
        <v>100000458863</v>
      </c>
      <c r="C442" s="7">
        <v>0</v>
      </c>
      <c r="D442" s="8" t="s">
        <v>1014</v>
      </c>
      <c r="E442" s="8" t="s">
        <v>1412</v>
      </c>
      <c r="F442" s="45">
        <v>6467.49</v>
      </c>
      <c r="G442" s="8">
        <v>-1282.43</v>
      </c>
      <c r="H442" s="45">
        <v>5185.0600000000004</v>
      </c>
    </row>
    <row r="443" spans="1:8" ht="23.25" customHeight="1" x14ac:dyDescent="0.55000000000000004">
      <c r="A443" s="77">
        <v>261</v>
      </c>
      <c r="B443" s="78">
        <v>100000458864</v>
      </c>
      <c r="C443" s="7">
        <v>0</v>
      </c>
      <c r="D443" s="8" t="s">
        <v>1014</v>
      </c>
      <c r="E443" s="8" t="s">
        <v>1411</v>
      </c>
      <c r="F443" s="45">
        <v>6467.49</v>
      </c>
      <c r="G443" s="8">
        <v>-1282.43</v>
      </c>
      <c r="H443" s="45">
        <v>5185.0600000000004</v>
      </c>
    </row>
    <row r="444" spans="1:8" ht="23.25" customHeight="1" x14ac:dyDescent="0.55000000000000004">
      <c r="A444" s="77">
        <v>262</v>
      </c>
      <c r="B444" s="78">
        <v>100000458865</v>
      </c>
      <c r="C444" s="7">
        <v>0</v>
      </c>
      <c r="D444" s="8" t="s">
        <v>1014</v>
      </c>
      <c r="E444" s="8" t="s">
        <v>1410</v>
      </c>
      <c r="F444" s="45">
        <v>5969.99</v>
      </c>
      <c r="G444" s="8">
        <v>-1183.78</v>
      </c>
      <c r="H444" s="45">
        <v>4786.21</v>
      </c>
    </row>
    <row r="445" spans="1:8" ht="23.25" customHeight="1" x14ac:dyDescent="0.55000000000000004">
      <c r="A445" s="77">
        <v>263</v>
      </c>
      <c r="B445" s="78">
        <v>100000462276</v>
      </c>
      <c r="C445" s="7">
        <v>0</v>
      </c>
      <c r="D445" s="8" t="s">
        <v>1014</v>
      </c>
      <c r="E445" s="8" t="s">
        <v>1409</v>
      </c>
      <c r="F445" s="45">
        <v>66577.399999999994</v>
      </c>
      <c r="G445" s="45">
        <v>-13201.19</v>
      </c>
      <c r="H445" s="45">
        <v>53376.21</v>
      </c>
    </row>
    <row r="446" spans="1:8" ht="23.25" customHeight="1" x14ac:dyDescent="0.55000000000000004">
      <c r="A446" s="77">
        <v>264</v>
      </c>
      <c r="B446" s="78">
        <v>100000462277</v>
      </c>
      <c r="C446" s="7">
        <v>0</v>
      </c>
      <c r="D446" s="8" t="s">
        <v>1014</v>
      </c>
      <c r="E446" s="8" t="s">
        <v>1408</v>
      </c>
      <c r="F446" s="45">
        <v>13600</v>
      </c>
      <c r="G446" s="8">
        <v>-2696.71</v>
      </c>
      <c r="H446" s="45">
        <v>10903.29</v>
      </c>
    </row>
    <row r="447" spans="1:8" ht="23.25" customHeight="1" x14ac:dyDescent="0.55000000000000004">
      <c r="A447" s="77">
        <v>265</v>
      </c>
      <c r="B447" s="78">
        <v>100000462278</v>
      </c>
      <c r="C447" s="7">
        <v>0</v>
      </c>
      <c r="D447" s="8" t="s">
        <v>1014</v>
      </c>
      <c r="E447" s="8" t="s">
        <v>1408</v>
      </c>
      <c r="F447" s="45">
        <v>13600</v>
      </c>
      <c r="G447" s="8">
        <v>-2696.71</v>
      </c>
      <c r="H447" s="45">
        <v>10903.29</v>
      </c>
    </row>
    <row r="448" spans="1:8" ht="23.25" customHeight="1" x14ac:dyDescent="0.55000000000000004">
      <c r="A448" s="77">
        <v>266</v>
      </c>
      <c r="B448" s="78">
        <v>100000462279</v>
      </c>
      <c r="C448" s="7">
        <v>0</v>
      </c>
      <c r="D448" s="8" t="s">
        <v>1014</v>
      </c>
      <c r="E448" s="8" t="s">
        <v>1408</v>
      </c>
      <c r="F448" s="45">
        <v>13600</v>
      </c>
      <c r="G448" s="8">
        <v>-2696.71</v>
      </c>
      <c r="H448" s="45">
        <v>10903.29</v>
      </c>
    </row>
    <row r="449" spans="1:9" ht="23.25" customHeight="1" x14ac:dyDescent="0.55000000000000004">
      <c r="A449" s="77">
        <v>267</v>
      </c>
      <c r="B449" s="78">
        <v>100000462280</v>
      </c>
      <c r="C449" s="7">
        <v>0</v>
      </c>
      <c r="D449" s="8" t="s">
        <v>1014</v>
      </c>
      <c r="E449" s="8" t="s">
        <v>1407</v>
      </c>
      <c r="F449" s="45">
        <v>22320</v>
      </c>
      <c r="G449" s="45">
        <v>-4425.78</v>
      </c>
      <c r="H449" s="45">
        <v>17894.22</v>
      </c>
    </row>
    <row r="450" spans="1:9" ht="23.25" customHeight="1" x14ac:dyDescent="0.55000000000000004">
      <c r="A450" s="77">
        <v>268</v>
      </c>
      <c r="B450" s="78">
        <v>100000462281</v>
      </c>
      <c r="C450" s="7">
        <v>0</v>
      </c>
      <c r="D450" s="8" t="s">
        <v>1014</v>
      </c>
      <c r="E450" s="8" t="s">
        <v>1406</v>
      </c>
      <c r="F450" s="45">
        <v>24180</v>
      </c>
      <c r="G450" s="45">
        <v>-4794.6000000000004</v>
      </c>
      <c r="H450" s="45">
        <v>19385.400000000001</v>
      </c>
    </row>
    <row r="451" spans="1:9" ht="23.25" customHeight="1" x14ac:dyDescent="0.55000000000000004">
      <c r="A451" s="77">
        <v>269</v>
      </c>
      <c r="B451" s="78">
        <v>100000462282</v>
      </c>
      <c r="C451" s="7">
        <v>0</v>
      </c>
      <c r="D451" s="8" t="s">
        <v>1014</v>
      </c>
      <c r="E451" s="8" t="s">
        <v>1406</v>
      </c>
      <c r="F451" s="45">
        <v>24180</v>
      </c>
      <c r="G451" s="45">
        <v>-4794.6000000000004</v>
      </c>
      <c r="H451" s="45">
        <v>19385.400000000001</v>
      </c>
    </row>
    <row r="452" spans="1:9" ht="23.25" customHeight="1" x14ac:dyDescent="0.55000000000000004">
      <c r="A452" s="77">
        <v>270</v>
      </c>
      <c r="B452" s="78">
        <v>100000462283</v>
      </c>
      <c r="C452" s="7">
        <v>0</v>
      </c>
      <c r="D452" s="8" t="s">
        <v>1014</v>
      </c>
      <c r="E452" s="8" t="s">
        <v>1406</v>
      </c>
      <c r="F452" s="45">
        <v>24180</v>
      </c>
      <c r="G452" s="45">
        <v>-4794.6000000000004</v>
      </c>
      <c r="H452" s="45">
        <v>19385.400000000001</v>
      </c>
    </row>
    <row r="453" spans="1:9" ht="23.25" customHeight="1" x14ac:dyDescent="0.55000000000000004">
      <c r="A453" s="77">
        <v>271</v>
      </c>
      <c r="B453" s="78">
        <v>100000462285</v>
      </c>
      <c r="C453" s="7">
        <v>0</v>
      </c>
      <c r="D453" s="8" t="s">
        <v>1014</v>
      </c>
      <c r="E453" s="8" t="s">
        <v>1405</v>
      </c>
      <c r="F453" s="45">
        <v>24180</v>
      </c>
      <c r="G453" s="45">
        <v>-4794.6000000000004</v>
      </c>
      <c r="H453" s="45">
        <v>19385.400000000001</v>
      </c>
    </row>
    <row r="454" spans="1:9" ht="23.25" customHeight="1" x14ac:dyDescent="0.55000000000000004">
      <c r="A454" s="77">
        <v>272</v>
      </c>
      <c r="B454" s="78">
        <v>100000462286</v>
      </c>
      <c r="C454" s="7">
        <v>0</v>
      </c>
      <c r="D454" s="8" t="s">
        <v>1014</v>
      </c>
      <c r="E454" s="8" t="s">
        <v>1404</v>
      </c>
      <c r="F454" s="45">
        <v>27900</v>
      </c>
      <c r="G454" s="45">
        <v>-5532.23</v>
      </c>
      <c r="H454" s="45">
        <v>22367.77</v>
      </c>
    </row>
    <row r="455" spans="1:9" ht="23.25" customHeight="1" x14ac:dyDescent="0.55000000000000004">
      <c r="A455" s="77">
        <v>273</v>
      </c>
      <c r="B455" s="78">
        <v>100000462287</v>
      </c>
      <c r="C455" s="7">
        <v>0</v>
      </c>
      <c r="D455" s="8" t="s">
        <v>1014</v>
      </c>
      <c r="E455" s="8" t="s">
        <v>1404</v>
      </c>
      <c r="F455" s="45">
        <v>27900</v>
      </c>
      <c r="G455" s="45">
        <v>-5532.23</v>
      </c>
      <c r="H455" s="45">
        <v>22367.77</v>
      </c>
    </row>
    <row r="456" spans="1:9" ht="23.25" customHeight="1" x14ac:dyDescent="0.55000000000000004">
      <c r="A456" s="77">
        <v>274</v>
      </c>
      <c r="B456" s="78">
        <v>100000462288</v>
      </c>
      <c r="C456" s="7">
        <v>0</v>
      </c>
      <c r="D456" s="8" t="s">
        <v>1014</v>
      </c>
      <c r="E456" s="8" t="s">
        <v>1404</v>
      </c>
      <c r="F456" s="45">
        <v>27900</v>
      </c>
      <c r="G456" s="45">
        <v>-5532.23</v>
      </c>
      <c r="H456" s="45">
        <v>22367.77</v>
      </c>
    </row>
    <row r="457" spans="1:9" ht="23.25" customHeight="1" x14ac:dyDescent="0.55000000000000004">
      <c r="A457" s="77">
        <v>275</v>
      </c>
      <c r="B457" s="78">
        <v>100000462289</v>
      </c>
      <c r="C457" s="7">
        <v>0</v>
      </c>
      <c r="D457" s="8" t="s">
        <v>1014</v>
      </c>
      <c r="E457" s="8" t="s">
        <v>1404</v>
      </c>
      <c r="F457" s="45">
        <v>27900</v>
      </c>
      <c r="G457" s="45">
        <v>-5532.23</v>
      </c>
      <c r="H457" s="45">
        <v>22367.77</v>
      </c>
    </row>
    <row r="458" spans="1:9" ht="23.25" customHeight="1" x14ac:dyDescent="0.55000000000000004">
      <c r="A458" s="77">
        <v>276</v>
      </c>
      <c r="B458" s="78">
        <v>100000462290</v>
      </c>
      <c r="C458" s="7">
        <v>0</v>
      </c>
      <c r="D458" s="8" t="s">
        <v>1014</v>
      </c>
      <c r="E458" s="8" t="s">
        <v>1403</v>
      </c>
      <c r="F458" s="45">
        <v>34410</v>
      </c>
      <c r="G458" s="45">
        <v>-6823.08</v>
      </c>
      <c r="H458" s="45">
        <v>27586.92</v>
      </c>
    </row>
    <row r="459" spans="1:9" ht="23.25" customHeight="1" x14ac:dyDescent="0.55000000000000004">
      <c r="A459" s="77">
        <v>277</v>
      </c>
      <c r="B459" s="78">
        <v>100000462291</v>
      </c>
      <c r="C459" s="7">
        <v>0</v>
      </c>
      <c r="D459" s="8" t="s">
        <v>1014</v>
      </c>
      <c r="E459" s="8" t="s">
        <v>1403</v>
      </c>
      <c r="F459" s="45">
        <v>34410</v>
      </c>
      <c r="G459" s="45">
        <v>-6823.08</v>
      </c>
      <c r="H459" s="45">
        <v>27586.92</v>
      </c>
    </row>
    <row r="460" spans="1:9" ht="23.25" customHeight="1" x14ac:dyDescent="0.55000000000000004">
      <c r="A460" s="77">
        <v>278</v>
      </c>
      <c r="B460" s="78">
        <v>100000462292</v>
      </c>
      <c r="C460" s="7">
        <v>0</v>
      </c>
      <c r="D460" s="8" t="s">
        <v>1014</v>
      </c>
      <c r="E460" s="8" t="s">
        <v>1403</v>
      </c>
      <c r="F460" s="45">
        <v>34410</v>
      </c>
      <c r="G460" s="45">
        <v>-6823.08</v>
      </c>
      <c r="H460" s="45">
        <v>27586.92</v>
      </c>
    </row>
    <row r="461" spans="1:9" ht="23.25" customHeight="1" x14ac:dyDescent="0.55000000000000004">
      <c r="A461" s="77">
        <v>279</v>
      </c>
      <c r="B461" s="78">
        <v>100000462293</v>
      </c>
      <c r="C461" s="7">
        <v>0</v>
      </c>
      <c r="D461" s="8" t="s">
        <v>1014</v>
      </c>
      <c r="E461" s="8" t="s">
        <v>1402</v>
      </c>
      <c r="F461" s="45">
        <v>5500</v>
      </c>
      <c r="G461" s="8">
        <v>-1090.58</v>
      </c>
      <c r="H461" s="45">
        <v>4409.42</v>
      </c>
    </row>
    <row r="462" spans="1:9" ht="23.25" customHeight="1" x14ac:dyDescent="0.55000000000000004">
      <c r="A462" s="77">
        <v>280</v>
      </c>
      <c r="B462" s="78">
        <v>100000462294</v>
      </c>
      <c r="C462" s="7">
        <v>0</v>
      </c>
      <c r="D462" s="8" t="s">
        <v>1014</v>
      </c>
      <c r="E462" s="8" t="s">
        <v>1401</v>
      </c>
      <c r="F462" s="45">
        <v>5500</v>
      </c>
      <c r="G462" s="8">
        <v>-1090.58</v>
      </c>
      <c r="H462" s="45">
        <v>4409.42</v>
      </c>
    </row>
    <row r="463" spans="1:9" ht="23.25" customHeight="1" x14ac:dyDescent="0.55000000000000004">
      <c r="A463" s="77">
        <v>281</v>
      </c>
      <c r="B463" s="78">
        <v>100000462295</v>
      </c>
      <c r="C463" s="7">
        <v>0</v>
      </c>
      <c r="D463" s="8" t="s">
        <v>1014</v>
      </c>
      <c r="E463" s="8" t="s">
        <v>1401</v>
      </c>
      <c r="F463" s="45">
        <v>5500</v>
      </c>
      <c r="G463" s="8">
        <v>-1090.58</v>
      </c>
      <c r="H463" s="45">
        <v>4409.42</v>
      </c>
    </row>
    <row r="464" spans="1:9" s="82" customFormat="1" ht="23.25" customHeight="1" x14ac:dyDescent="0.55000000000000004">
      <c r="A464" s="77">
        <v>282</v>
      </c>
      <c r="B464" s="78">
        <v>100000462297</v>
      </c>
      <c r="C464" s="7">
        <v>0</v>
      </c>
      <c r="D464" s="8" t="s">
        <v>1014</v>
      </c>
      <c r="E464" s="8" t="s">
        <v>1400</v>
      </c>
      <c r="F464" s="45">
        <v>5000</v>
      </c>
      <c r="G464" s="8">
        <v>-991.44</v>
      </c>
      <c r="H464" s="45">
        <v>4008.56</v>
      </c>
      <c r="I464" s="122"/>
    </row>
    <row r="465" spans="1:8" ht="23.25" customHeight="1" x14ac:dyDescent="0.55000000000000004">
      <c r="A465" s="77">
        <v>283</v>
      </c>
      <c r="B465" s="78">
        <v>100000462298</v>
      </c>
      <c r="C465" s="7">
        <v>0</v>
      </c>
      <c r="D465" s="8" t="s">
        <v>1014</v>
      </c>
      <c r="E465" s="8" t="s">
        <v>1397</v>
      </c>
      <c r="F465" s="45">
        <v>5000</v>
      </c>
      <c r="G465" s="8">
        <v>-991.44</v>
      </c>
      <c r="H465" s="45">
        <v>4008.56</v>
      </c>
    </row>
    <row r="466" spans="1:8" ht="23.25" customHeight="1" x14ac:dyDescent="0.55000000000000004">
      <c r="A466" s="77">
        <v>284</v>
      </c>
      <c r="B466" s="78">
        <v>100000462299</v>
      </c>
      <c r="C466" s="7">
        <v>0</v>
      </c>
      <c r="D466" s="8" t="s">
        <v>1014</v>
      </c>
      <c r="E466" s="8" t="s">
        <v>1400</v>
      </c>
      <c r="F466" s="45">
        <v>5000</v>
      </c>
      <c r="G466" s="8">
        <v>-991.44</v>
      </c>
      <c r="H466" s="45">
        <v>4008.56</v>
      </c>
    </row>
    <row r="467" spans="1:8" ht="23.25" customHeight="1" x14ac:dyDescent="0.55000000000000004">
      <c r="A467" s="77">
        <v>285</v>
      </c>
      <c r="B467" s="78">
        <v>100000462300</v>
      </c>
      <c r="C467" s="7">
        <v>0</v>
      </c>
      <c r="D467" s="8" t="s">
        <v>1014</v>
      </c>
      <c r="E467" s="8" t="s">
        <v>1400</v>
      </c>
      <c r="F467" s="45">
        <v>5000</v>
      </c>
      <c r="G467" s="8">
        <v>-991.44</v>
      </c>
      <c r="H467" s="45">
        <v>4008.56</v>
      </c>
    </row>
    <row r="468" spans="1:8" ht="23.25" customHeight="1" x14ac:dyDescent="0.55000000000000004">
      <c r="A468" s="77">
        <v>286</v>
      </c>
      <c r="B468" s="78">
        <v>100000462301</v>
      </c>
      <c r="C468" s="7">
        <v>0</v>
      </c>
      <c r="D468" s="8" t="s">
        <v>1014</v>
      </c>
      <c r="E468" s="8" t="s">
        <v>1400</v>
      </c>
      <c r="F468" s="45">
        <v>5000</v>
      </c>
      <c r="G468" s="8">
        <v>-991.44</v>
      </c>
      <c r="H468" s="45">
        <v>4008.56</v>
      </c>
    </row>
    <row r="469" spans="1:8" ht="23.25" customHeight="1" x14ac:dyDescent="0.55000000000000004">
      <c r="A469" s="77">
        <v>287</v>
      </c>
      <c r="B469" s="78">
        <v>100000462302</v>
      </c>
      <c r="C469" s="7">
        <v>0</v>
      </c>
      <c r="D469" s="8" t="s">
        <v>1014</v>
      </c>
      <c r="E469" s="8" t="s">
        <v>1397</v>
      </c>
      <c r="F469" s="45">
        <v>5000</v>
      </c>
      <c r="G469" s="8">
        <v>-991.44</v>
      </c>
      <c r="H469" s="45">
        <v>4008.56</v>
      </c>
    </row>
    <row r="470" spans="1:8" ht="23.25" customHeight="1" x14ac:dyDescent="0.55000000000000004">
      <c r="A470" s="77">
        <v>288</v>
      </c>
      <c r="B470" s="78">
        <v>100000462303</v>
      </c>
      <c r="C470" s="7">
        <v>0</v>
      </c>
      <c r="D470" s="8" t="s">
        <v>1014</v>
      </c>
      <c r="E470" s="8" t="s">
        <v>1400</v>
      </c>
      <c r="F470" s="45">
        <v>5000</v>
      </c>
      <c r="G470" s="8">
        <v>-991.44</v>
      </c>
      <c r="H470" s="45">
        <v>4008.56</v>
      </c>
    </row>
    <row r="471" spans="1:8" ht="23.25" customHeight="1" x14ac:dyDescent="0.55000000000000004">
      <c r="A471" s="77">
        <v>289</v>
      </c>
      <c r="B471" s="78">
        <v>100000462304</v>
      </c>
      <c r="C471" s="7">
        <v>0</v>
      </c>
      <c r="D471" s="8" t="s">
        <v>1014</v>
      </c>
      <c r="E471" s="8" t="s">
        <v>1400</v>
      </c>
      <c r="F471" s="45">
        <v>5000</v>
      </c>
      <c r="G471" s="8">
        <v>-991.44</v>
      </c>
      <c r="H471" s="45">
        <v>4008.56</v>
      </c>
    </row>
    <row r="472" spans="1:8" ht="23.25" customHeight="1" x14ac:dyDescent="0.55000000000000004">
      <c r="A472" s="77">
        <v>290</v>
      </c>
      <c r="B472" s="78">
        <v>100000462305</v>
      </c>
      <c r="C472" s="7">
        <v>0</v>
      </c>
      <c r="D472" s="8" t="s">
        <v>1014</v>
      </c>
      <c r="E472" s="8" t="s">
        <v>1399</v>
      </c>
      <c r="F472" s="45">
        <v>5000</v>
      </c>
      <c r="G472" s="8">
        <v>-991.44</v>
      </c>
      <c r="H472" s="45">
        <v>4008.56</v>
      </c>
    </row>
    <row r="473" spans="1:8" ht="23.25" customHeight="1" x14ac:dyDescent="0.55000000000000004">
      <c r="A473" s="77">
        <v>291</v>
      </c>
      <c r="B473" s="78">
        <v>100000462306</v>
      </c>
      <c r="C473" s="7">
        <v>0</v>
      </c>
      <c r="D473" s="8" t="s">
        <v>1014</v>
      </c>
      <c r="E473" s="8" t="s">
        <v>1397</v>
      </c>
      <c r="F473" s="45">
        <v>5000</v>
      </c>
      <c r="G473" s="8">
        <v>-991.44</v>
      </c>
      <c r="H473" s="45">
        <v>4008.56</v>
      </c>
    </row>
    <row r="474" spans="1:8" ht="23.25" customHeight="1" x14ac:dyDescent="0.55000000000000004">
      <c r="A474" s="77">
        <v>292</v>
      </c>
      <c r="B474" s="78">
        <v>100000462307</v>
      </c>
      <c r="C474" s="7">
        <v>0</v>
      </c>
      <c r="D474" s="8" t="s">
        <v>1014</v>
      </c>
      <c r="E474" s="8" t="s">
        <v>1397</v>
      </c>
      <c r="F474" s="45">
        <v>5000</v>
      </c>
      <c r="G474" s="8">
        <v>-991.44</v>
      </c>
      <c r="H474" s="45">
        <v>4008.56</v>
      </c>
    </row>
    <row r="475" spans="1:8" ht="23.25" customHeight="1" x14ac:dyDescent="0.55000000000000004">
      <c r="A475" s="77">
        <v>293</v>
      </c>
      <c r="B475" s="78">
        <v>100000462308</v>
      </c>
      <c r="C475" s="7">
        <v>0</v>
      </c>
      <c r="D475" s="8" t="s">
        <v>1014</v>
      </c>
      <c r="E475" s="8" t="s">
        <v>1398</v>
      </c>
      <c r="F475" s="45">
        <v>5000</v>
      </c>
      <c r="G475" s="8">
        <v>-991.44</v>
      </c>
      <c r="H475" s="45">
        <v>4008.56</v>
      </c>
    </row>
    <row r="476" spans="1:8" ht="23.25" customHeight="1" x14ac:dyDescent="0.55000000000000004">
      <c r="A476" s="77">
        <v>294</v>
      </c>
      <c r="B476" s="78">
        <v>100000462309</v>
      </c>
      <c r="C476" s="7">
        <v>0</v>
      </c>
      <c r="D476" s="8" t="s">
        <v>1014</v>
      </c>
      <c r="E476" s="8" t="s">
        <v>1397</v>
      </c>
      <c r="F476" s="45">
        <v>5000</v>
      </c>
      <c r="G476" s="8">
        <v>-991.44</v>
      </c>
      <c r="H476" s="45">
        <v>4008.56</v>
      </c>
    </row>
    <row r="477" spans="1:8" ht="23.25" customHeight="1" x14ac:dyDescent="0.55000000000000004">
      <c r="A477" s="77">
        <v>295</v>
      </c>
      <c r="B477" s="78">
        <v>100000462310</v>
      </c>
      <c r="C477" s="7">
        <v>0</v>
      </c>
      <c r="D477" s="8" t="s">
        <v>1014</v>
      </c>
      <c r="E477" s="8" t="s">
        <v>1397</v>
      </c>
      <c r="F477" s="45">
        <v>5000</v>
      </c>
      <c r="G477" s="8">
        <v>-991.44</v>
      </c>
      <c r="H477" s="45">
        <v>4008.56</v>
      </c>
    </row>
    <row r="478" spans="1:8" ht="23.25" customHeight="1" x14ac:dyDescent="0.55000000000000004">
      <c r="A478" s="77">
        <v>296</v>
      </c>
      <c r="B478" s="78">
        <v>100000462311</v>
      </c>
      <c r="C478" s="7">
        <v>0</v>
      </c>
      <c r="D478" s="8" t="s">
        <v>1014</v>
      </c>
      <c r="E478" s="8" t="s">
        <v>1397</v>
      </c>
      <c r="F478" s="45">
        <v>5000</v>
      </c>
      <c r="G478" s="8">
        <v>-991.44</v>
      </c>
      <c r="H478" s="45">
        <v>4008.56</v>
      </c>
    </row>
    <row r="479" spans="1:8" ht="23.25" customHeight="1" x14ac:dyDescent="0.55000000000000004">
      <c r="A479" s="77">
        <v>297</v>
      </c>
      <c r="B479" s="78">
        <v>100000462312</v>
      </c>
      <c r="C479" s="7">
        <v>0</v>
      </c>
      <c r="D479" s="8" t="s">
        <v>1014</v>
      </c>
      <c r="E479" s="8" t="s">
        <v>1397</v>
      </c>
      <c r="F479" s="45">
        <v>5000</v>
      </c>
      <c r="G479" s="8">
        <v>-991.44</v>
      </c>
      <c r="H479" s="45">
        <v>4008.56</v>
      </c>
    </row>
    <row r="480" spans="1:8" ht="23.25" customHeight="1" x14ac:dyDescent="0.55000000000000004">
      <c r="A480" s="77">
        <v>298</v>
      </c>
      <c r="B480" s="78">
        <v>100000462431</v>
      </c>
      <c r="C480" s="7">
        <v>0</v>
      </c>
      <c r="D480" s="8" t="s">
        <v>1014</v>
      </c>
      <c r="E480" s="8" t="s">
        <v>1396</v>
      </c>
      <c r="F480" s="45">
        <v>6500</v>
      </c>
      <c r="G480" s="8">
        <v>-1288.8699999999999</v>
      </c>
      <c r="H480" s="45">
        <v>5211.13</v>
      </c>
    </row>
    <row r="481" spans="1:8" ht="23.25" customHeight="1" x14ac:dyDescent="0.55000000000000004">
      <c r="A481" s="77">
        <v>299</v>
      </c>
      <c r="B481" s="78">
        <v>100000462432</v>
      </c>
      <c r="C481" s="7">
        <v>0</v>
      </c>
      <c r="D481" s="8" t="s">
        <v>1014</v>
      </c>
      <c r="E481" s="8" t="s">
        <v>1396</v>
      </c>
      <c r="F481" s="45">
        <v>6500</v>
      </c>
      <c r="G481" s="8">
        <v>-1288.8699999999999</v>
      </c>
      <c r="H481" s="45">
        <v>5211.13</v>
      </c>
    </row>
    <row r="482" spans="1:8" ht="23.25" customHeight="1" x14ac:dyDescent="0.55000000000000004">
      <c r="A482" s="77">
        <v>300</v>
      </c>
      <c r="B482" s="78">
        <v>100000462433</v>
      </c>
      <c r="C482" s="7">
        <v>0</v>
      </c>
      <c r="D482" s="8" t="s">
        <v>1014</v>
      </c>
      <c r="E482" s="8" t="s">
        <v>1395</v>
      </c>
      <c r="F482" s="45">
        <v>12500</v>
      </c>
      <c r="G482" s="8">
        <v>-2478.6</v>
      </c>
      <c r="H482" s="45">
        <v>10021.4</v>
      </c>
    </row>
    <row r="483" spans="1:8" ht="23.25" customHeight="1" x14ac:dyDescent="0.55000000000000004">
      <c r="A483" s="77">
        <v>301</v>
      </c>
      <c r="B483" s="78">
        <v>100000462434</v>
      </c>
      <c r="C483" s="7">
        <v>0</v>
      </c>
      <c r="D483" s="8" t="s">
        <v>1014</v>
      </c>
      <c r="E483" s="8" t="s">
        <v>1395</v>
      </c>
      <c r="F483" s="45">
        <v>12500</v>
      </c>
      <c r="G483" s="8">
        <v>-2478.6</v>
      </c>
      <c r="H483" s="45">
        <v>10021.4</v>
      </c>
    </row>
    <row r="484" spans="1:8" ht="23.25" customHeight="1" x14ac:dyDescent="0.55000000000000004">
      <c r="A484" s="77">
        <v>302</v>
      </c>
      <c r="B484" s="78">
        <v>100000462436</v>
      </c>
      <c r="C484" s="7">
        <v>0</v>
      </c>
      <c r="D484" s="8" t="s">
        <v>1014</v>
      </c>
      <c r="E484" s="8" t="s">
        <v>1393</v>
      </c>
      <c r="F484" s="45">
        <v>8500</v>
      </c>
      <c r="G484" s="8">
        <v>-1685.45</v>
      </c>
      <c r="H484" s="45">
        <v>6814.55</v>
      </c>
    </row>
    <row r="485" spans="1:8" ht="23.25" customHeight="1" x14ac:dyDescent="0.55000000000000004">
      <c r="A485" s="77">
        <v>303</v>
      </c>
      <c r="B485" s="78">
        <v>100000462437</v>
      </c>
      <c r="C485" s="7">
        <v>0</v>
      </c>
      <c r="D485" s="8" t="s">
        <v>1014</v>
      </c>
      <c r="E485" s="8" t="s">
        <v>1393</v>
      </c>
      <c r="F485" s="45">
        <v>8500</v>
      </c>
      <c r="G485" s="8">
        <v>-1685.45</v>
      </c>
      <c r="H485" s="45">
        <v>6814.55</v>
      </c>
    </row>
    <row r="486" spans="1:8" ht="23.25" customHeight="1" x14ac:dyDescent="0.55000000000000004">
      <c r="A486" s="77">
        <v>304</v>
      </c>
      <c r="B486" s="78">
        <v>100000462438</v>
      </c>
      <c r="C486" s="7">
        <v>0</v>
      </c>
      <c r="D486" s="8" t="s">
        <v>1014</v>
      </c>
      <c r="E486" s="8" t="s">
        <v>1393</v>
      </c>
      <c r="F486" s="45">
        <v>8500</v>
      </c>
      <c r="G486" s="8">
        <v>-1685.45</v>
      </c>
      <c r="H486" s="45">
        <v>6814.55</v>
      </c>
    </row>
    <row r="487" spans="1:8" ht="23.25" customHeight="1" x14ac:dyDescent="0.55000000000000004">
      <c r="A487" s="77">
        <v>305</v>
      </c>
      <c r="B487" s="78">
        <v>100000462439</v>
      </c>
      <c r="C487" s="7">
        <v>0</v>
      </c>
      <c r="D487" s="8" t="s">
        <v>1014</v>
      </c>
      <c r="E487" s="8" t="s">
        <v>1394</v>
      </c>
      <c r="F487" s="45">
        <v>8500</v>
      </c>
      <c r="G487" s="8">
        <v>-1685.45</v>
      </c>
      <c r="H487" s="45">
        <v>6814.55</v>
      </c>
    </row>
    <row r="488" spans="1:8" ht="23.25" customHeight="1" x14ac:dyDescent="0.55000000000000004">
      <c r="A488" s="77">
        <v>306</v>
      </c>
      <c r="B488" s="78">
        <v>100000462440</v>
      </c>
      <c r="C488" s="7">
        <v>0</v>
      </c>
      <c r="D488" s="8" t="s">
        <v>1014</v>
      </c>
      <c r="E488" s="8" t="s">
        <v>1393</v>
      </c>
      <c r="F488" s="45">
        <v>8500</v>
      </c>
      <c r="G488" s="8">
        <v>-1685.45</v>
      </c>
      <c r="H488" s="45">
        <v>6814.55</v>
      </c>
    </row>
    <row r="489" spans="1:8" ht="23.25" customHeight="1" x14ac:dyDescent="0.55000000000000004">
      <c r="A489" s="77">
        <v>307</v>
      </c>
      <c r="B489" s="78">
        <v>100000462441</v>
      </c>
      <c r="C489" s="7">
        <v>0</v>
      </c>
      <c r="D489" s="8" t="s">
        <v>1014</v>
      </c>
      <c r="E489" s="8" t="s">
        <v>1393</v>
      </c>
      <c r="F489" s="45">
        <v>8500</v>
      </c>
      <c r="G489" s="8">
        <v>-1685.45</v>
      </c>
      <c r="H489" s="45">
        <v>6814.55</v>
      </c>
    </row>
    <row r="490" spans="1:8" ht="23.25" customHeight="1" x14ac:dyDescent="0.55000000000000004">
      <c r="A490" s="77">
        <v>308</v>
      </c>
      <c r="B490" s="78">
        <v>100000462468</v>
      </c>
      <c r="C490" s="7">
        <v>0</v>
      </c>
      <c r="D490" s="8" t="s">
        <v>1014</v>
      </c>
      <c r="E490" s="8" t="s">
        <v>1393</v>
      </c>
      <c r="F490" s="45">
        <v>8500</v>
      </c>
      <c r="G490" s="8">
        <v>-1685.45</v>
      </c>
      <c r="H490" s="45">
        <v>6814.55</v>
      </c>
    </row>
    <row r="491" spans="1:8" ht="23.25" customHeight="1" x14ac:dyDescent="0.55000000000000004">
      <c r="A491" s="77">
        <v>309</v>
      </c>
      <c r="B491" s="78">
        <v>100000462469</v>
      </c>
      <c r="C491" s="7">
        <v>0</v>
      </c>
      <c r="D491" s="8" t="s">
        <v>1014</v>
      </c>
      <c r="E491" s="8" t="s">
        <v>1393</v>
      </c>
      <c r="F491" s="45">
        <v>8500</v>
      </c>
      <c r="G491" s="8">
        <v>-1685.45</v>
      </c>
      <c r="H491" s="45">
        <v>6814.55</v>
      </c>
    </row>
    <row r="492" spans="1:8" ht="23.25" customHeight="1" x14ac:dyDescent="0.55000000000000004">
      <c r="A492" s="77">
        <v>310</v>
      </c>
      <c r="B492" s="78">
        <v>100000462486</v>
      </c>
      <c r="C492" s="7">
        <v>0</v>
      </c>
      <c r="D492" s="8" t="s">
        <v>1014</v>
      </c>
      <c r="E492" s="8" t="s">
        <v>1389</v>
      </c>
      <c r="F492" s="45">
        <v>6000</v>
      </c>
      <c r="G492" s="8">
        <v>-1189.73</v>
      </c>
      <c r="H492" s="45">
        <v>4810.2700000000004</v>
      </c>
    </row>
    <row r="493" spans="1:8" ht="23.25" customHeight="1" x14ac:dyDescent="0.55000000000000004">
      <c r="A493" s="77">
        <v>311</v>
      </c>
      <c r="B493" s="78">
        <v>100000462487</v>
      </c>
      <c r="C493" s="7">
        <v>0</v>
      </c>
      <c r="D493" s="8" t="s">
        <v>1014</v>
      </c>
      <c r="E493" s="8" t="s">
        <v>1389</v>
      </c>
      <c r="F493" s="45">
        <v>6000</v>
      </c>
      <c r="G493" s="8">
        <v>-1189.73</v>
      </c>
      <c r="H493" s="45">
        <v>4810.2700000000004</v>
      </c>
    </row>
    <row r="494" spans="1:8" ht="23.25" customHeight="1" x14ac:dyDescent="0.55000000000000004">
      <c r="A494" s="77">
        <v>312</v>
      </c>
      <c r="B494" s="78">
        <v>100000462488</v>
      </c>
      <c r="C494" s="7">
        <v>0</v>
      </c>
      <c r="D494" s="8" t="s">
        <v>1014</v>
      </c>
      <c r="E494" s="8" t="s">
        <v>1389</v>
      </c>
      <c r="F494" s="45">
        <v>6000</v>
      </c>
      <c r="G494" s="8">
        <v>-1189.73</v>
      </c>
      <c r="H494" s="45">
        <v>4810.2700000000004</v>
      </c>
    </row>
    <row r="495" spans="1:8" ht="23.25" customHeight="1" x14ac:dyDescent="0.55000000000000004">
      <c r="A495" s="77">
        <v>313</v>
      </c>
      <c r="B495" s="78">
        <v>100000462489</v>
      </c>
      <c r="C495" s="7">
        <v>0</v>
      </c>
      <c r="D495" s="8" t="s">
        <v>1014</v>
      </c>
      <c r="E495" s="8" t="s">
        <v>1389</v>
      </c>
      <c r="F495" s="45">
        <v>6000</v>
      </c>
      <c r="G495" s="8">
        <v>-1189.73</v>
      </c>
      <c r="H495" s="45">
        <v>4810.2700000000004</v>
      </c>
    </row>
    <row r="496" spans="1:8" ht="23.25" customHeight="1" x14ac:dyDescent="0.55000000000000004">
      <c r="A496" s="77">
        <v>314</v>
      </c>
      <c r="B496" s="78">
        <v>100000462490</v>
      </c>
      <c r="C496" s="7">
        <v>0</v>
      </c>
      <c r="D496" s="8" t="s">
        <v>1014</v>
      </c>
      <c r="E496" s="8" t="s">
        <v>1389</v>
      </c>
      <c r="F496" s="45">
        <v>6000</v>
      </c>
      <c r="G496" s="8">
        <v>-1189.73</v>
      </c>
      <c r="H496" s="45">
        <v>4810.2700000000004</v>
      </c>
    </row>
    <row r="497" spans="1:8" ht="23.25" customHeight="1" x14ac:dyDescent="0.55000000000000004">
      <c r="A497" s="77">
        <v>315</v>
      </c>
      <c r="B497" s="78">
        <v>100000462492</v>
      </c>
      <c r="C497" s="7">
        <v>0</v>
      </c>
      <c r="D497" s="8" t="s">
        <v>1014</v>
      </c>
      <c r="E497" s="8" t="s">
        <v>1389</v>
      </c>
      <c r="F497" s="45">
        <v>6000</v>
      </c>
      <c r="G497" s="8">
        <v>-1189.73</v>
      </c>
      <c r="H497" s="45">
        <v>4810.2700000000004</v>
      </c>
    </row>
    <row r="498" spans="1:8" ht="23.25" customHeight="1" x14ac:dyDescent="0.55000000000000004">
      <c r="A498" s="77">
        <v>316</v>
      </c>
      <c r="B498" s="78">
        <v>100000462493</v>
      </c>
      <c r="C498" s="7">
        <v>0</v>
      </c>
      <c r="D498" s="8" t="s">
        <v>1014</v>
      </c>
      <c r="E498" s="8" t="s">
        <v>1389</v>
      </c>
      <c r="F498" s="45">
        <v>6000</v>
      </c>
      <c r="G498" s="8">
        <v>-1189.73</v>
      </c>
      <c r="H498" s="45">
        <v>4810.2700000000004</v>
      </c>
    </row>
    <row r="499" spans="1:8" ht="23.25" customHeight="1" x14ac:dyDescent="0.55000000000000004">
      <c r="A499" s="77">
        <v>317</v>
      </c>
      <c r="B499" s="78">
        <v>100000462494</v>
      </c>
      <c r="C499" s="7">
        <v>0</v>
      </c>
      <c r="D499" s="8" t="s">
        <v>1014</v>
      </c>
      <c r="E499" s="8" t="s">
        <v>1389</v>
      </c>
      <c r="F499" s="45">
        <v>6000</v>
      </c>
      <c r="G499" s="8">
        <v>-1189.73</v>
      </c>
      <c r="H499" s="45">
        <v>4810.2700000000004</v>
      </c>
    </row>
    <row r="500" spans="1:8" ht="23.25" customHeight="1" x14ac:dyDescent="0.55000000000000004">
      <c r="A500" s="77">
        <v>318</v>
      </c>
      <c r="B500" s="78">
        <v>100000462495</v>
      </c>
      <c r="C500" s="7">
        <v>0</v>
      </c>
      <c r="D500" s="8" t="s">
        <v>1014</v>
      </c>
      <c r="E500" s="8" t="s">
        <v>1389</v>
      </c>
      <c r="F500" s="45">
        <v>6000</v>
      </c>
      <c r="G500" s="8">
        <v>-1189.73</v>
      </c>
      <c r="H500" s="45">
        <v>4810.2700000000004</v>
      </c>
    </row>
    <row r="501" spans="1:8" ht="23.25" customHeight="1" x14ac:dyDescent="0.55000000000000004">
      <c r="A501" s="77">
        <v>319</v>
      </c>
      <c r="B501" s="78">
        <v>100000462496</v>
      </c>
      <c r="C501" s="7">
        <v>0</v>
      </c>
      <c r="D501" s="8" t="s">
        <v>1014</v>
      </c>
      <c r="E501" s="8" t="s">
        <v>1389</v>
      </c>
      <c r="F501" s="45">
        <v>6000</v>
      </c>
      <c r="G501" s="8">
        <v>-1189.73</v>
      </c>
      <c r="H501" s="45">
        <v>4810.2700000000004</v>
      </c>
    </row>
    <row r="502" spans="1:8" ht="23.25" customHeight="1" x14ac:dyDescent="0.55000000000000004">
      <c r="A502" s="77">
        <v>320</v>
      </c>
      <c r="B502" s="78">
        <v>100000462497</v>
      </c>
      <c r="C502" s="7">
        <v>0</v>
      </c>
      <c r="D502" s="8" t="s">
        <v>1014</v>
      </c>
      <c r="E502" s="8" t="s">
        <v>1389</v>
      </c>
      <c r="F502" s="45">
        <v>6000</v>
      </c>
      <c r="G502" s="8">
        <v>-1189.73</v>
      </c>
      <c r="H502" s="45">
        <v>4810.2700000000004</v>
      </c>
    </row>
    <row r="503" spans="1:8" ht="23.25" customHeight="1" x14ac:dyDescent="0.55000000000000004">
      <c r="A503" s="77">
        <v>321</v>
      </c>
      <c r="B503" s="78">
        <v>100000462498</v>
      </c>
      <c r="C503" s="7">
        <v>0</v>
      </c>
      <c r="D503" s="8" t="s">
        <v>1014</v>
      </c>
      <c r="E503" s="8" t="s">
        <v>1389</v>
      </c>
      <c r="F503" s="45">
        <v>6000</v>
      </c>
      <c r="G503" s="8">
        <v>-1189.73</v>
      </c>
      <c r="H503" s="45">
        <v>4810.2700000000004</v>
      </c>
    </row>
    <row r="504" spans="1:8" ht="23.25" customHeight="1" x14ac:dyDescent="0.55000000000000004">
      <c r="A504" s="77">
        <v>322</v>
      </c>
      <c r="B504" s="78">
        <v>100000462499</v>
      </c>
      <c r="C504" s="7">
        <v>0</v>
      </c>
      <c r="D504" s="8" t="s">
        <v>1014</v>
      </c>
      <c r="E504" s="8" t="s">
        <v>1389</v>
      </c>
      <c r="F504" s="45">
        <v>6000</v>
      </c>
      <c r="G504" s="8">
        <v>-1189.73</v>
      </c>
      <c r="H504" s="45">
        <v>4810.2700000000004</v>
      </c>
    </row>
    <row r="505" spans="1:8" ht="23.25" customHeight="1" x14ac:dyDescent="0.55000000000000004">
      <c r="A505" s="77">
        <v>323</v>
      </c>
      <c r="B505" s="78">
        <v>100000462500</v>
      </c>
      <c r="C505" s="7">
        <v>0</v>
      </c>
      <c r="D505" s="8" t="s">
        <v>1014</v>
      </c>
      <c r="E505" s="8" t="s">
        <v>1389</v>
      </c>
      <c r="F505" s="45">
        <v>6000</v>
      </c>
      <c r="G505" s="8">
        <v>-1189.73</v>
      </c>
      <c r="H505" s="45">
        <v>4810.2700000000004</v>
      </c>
    </row>
    <row r="506" spans="1:8" ht="23.25" customHeight="1" x14ac:dyDescent="0.55000000000000004">
      <c r="A506" s="77">
        <v>324</v>
      </c>
      <c r="B506" s="78">
        <v>100000462501</v>
      </c>
      <c r="C506" s="7">
        <v>0</v>
      </c>
      <c r="D506" s="8" t="s">
        <v>1014</v>
      </c>
      <c r="E506" s="8" t="s">
        <v>1389</v>
      </c>
      <c r="F506" s="45">
        <v>6000</v>
      </c>
      <c r="G506" s="8">
        <v>-1189.73</v>
      </c>
      <c r="H506" s="45">
        <v>4810.2700000000004</v>
      </c>
    </row>
    <row r="507" spans="1:8" ht="23.25" customHeight="1" x14ac:dyDescent="0.55000000000000004">
      <c r="A507" s="77">
        <v>325</v>
      </c>
      <c r="B507" s="78">
        <v>100000462502</v>
      </c>
      <c r="C507" s="7">
        <v>0</v>
      </c>
      <c r="D507" s="8" t="s">
        <v>1014</v>
      </c>
      <c r="E507" s="8" t="s">
        <v>1389</v>
      </c>
      <c r="F507" s="45">
        <v>6000</v>
      </c>
      <c r="G507" s="8">
        <v>-1189.73</v>
      </c>
      <c r="H507" s="45">
        <v>4810.2700000000004</v>
      </c>
    </row>
    <row r="508" spans="1:8" ht="23.25" customHeight="1" x14ac:dyDescent="0.55000000000000004">
      <c r="A508" s="77">
        <v>326</v>
      </c>
      <c r="B508" s="78">
        <v>100000462503</v>
      </c>
      <c r="C508" s="7">
        <v>0</v>
      </c>
      <c r="D508" s="8" t="s">
        <v>1014</v>
      </c>
      <c r="E508" s="8" t="s">
        <v>1389</v>
      </c>
      <c r="F508" s="45">
        <v>6000</v>
      </c>
      <c r="G508" s="8">
        <v>-1189.73</v>
      </c>
      <c r="H508" s="45">
        <v>4810.2700000000004</v>
      </c>
    </row>
    <row r="509" spans="1:8" ht="23.25" customHeight="1" x14ac:dyDescent="0.55000000000000004">
      <c r="A509" s="77">
        <v>327</v>
      </c>
      <c r="B509" s="78">
        <v>100000462505</v>
      </c>
      <c r="C509" s="7">
        <v>0</v>
      </c>
      <c r="D509" s="8" t="s">
        <v>1014</v>
      </c>
      <c r="E509" s="8" t="s">
        <v>1389</v>
      </c>
      <c r="F509" s="45">
        <v>6000</v>
      </c>
      <c r="G509" s="8">
        <v>-1189.73</v>
      </c>
      <c r="H509" s="45">
        <v>4810.2700000000004</v>
      </c>
    </row>
    <row r="510" spans="1:8" ht="23.25" customHeight="1" x14ac:dyDescent="0.55000000000000004">
      <c r="A510" s="77">
        <v>328</v>
      </c>
      <c r="B510" s="78">
        <v>100000462506</v>
      </c>
      <c r="C510" s="7">
        <v>0</v>
      </c>
      <c r="D510" s="8" t="s">
        <v>1014</v>
      </c>
      <c r="E510" s="8" t="s">
        <v>1389</v>
      </c>
      <c r="F510" s="45">
        <v>6000</v>
      </c>
      <c r="G510" s="8">
        <v>-1189.73</v>
      </c>
      <c r="H510" s="45">
        <v>4810.2700000000004</v>
      </c>
    </row>
    <row r="511" spans="1:8" ht="23.25" customHeight="1" x14ac:dyDescent="0.55000000000000004">
      <c r="A511" s="77">
        <v>329</v>
      </c>
      <c r="B511" s="78">
        <v>100000462507</v>
      </c>
      <c r="C511" s="7">
        <v>0</v>
      </c>
      <c r="D511" s="8" t="s">
        <v>1014</v>
      </c>
      <c r="E511" s="8" t="s">
        <v>1389</v>
      </c>
      <c r="F511" s="45">
        <v>6000</v>
      </c>
      <c r="G511" s="8">
        <v>-1189.73</v>
      </c>
      <c r="H511" s="45">
        <v>4810.2700000000004</v>
      </c>
    </row>
    <row r="512" spans="1:8" ht="23.25" customHeight="1" x14ac:dyDescent="0.55000000000000004">
      <c r="A512" s="77">
        <v>330</v>
      </c>
      <c r="B512" s="78">
        <v>100000462508</v>
      </c>
      <c r="C512" s="7">
        <v>0</v>
      </c>
      <c r="D512" s="8" t="s">
        <v>1014</v>
      </c>
      <c r="E512" s="8" t="s">
        <v>1389</v>
      </c>
      <c r="F512" s="45">
        <v>6000</v>
      </c>
      <c r="G512" s="8">
        <v>-1189.73</v>
      </c>
      <c r="H512" s="45">
        <v>4810.2700000000004</v>
      </c>
    </row>
    <row r="513" spans="1:8" ht="23.25" customHeight="1" x14ac:dyDescent="0.55000000000000004">
      <c r="A513" s="77">
        <v>331</v>
      </c>
      <c r="B513" s="78">
        <v>100000462509</v>
      </c>
      <c r="C513" s="7">
        <v>0</v>
      </c>
      <c r="D513" s="8" t="s">
        <v>1014</v>
      </c>
      <c r="E513" s="8" t="s">
        <v>1389</v>
      </c>
      <c r="F513" s="45">
        <v>6000</v>
      </c>
      <c r="G513" s="8">
        <v>-1189.73</v>
      </c>
      <c r="H513" s="45">
        <v>4810.2700000000004</v>
      </c>
    </row>
    <row r="514" spans="1:8" ht="23.25" customHeight="1" x14ac:dyDescent="0.55000000000000004">
      <c r="A514" s="77">
        <v>332</v>
      </c>
      <c r="B514" s="78">
        <v>100000462512</v>
      </c>
      <c r="C514" s="7">
        <v>0</v>
      </c>
      <c r="D514" s="8" t="s">
        <v>1014</v>
      </c>
      <c r="E514" s="8" t="s">
        <v>1389</v>
      </c>
      <c r="F514" s="45">
        <v>6000</v>
      </c>
      <c r="G514" s="8">
        <v>-1189.73</v>
      </c>
      <c r="H514" s="45">
        <v>4810.2700000000004</v>
      </c>
    </row>
    <row r="515" spans="1:8" ht="23.25" customHeight="1" x14ac:dyDescent="0.55000000000000004">
      <c r="A515" s="77">
        <v>333</v>
      </c>
      <c r="B515" s="78">
        <v>100000462513</v>
      </c>
      <c r="C515" s="7">
        <v>0</v>
      </c>
      <c r="D515" s="8" t="s">
        <v>1014</v>
      </c>
      <c r="E515" s="8" t="s">
        <v>1389</v>
      </c>
      <c r="F515" s="45">
        <v>6000</v>
      </c>
      <c r="G515" s="8">
        <v>-1189.73</v>
      </c>
      <c r="H515" s="45">
        <v>4810.2700000000004</v>
      </c>
    </row>
    <row r="516" spans="1:8" ht="23.25" customHeight="1" x14ac:dyDescent="0.55000000000000004">
      <c r="A516" s="77">
        <v>334</v>
      </c>
      <c r="B516" s="78">
        <v>100000462514</v>
      </c>
      <c r="C516" s="7">
        <v>0</v>
      </c>
      <c r="D516" s="8" t="s">
        <v>1014</v>
      </c>
      <c r="E516" s="8" t="s">
        <v>1389</v>
      </c>
      <c r="F516" s="45">
        <v>6000</v>
      </c>
      <c r="G516" s="8">
        <v>-1189.73</v>
      </c>
      <c r="H516" s="45">
        <v>4810.2700000000004</v>
      </c>
    </row>
    <row r="517" spans="1:8" ht="23.25" customHeight="1" x14ac:dyDescent="0.55000000000000004">
      <c r="A517" s="77">
        <v>335</v>
      </c>
      <c r="B517" s="78">
        <v>100000462515</v>
      </c>
      <c r="C517" s="7">
        <v>0</v>
      </c>
      <c r="D517" s="8" t="s">
        <v>1014</v>
      </c>
      <c r="E517" s="8" t="s">
        <v>1392</v>
      </c>
      <c r="F517" s="45">
        <v>6000</v>
      </c>
      <c r="G517" s="8">
        <v>-1189.73</v>
      </c>
      <c r="H517" s="45">
        <v>4810.2700000000004</v>
      </c>
    </row>
    <row r="518" spans="1:8" ht="23.25" customHeight="1" x14ac:dyDescent="0.55000000000000004">
      <c r="A518" s="77">
        <v>336</v>
      </c>
      <c r="B518" s="78">
        <v>100000462516</v>
      </c>
      <c r="C518" s="7">
        <v>0</v>
      </c>
      <c r="D518" s="8" t="s">
        <v>1014</v>
      </c>
      <c r="E518" s="8" t="s">
        <v>1389</v>
      </c>
      <c r="F518" s="45">
        <v>6000</v>
      </c>
      <c r="G518" s="8">
        <v>-1189.73</v>
      </c>
      <c r="H518" s="45">
        <v>4810.2700000000004</v>
      </c>
    </row>
    <row r="519" spans="1:8" ht="23.25" customHeight="1" x14ac:dyDescent="0.55000000000000004">
      <c r="A519" s="77">
        <v>337</v>
      </c>
      <c r="B519" s="78">
        <v>100000462517</v>
      </c>
      <c r="C519" s="7">
        <v>0</v>
      </c>
      <c r="D519" s="8" t="s">
        <v>1014</v>
      </c>
      <c r="E519" s="8" t="s">
        <v>1389</v>
      </c>
      <c r="F519" s="45">
        <v>6000</v>
      </c>
      <c r="G519" s="8">
        <v>-1189.73</v>
      </c>
      <c r="H519" s="45">
        <v>4810.2700000000004</v>
      </c>
    </row>
    <row r="520" spans="1:8" ht="23.25" customHeight="1" x14ac:dyDescent="0.55000000000000004">
      <c r="A520" s="77">
        <v>338</v>
      </c>
      <c r="B520" s="78">
        <v>100000462518</v>
      </c>
      <c r="C520" s="7">
        <v>0</v>
      </c>
      <c r="D520" s="8" t="s">
        <v>1014</v>
      </c>
      <c r="E520" s="8" t="s">
        <v>1389</v>
      </c>
      <c r="F520" s="45">
        <v>6000</v>
      </c>
      <c r="G520" s="8">
        <v>-1189.73</v>
      </c>
      <c r="H520" s="45">
        <v>4810.2700000000004</v>
      </c>
    </row>
    <row r="521" spans="1:8" ht="23.25" customHeight="1" x14ac:dyDescent="0.55000000000000004">
      <c r="A521" s="77">
        <v>339</v>
      </c>
      <c r="B521" s="78">
        <v>100000462519</v>
      </c>
      <c r="C521" s="7">
        <v>0</v>
      </c>
      <c r="D521" s="8" t="s">
        <v>1014</v>
      </c>
      <c r="E521" s="8" t="s">
        <v>1389</v>
      </c>
      <c r="F521" s="45">
        <v>6000</v>
      </c>
      <c r="G521" s="8">
        <v>-1189.73</v>
      </c>
      <c r="H521" s="45">
        <v>4810.2700000000004</v>
      </c>
    </row>
    <row r="522" spans="1:8" ht="23.25" customHeight="1" x14ac:dyDescent="0.55000000000000004">
      <c r="A522" s="77">
        <v>340</v>
      </c>
      <c r="B522" s="78">
        <v>100000462520</v>
      </c>
      <c r="C522" s="7">
        <v>0</v>
      </c>
      <c r="D522" s="8" t="s">
        <v>1014</v>
      </c>
      <c r="E522" s="8" t="s">
        <v>1389</v>
      </c>
      <c r="F522" s="45">
        <v>6000</v>
      </c>
      <c r="G522" s="8">
        <v>-1189.73</v>
      </c>
      <c r="H522" s="45">
        <v>4810.2700000000004</v>
      </c>
    </row>
    <row r="523" spans="1:8" ht="23.25" customHeight="1" x14ac:dyDescent="0.55000000000000004">
      <c r="A523" s="77">
        <v>341</v>
      </c>
      <c r="B523" s="78">
        <v>100000462521</v>
      </c>
      <c r="C523" s="7">
        <v>0</v>
      </c>
      <c r="D523" s="8" t="s">
        <v>1014</v>
      </c>
      <c r="E523" s="8" t="s">
        <v>1389</v>
      </c>
      <c r="F523" s="45">
        <v>6000</v>
      </c>
      <c r="G523" s="8">
        <v>-1189.73</v>
      </c>
      <c r="H523" s="45">
        <v>4810.2700000000004</v>
      </c>
    </row>
    <row r="524" spans="1:8" ht="23.25" customHeight="1" x14ac:dyDescent="0.55000000000000004">
      <c r="A524" s="77">
        <v>342</v>
      </c>
      <c r="B524" s="78">
        <v>100000462522</v>
      </c>
      <c r="C524" s="7">
        <v>0</v>
      </c>
      <c r="D524" s="8" t="s">
        <v>1014</v>
      </c>
      <c r="E524" s="8" t="s">
        <v>1389</v>
      </c>
      <c r="F524" s="45">
        <v>6000</v>
      </c>
      <c r="G524" s="8">
        <v>-1189.73</v>
      </c>
      <c r="H524" s="45">
        <v>4810.2700000000004</v>
      </c>
    </row>
    <row r="525" spans="1:8" ht="23.25" customHeight="1" x14ac:dyDescent="0.55000000000000004">
      <c r="A525" s="77">
        <v>343</v>
      </c>
      <c r="B525" s="78">
        <v>100000462523</v>
      </c>
      <c r="C525" s="7">
        <v>0</v>
      </c>
      <c r="D525" s="8" t="s">
        <v>1014</v>
      </c>
      <c r="E525" s="8" t="s">
        <v>1389</v>
      </c>
      <c r="F525" s="45">
        <v>6000</v>
      </c>
      <c r="G525" s="8">
        <v>-1189.73</v>
      </c>
      <c r="H525" s="45">
        <v>4810.2700000000004</v>
      </c>
    </row>
    <row r="526" spans="1:8" ht="23.25" customHeight="1" x14ac:dyDescent="0.55000000000000004">
      <c r="A526" s="77">
        <v>344</v>
      </c>
      <c r="B526" s="78">
        <v>100000462524</v>
      </c>
      <c r="C526" s="7">
        <v>0</v>
      </c>
      <c r="D526" s="8" t="s">
        <v>1014</v>
      </c>
      <c r="E526" s="8" t="s">
        <v>1389</v>
      </c>
      <c r="F526" s="45">
        <v>6000</v>
      </c>
      <c r="G526" s="8">
        <v>-1189.73</v>
      </c>
      <c r="H526" s="45">
        <v>4810.2700000000004</v>
      </c>
    </row>
    <row r="527" spans="1:8" ht="23.25" customHeight="1" x14ac:dyDescent="0.55000000000000004">
      <c r="A527" s="77">
        <v>345</v>
      </c>
      <c r="B527" s="78">
        <v>100000462525</v>
      </c>
      <c r="C527" s="7">
        <v>0</v>
      </c>
      <c r="D527" s="8" t="s">
        <v>1014</v>
      </c>
      <c r="E527" s="8" t="s">
        <v>1389</v>
      </c>
      <c r="F527" s="45">
        <v>6000</v>
      </c>
      <c r="G527" s="8">
        <v>-1189.73</v>
      </c>
      <c r="H527" s="45">
        <v>4810.2700000000004</v>
      </c>
    </row>
    <row r="528" spans="1:8" ht="23.25" customHeight="1" x14ac:dyDescent="0.55000000000000004">
      <c r="A528" s="77">
        <v>346</v>
      </c>
      <c r="B528" s="78">
        <v>100000462526</v>
      </c>
      <c r="C528" s="7">
        <v>0</v>
      </c>
      <c r="D528" s="8" t="s">
        <v>1014</v>
      </c>
      <c r="E528" s="8" t="s">
        <v>1389</v>
      </c>
      <c r="F528" s="45">
        <v>6000</v>
      </c>
      <c r="G528" s="8">
        <v>-1189.73</v>
      </c>
      <c r="H528" s="45">
        <v>4810.2700000000004</v>
      </c>
    </row>
    <row r="529" spans="1:8" ht="23.25" customHeight="1" x14ac:dyDescent="0.55000000000000004">
      <c r="A529" s="77">
        <v>347</v>
      </c>
      <c r="B529" s="78">
        <v>100000462528</v>
      </c>
      <c r="C529" s="7">
        <v>0</v>
      </c>
      <c r="D529" s="8" t="s">
        <v>1014</v>
      </c>
      <c r="E529" s="8" t="s">
        <v>1389</v>
      </c>
      <c r="F529" s="45">
        <v>6000</v>
      </c>
      <c r="G529" s="8">
        <v>-1189.73</v>
      </c>
      <c r="H529" s="45">
        <v>4810.2700000000004</v>
      </c>
    </row>
    <row r="530" spans="1:8" ht="23.25" customHeight="1" x14ac:dyDescent="0.55000000000000004">
      <c r="A530" s="77">
        <v>348</v>
      </c>
      <c r="B530" s="78">
        <v>100000462530</v>
      </c>
      <c r="C530" s="7">
        <v>0</v>
      </c>
      <c r="D530" s="8" t="s">
        <v>1014</v>
      </c>
      <c r="E530" s="8" t="s">
        <v>1392</v>
      </c>
      <c r="F530" s="45">
        <v>6000</v>
      </c>
      <c r="G530" s="8">
        <v>-1189.73</v>
      </c>
      <c r="H530" s="45">
        <v>4810.2700000000004</v>
      </c>
    </row>
    <row r="531" spans="1:8" ht="23.25" customHeight="1" x14ac:dyDescent="0.55000000000000004">
      <c r="A531" s="77">
        <v>349</v>
      </c>
      <c r="B531" s="78">
        <v>100000462531</v>
      </c>
      <c r="C531" s="7">
        <v>0</v>
      </c>
      <c r="D531" s="8" t="s">
        <v>1014</v>
      </c>
      <c r="E531" s="8" t="s">
        <v>1389</v>
      </c>
      <c r="F531" s="45">
        <v>6000</v>
      </c>
      <c r="G531" s="8">
        <v>-1189.73</v>
      </c>
      <c r="H531" s="45">
        <v>4810.2700000000004</v>
      </c>
    </row>
    <row r="532" spans="1:8" ht="23.25" customHeight="1" x14ac:dyDescent="0.55000000000000004">
      <c r="A532" s="77">
        <v>350</v>
      </c>
      <c r="B532" s="78">
        <v>100000462532</v>
      </c>
      <c r="C532" s="7">
        <v>0</v>
      </c>
      <c r="D532" s="8" t="s">
        <v>1014</v>
      </c>
      <c r="E532" s="8" t="s">
        <v>1389</v>
      </c>
      <c r="F532" s="45">
        <v>6000</v>
      </c>
      <c r="G532" s="8">
        <v>-1189.73</v>
      </c>
      <c r="H532" s="45">
        <v>4810.2700000000004</v>
      </c>
    </row>
    <row r="533" spans="1:8" ht="23.25" customHeight="1" x14ac:dyDescent="0.55000000000000004">
      <c r="A533" s="77">
        <v>351</v>
      </c>
      <c r="B533" s="78">
        <v>100000462533</v>
      </c>
      <c r="C533" s="7">
        <v>0</v>
      </c>
      <c r="D533" s="8" t="s">
        <v>1014</v>
      </c>
      <c r="E533" s="8" t="s">
        <v>1389</v>
      </c>
      <c r="F533" s="45">
        <v>6000</v>
      </c>
      <c r="G533" s="8">
        <v>-1189.73</v>
      </c>
      <c r="H533" s="45">
        <v>4810.2700000000004</v>
      </c>
    </row>
    <row r="534" spans="1:8" ht="23.25" customHeight="1" x14ac:dyDescent="0.55000000000000004">
      <c r="A534" s="77">
        <v>352</v>
      </c>
      <c r="B534" s="78">
        <v>100000462534</v>
      </c>
      <c r="C534" s="7">
        <v>0</v>
      </c>
      <c r="D534" s="8" t="s">
        <v>1014</v>
      </c>
      <c r="E534" s="8" t="s">
        <v>1389</v>
      </c>
      <c r="F534" s="45">
        <v>6000</v>
      </c>
      <c r="G534" s="8">
        <v>-1189.73</v>
      </c>
      <c r="H534" s="45">
        <v>4810.2700000000004</v>
      </c>
    </row>
    <row r="535" spans="1:8" ht="23.25" customHeight="1" x14ac:dyDescent="0.55000000000000004">
      <c r="A535" s="77">
        <v>353</v>
      </c>
      <c r="B535" s="78">
        <v>100000462535</v>
      </c>
      <c r="C535" s="7">
        <v>0</v>
      </c>
      <c r="D535" s="8" t="s">
        <v>1014</v>
      </c>
      <c r="E535" s="8" t="s">
        <v>1389</v>
      </c>
      <c r="F535" s="45">
        <v>6000</v>
      </c>
      <c r="G535" s="8">
        <v>-1189.73</v>
      </c>
      <c r="H535" s="45">
        <v>4810.2700000000004</v>
      </c>
    </row>
    <row r="536" spans="1:8" ht="23.25" customHeight="1" x14ac:dyDescent="0.55000000000000004">
      <c r="A536" s="77">
        <v>354</v>
      </c>
      <c r="B536" s="78">
        <v>100000462536</v>
      </c>
      <c r="C536" s="7">
        <v>0</v>
      </c>
      <c r="D536" s="8" t="s">
        <v>1014</v>
      </c>
      <c r="E536" s="8" t="s">
        <v>1391</v>
      </c>
      <c r="F536" s="45">
        <v>6000</v>
      </c>
      <c r="G536" s="8">
        <v>-1189.73</v>
      </c>
      <c r="H536" s="45">
        <v>4810.2700000000004</v>
      </c>
    </row>
    <row r="537" spans="1:8" ht="23.25" customHeight="1" x14ac:dyDescent="0.55000000000000004">
      <c r="A537" s="77">
        <v>355</v>
      </c>
      <c r="B537" s="78">
        <v>100000462537</v>
      </c>
      <c r="C537" s="7">
        <v>0</v>
      </c>
      <c r="D537" s="8" t="s">
        <v>1014</v>
      </c>
      <c r="E537" s="8" t="s">
        <v>1389</v>
      </c>
      <c r="F537" s="45">
        <v>6000</v>
      </c>
      <c r="G537" s="8">
        <v>-1189.73</v>
      </c>
      <c r="H537" s="45">
        <v>4810.2700000000004</v>
      </c>
    </row>
    <row r="538" spans="1:8" ht="23.25" customHeight="1" x14ac:dyDescent="0.55000000000000004">
      <c r="A538" s="77">
        <v>356</v>
      </c>
      <c r="B538" s="78">
        <v>100000462539</v>
      </c>
      <c r="C538" s="7">
        <v>0</v>
      </c>
      <c r="D538" s="8" t="s">
        <v>1014</v>
      </c>
      <c r="E538" s="8" t="s">
        <v>1389</v>
      </c>
      <c r="F538" s="45">
        <v>6000</v>
      </c>
      <c r="G538" s="8">
        <v>-1189.73</v>
      </c>
      <c r="H538" s="45">
        <v>4810.2700000000004</v>
      </c>
    </row>
    <row r="539" spans="1:8" ht="23.25" customHeight="1" x14ac:dyDescent="0.55000000000000004">
      <c r="A539" s="77">
        <v>357</v>
      </c>
      <c r="B539" s="78">
        <v>100000462542</v>
      </c>
      <c r="C539" s="7">
        <v>0</v>
      </c>
      <c r="D539" s="8" t="s">
        <v>1014</v>
      </c>
      <c r="E539" s="8" t="s">
        <v>1389</v>
      </c>
      <c r="F539" s="45">
        <v>6000</v>
      </c>
      <c r="G539" s="8">
        <v>-1189.73</v>
      </c>
      <c r="H539" s="45">
        <v>4810.2700000000004</v>
      </c>
    </row>
    <row r="540" spans="1:8" ht="23.25" customHeight="1" x14ac:dyDescent="0.55000000000000004">
      <c r="A540" s="77">
        <v>358</v>
      </c>
      <c r="B540" s="78">
        <v>100000462546</v>
      </c>
      <c r="C540" s="7">
        <v>0</v>
      </c>
      <c r="D540" s="8" t="s">
        <v>1014</v>
      </c>
      <c r="E540" s="8" t="s">
        <v>1389</v>
      </c>
      <c r="F540" s="45">
        <v>6000</v>
      </c>
      <c r="G540" s="8">
        <v>-1189.73</v>
      </c>
      <c r="H540" s="45">
        <v>4810.2700000000004</v>
      </c>
    </row>
    <row r="541" spans="1:8" ht="23.25" customHeight="1" x14ac:dyDescent="0.55000000000000004">
      <c r="A541" s="77">
        <v>359</v>
      </c>
      <c r="B541" s="78">
        <v>100000462548</v>
      </c>
      <c r="C541" s="7">
        <v>0</v>
      </c>
      <c r="D541" s="8" t="s">
        <v>1014</v>
      </c>
      <c r="E541" s="8" t="s">
        <v>1390</v>
      </c>
      <c r="F541" s="45">
        <v>6000</v>
      </c>
      <c r="G541" s="8">
        <v>-1189.73</v>
      </c>
      <c r="H541" s="45">
        <v>4810.2700000000004</v>
      </c>
    </row>
    <row r="542" spans="1:8" ht="23.25" customHeight="1" x14ac:dyDescent="0.55000000000000004">
      <c r="A542" s="77">
        <v>360</v>
      </c>
      <c r="B542" s="78">
        <v>100000462550</v>
      </c>
      <c r="C542" s="7">
        <v>0</v>
      </c>
      <c r="D542" s="8" t="s">
        <v>1014</v>
      </c>
      <c r="E542" s="8" t="s">
        <v>1389</v>
      </c>
      <c r="F542" s="45">
        <v>6000</v>
      </c>
      <c r="G542" s="8">
        <v>-1189.73</v>
      </c>
      <c r="H542" s="45">
        <v>4810.2700000000004</v>
      </c>
    </row>
    <row r="543" spans="1:8" ht="23.25" customHeight="1" x14ac:dyDescent="0.55000000000000004">
      <c r="A543" s="77">
        <v>361</v>
      </c>
      <c r="B543" s="78">
        <v>100000462551</v>
      </c>
      <c r="C543" s="7">
        <v>0</v>
      </c>
      <c r="D543" s="8" t="s">
        <v>1014</v>
      </c>
      <c r="E543" s="8" t="s">
        <v>1389</v>
      </c>
      <c r="F543" s="45">
        <v>6000</v>
      </c>
      <c r="G543" s="8">
        <v>-1189.73</v>
      </c>
      <c r="H543" s="45">
        <v>4810.2700000000004</v>
      </c>
    </row>
    <row r="544" spans="1:8" ht="23.25" customHeight="1" x14ac:dyDescent="0.55000000000000004">
      <c r="A544" s="77">
        <v>362</v>
      </c>
      <c r="B544" s="78">
        <v>100000462552</v>
      </c>
      <c r="C544" s="7">
        <v>0</v>
      </c>
      <c r="D544" s="8" t="s">
        <v>1014</v>
      </c>
      <c r="E544" s="8" t="s">
        <v>1389</v>
      </c>
      <c r="F544" s="45">
        <v>6000</v>
      </c>
      <c r="G544" s="8">
        <v>-1189.73</v>
      </c>
      <c r="H544" s="45">
        <v>4810.2700000000004</v>
      </c>
    </row>
    <row r="545" spans="1:8" ht="23.25" customHeight="1" x14ac:dyDescent="0.55000000000000004">
      <c r="A545" s="77">
        <v>363</v>
      </c>
      <c r="B545" s="78">
        <v>100000462553</v>
      </c>
      <c r="C545" s="7">
        <v>0</v>
      </c>
      <c r="D545" s="8" t="s">
        <v>1014</v>
      </c>
      <c r="E545" s="8" t="s">
        <v>1389</v>
      </c>
      <c r="F545" s="45">
        <v>6000</v>
      </c>
      <c r="G545" s="8">
        <v>-1189.73</v>
      </c>
      <c r="H545" s="45">
        <v>4810.2700000000004</v>
      </c>
    </row>
    <row r="546" spans="1:8" ht="23.25" customHeight="1" x14ac:dyDescent="0.55000000000000004">
      <c r="A546" s="77">
        <v>364</v>
      </c>
      <c r="B546" s="78">
        <v>100000462554</v>
      </c>
      <c r="C546" s="7">
        <v>0</v>
      </c>
      <c r="D546" s="8" t="s">
        <v>1014</v>
      </c>
      <c r="E546" s="8" t="s">
        <v>1389</v>
      </c>
      <c r="F546" s="45">
        <v>6000</v>
      </c>
      <c r="G546" s="8">
        <v>-1189.73</v>
      </c>
      <c r="H546" s="45">
        <v>4810.2700000000004</v>
      </c>
    </row>
    <row r="547" spans="1:8" ht="23.25" customHeight="1" x14ac:dyDescent="0.55000000000000004">
      <c r="A547" s="77">
        <v>365</v>
      </c>
      <c r="B547" s="78">
        <v>100000462555</v>
      </c>
      <c r="C547" s="7">
        <v>0</v>
      </c>
      <c r="D547" s="8" t="s">
        <v>1014</v>
      </c>
      <c r="E547" s="8" t="s">
        <v>1389</v>
      </c>
      <c r="F547" s="45">
        <v>6000</v>
      </c>
      <c r="G547" s="8">
        <v>-1189.73</v>
      </c>
      <c r="H547" s="45">
        <v>4810.2700000000004</v>
      </c>
    </row>
    <row r="548" spans="1:8" ht="23.25" customHeight="1" x14ac:dyDescent="0.55000000000000004">
      <c r="A548" s="77">
        <v>366</v>
      </c>
      <c r="B548" s="78">
        <v>100000462556</v>
      </c>
      <c r="C548" s="7">
        <v>0</v>
      </c>
      <c r="D548" s="8" t="s">
        <v>1014</v>
      </c>
      <c r="E548" s="8" t="s">
        <v>1389</v>
      </c>
      <c r="F548" s="45">
        <v>6000</v>
      </c>
      <c r="G548" s="8">
        <v>-1189.73</v>
      </c>
      <c r="H548" s="45">
        <v>4810.2700000000004</v>
      </c>
    </row>
    <row r="549" spans="1:8" ht="23.25" customHeight="1" x14ac:dyDescent="0.55000000000000004">
      <c r="A549" s="77">
        <v>367</v>
      </c>
      <c r="B549" s="78">
        <v>100000462557</v>
      </c>
      <c r="C549" s="7">
        <v>0</v>
      </c>
      <c r="D549" s="8" t="s">
        <v>1014</v>
      </c>
      <c r="E549" s="8" t="s">
        <v>1388</v>
      </c>
      <c r="F549" s="45">
        <v>6500</v>
      </c>
      <c r="G549" s="8">
        <v>-1288.8699999999999</v>
      </c>
      <c r="H549" s="45">
        <v>5211.13</v>
      </c>
    </row>
    <row r="550" spans="1:8" ht="23.25" customHeight="1" x14ac:dyDescent="0.55000000000000004">
      <c r="A550" s="77">
        <v>368</v>
      </c>
      <c r="B550" s="78">
        <v>100000462558</v>
      </c>
      <c r="C550" s="7">
        <v>0</v>
      </c>
      <c r="D550" s="8" t="s">
        <v>1014</v>
      </c>
      <c r="E550" s="8" t="s">
        <v>1388</v>
      </c>
      <c r="F550" s="45">
        <v>6500</v>
      </c>
      <c r="G550" s="8">
        <v>-1288.8699999999999</v>
      </c>
      <c r="H550" s="45">
        <v>5211.13</v>
      </c>
    </row>
    <row r="551" spans="1:8" ht="23.25" customHeight="1" x14ac:dyDescent="0.55000000000000004">
      <c r="A551" s="77">
        <v>369</v>
      </c>
      <c r="B551" s="78">
        <v>100000462559</v>
      </c>
      <c r="C551" s="7">
        <v>0</v>
      </c>
      <c r="D551" s="8" t="s">
        <v>1014</v>
      </c>
      <c r="E551" s="8" t="s">
        <v>1388</v>
      </c>
      <c r="F551" s="45">
        <v>6500</v>
      </c>
      <c r="G551" s="8">
        <v>-1288.8699999999999</v>
      </c>
      <c r="H551" s="45">
        <v>5211.13</v>
      </c>
    </row>
    <row r="552" spans="1:8" ht="23.25" customHeight="1" x14ac:dyDescent="0.55000000000000004">
      <c r="A552" s="77">
        <v>370</v>
      </c>
      <c r="B552" s="78">
        <v>100000462560</v>
      </c>
      <c r="C552" s="7">
        <v>0</v>
      </c>
      <c r="D552" s="8" t="s">
        <v>1014</v>
      </c>
      <c r="E552" s="8" t="s">
        <v>1387</v>
      </c>
      <c r="F552" s="45">
        <v>6500</v>
      </c>
      <c r="G552" s="8">
        <v>-1288.8699999999999</v>
      </c>
      <c r="H552" s="45">
        <v>5211.13</v>
      </c>
    </row>
    <row r="553" spans="1:8" ht="23.25" customHeight="1" x14ac:dyDescent="0.55000000000000004">
      <c r="A553" s="77">
        <v>371</v>
      </c>
      <c r="B553" s="78">
        <v>100000462561</v>
      </c>
      <c r="C553" s="7">
        <v>0</v>
      </c>
      <c r="D553" s="8" t="s">
        <v>1014</v>
      </c>
      <c r="E553" s="8" t="s">
        <v>1386</v>
      </c>
      <c r="F553" s="45">
        <v>6000</v>
      </c>
      <c r="G553" s="8">
        <v>-1189.73</v>
      </c>
      <c r="H553" s="45">
        <v>4810.2700000000004</v>
      </c>
    </row>
    <row r="554" spans="1:8" ht="23.25" customHeight="1" x14ac:dyDescent="0.55000000000000004">
      <c r="A554" s="77">
        <v>372</v>
      </c>
      <c r="B554" s="78">
        <v>100000462562</v>
      </c>
      <c r="C554" s="7">
        <v>0</v>
      </c>
      <c r="D554" s="8" t="s">
        <v>1014</v>
      </c>
      <c r="E554" s="8" t="s">
        <v>1385</v>
      </c>
      <c r="F554" s="45">
        <v>14000</v>
      </c>
      <c r="G554" s="45">
        <v>-2776.03</v>
      </c>
      <c r="H554" s="45">
        <v>11223.97</v>
      </c>
    </row>
    <row r="555" spans="1:8" ht="23.25" customHeight="1" x14ac:dyDescent="0.55000000000000004">
      <c r="A555" s="77">
        <v>373</v>
      </c>
      <c r="B555" s="78">
        <v>100000462563</v>
      </c>
      <c r="C555" s="7">
        <v>0</v>
      </c>
      <c r="D555" s="8" t="s">
        <v>1014</v>
      </c>
      <c r="E555" s="8" t="s">
        <v>1384</v>
      </c>
      <c r="F555" s="45">
        <v>39000</v>
      </c>
      <c r="G555" s="45">
        <v>-7733.22</v>
      </c>
      <c r="H555" s="45">
        <v>31266.78</v>
      </c>
    </row>
    <row r="556" spans="1:8" ht="23.25" customHeight="1" x14ac:dyDescent="0.55000000000000004">
      <c r="A556" s="77">
        <v>374</v>
      </c>
      <c r="B556" s="78">
        <v>100000462564</v>
      </c>
      <c r="C556" s="7">
        <v>0</v>
      </c>
      <c r="D556" s="8" t="s">
        <v>1014</v>
      </c>
      <c r="E556" s="8" t="s">
        <v>1383</v>
      </c>
      <c r="F556" s="45">
        <v>8500</v>
      </c>
      <c r="G556" s="8">
        <v>-1685.45</v>
      </c>
      <c r="H556" s="45">
        <v>6814.55</v>
      </c>
    </row>
    <row r="557" spans="1:8" ht="23.25" customHeight="1" x14ac:dyDescent="0.55000000000000004">
      <c r="A557" s="77">
        <v>375</v>
      </c>
      <c r="B557" s="78">
        <v>100000462565</v>
      </c>
      <c r="C557" s="7">
        <v>0</v>
      </c>
      <c r="D557" s="8" t="s">
        <v>1014</v>
      </c>
      <c r="E557" s="8" t="s">
        <v>1382</v>
      </c>
      <c r="F557" s="45">
        <v>18000</v>
      </c>
      <c r="G557" s="45">
        <v>-3569.18</v>
      </c>
      <c r="H557" s="45">
        <v>14430.82</v>
      </c>
    </row>
    <row r="558" spans="1:8" ht="23.25" customHeight="1" x14ac:dyDescent="0.55000000000000004">
      <c r="A558" s="77">
        <v>376</v>
      </c>
      <c r="B558" s="78">
        <v>100000462566</v>
      </c>
      <c r="C558" s="7">
        <v>0</v>
      </c>
      <c r="D558" s="8" t="s">
        <v>1014</v>
      </c>
      <c r="E558" s="8" t="s">
        <v>1381</v>
      </c>
      <c r="F558" s="45">
        <v>235000</v>
      </c>
      <c r="G558" s="45">
        <v>-46597.599999999999</v>
      </c>
      <c r="H558" s="45">
        <v>188402.4</v>
      </c>
    </row>
    <row r="559" spans="1:8" ht="23.25" customHeight="1" x14ac:dyDescent="0.55000000000000004">
      <c r="A559" s="77">
        <v>377</v>
      </c>
      <c r="B559" s="78">
        <v>100000463566</v>
      </c>
      <c r="C559" s="7">
        <v>0</v>
      </c>
      <c r="D559" s="8" t="s">
        <v>1014</v>
      </c>
      <c r="E559" s="8" t="s">
        <v>1380</v>
      </c>
      <c r="F559" s="45">
        <v>6000</v>
      </c>
      <c r="G559" s="8">
        <v>-1189.73</v>
      </c>
      <c r="H559" s="45">
        <v>4810.2700000000004</v>
      </c>
    </row>
    <row r="560" spans="1:8" ht="23.25" customHeight="1" x14ac:dyDescent="0.55000000000000004">
      <c r="A560" s="77">
        <v>378</v>
      </c>
      <c r="B560" s="78">
        <v>100000463567</v>
      </c>
      <c r="C560" s="7">
        <v>0</v>
      </c>
      <c r="D560" s="8" t="s">
        <v>1162</v>
      </c>
      <c r="E560" s="8" t="s">
        <v>1379</v>
      </c>
      <c r="F560" s="45">
        <v>36400</v>
      </c>
      <c r="G560" s="8">
        <v>-4961.37</v>
      </c>
      <c r="H560" s="45">
        <v>31438.63</v>
      </c>
    </row>
    <row r="561" spans="1:8" ht="23.25" customHeight="1" x14ac:dyDescent="0.55000000000000004">
      <c r="A561" s="77">
        <v>379</v>
      </c>
      <c r="B561" s="78">
        <v>100000463568</v>
      </c>
      <c r="C561" s="7">
        <v>0</v>
      </c>
      <c r="D561" s="8" t="s">
        <v>1162</v>
      </c>
      <c r="E561" s="8" t="s">
        <v>1379</v>
      </c>
      <c r="F561" s="45">
        <v>36400</v>
      </c>
      <c r="G561" s="8">
        <v>-4961.37</v>
      </c>
      <c r="H561" s="45">
        <v>31438.63</v>
      </c>
    </row>
    <row r="562" spans="1:8" ht="23.25" customHeight="1" x14ac:dyDescent="0.55000000000000004">
      <c r="A562" s="77">
        <v>380</v>
      </c>
      <c r="B562" s="78">
        <v>100000463569</v>
      </c>
      <c r="C562" s="7">
        <v>0</v>
      </c>
      <c r="D562" s="8" t="s">
        <v>1162</v>
      </c>
      <c r="E562" s="8" t="s">
        <v>1378</v>
      </c>
      <c r="F562" s="45">
        <v>7000</v>
      </c>
      <c r="G562" s="8">
        <v>-954.11</v>
      </c>
      <c r="H562" s="45">
        <v>6045.89</v>
      </c>
    </row>
    <row r="563" spans="1:8" ht="23.25" customHeight="1" x14ac:dyDescent="0.55000000000000004">
      <c r="A563" s="77">
        <v>381</v>
      </c>
      <c r="B563" s="78">
        <v>100000463570</v>
      </c>
      <c r="C563" s="7">
        <v>0</v>
      </c>
      <c r="D563" s="8" t="s">
        <v>1162</v>
      </c>
      <c r="E563" s="8" t="s">
        <v>1377</v>
      </c>
      <c r="F563" s="45">
        <v>7000</v>
      </c>
      <c r="G563" s="8">
        <v>-954.11</v>
      </c>
      <c r="H563" s="45">
        <v>6045.89</v>
      </c>
    </row>
    <row r="564" spans="1:8" ht="23.25" customHeight="1" x14ac:dyDescent="0.55000000000000004">
      <c r="A564" s="77">
        <v>382</v>
      </c>
      <c r="B564" s="78">
        <v>100000463571</v>
      </c>
      <c r="C564" s="7">
        <v>0</v>
      </c>
      <c r="D564" s="8" t="s">
        <v>1162</v>
      </c>
      <c r="E564" s="8" t="s">
        <v>1377</v>
      </c>
      <c r="F564" s="45">
        <v>7000</v>
      </c>
      <c r="G564" s="8">
        <v>-954.11</v>
      </c>
      <c r="H564" s="45">
        <v>6045.89</v>
      </c>
    </row>
    <row r="565" spans="1:8" ht="23.25" customHeight="1" x14ac:dyDescent="0.55000000000000004">
      <c r="A565" s="77">
        <v>383</v>
      </c>
      <c r="B565" s="78">
        <v>100000463572</v>
      </c>
      <c r="C565" s="7">
        <v>0</v>
      </c>
      <c r="D565" s="8" t="s">
        <v>1162</v>
      </c>
      <c r="E565" s="8" t="s">
        <v>1377</v>
      </c>
      <c r="F565" s="45">
        <v>7000</v>
      </c>
      <c r="G565" s="8">
        <v>-954.11</v>
      </c>
      <c r="H565" s="45">
        <v>6045.89</v>
      </c>
    </row>
    <row r="566" spans="1:8" ht="23.25" customHeight="1" x14ac:dyDescent="0.55000000000000004">
      <c r="A566" s="77">
        <v>384</v>
      </c>
      <c r="B566" s="78">
        <v>100000463573</v>
      </c>
      <c r="C566" s="7">
        <v>0</v>
      </c>
      <c r="D566" s="8" t="s">
        <v>1160</v>
      </c>
      <c r="E566" s="8" t="s">
        <v>1376</v>
      </c>
      <c r="F566" s="45">
        <v>48000</v>
      </c>
      <c r="G566" s="8">
        <v>-6476.71</v>
      </c>
      <c r="H566" s="45">
        <v>41523.29</v>
      </c>
    </row>
    <row r="567" spans="1:8" ht="23.25" customHeight="1" x14ac:dyDescent="0.55000000000000004">
      <c r="A567" s="77">
        <v>385</v>
      </c>
      <c r="B567" s="78">
        <v>100000463574</v>
      </c>
      <c r="C567" s="7">
        <v>0</v>
      </c>
      <c r="D567" s="8" t="s">
        <v>1160</v>
      </c>
      <c r="E567" s="8" t="s">
        <v>1376</v>
      </c>
      <c r="F567" s="45">
        <v>48000</v>
      </c>
      <c r="G567" s="8">
        <v>-6476.71</v>
      </c>
      <c r="H567" s="45">
        <v>41523.29</v>
      </c>
    </row>
    <row r="568" spans="1:8" ht="23.25" customHeight="1" x14ac:dyDescent="0.55000000000000004">
      <c r="A568" s="446" t="s">
        <v>11</v>
      </c>
      <c r="B568" s="447"/>
      <c r="C568" s="447"/>
      <c r="D568" s="447"/>
      <c r="E568" s="448"/>
      <c r="F568" s="75">
        <f>SUM(F53:F567)</f>
        <v>6223428.440000006</v>
      </c>
      <c r="G568" s="75">
        <f>SUM(G53:G567)</f>
        <v>-2812781.4199999915</v>
      </c>
      <c r="H568" s="75">
        <f>SUM(H53:H567)</f>
        <v>3410647.0200000019</v>
      </c>
    </row>
    <row r="569" spans="1:8" ht="23.25" customHeight="1" x14ac:dyDescent="0.55000000000000004">
      <c r="A569" s="60"/>
      <c r="B569" s="60"/>
      <c r="C569" s="60"/>
      <c r="D569" s="60"/>
      <c r="E569" s="60"/>
      <c r="F569" s="79"/>
      <c r="G569" s="79"/>
      <c r="H569" s="79"/>
    </row>
    <row r="570" spans="1:8" ht="23.25" customHeight="1" x14ac:dyDescent="0.55000000000000004">
      <c r="A570" s="60" t="s">
        <v>12</v>
      </c>
      <c r="F570" s="73"/>
      <c r="G570" s="73"/>
      <c r="H570" s="73"/>
    </row>
    <row r="571" spans="1:8" ht="23.25" customHeight="1" x14ac:dyDescent="0.55000000000000004">
      <c r="A571" s="56" t="s">
        <v>1</v>
      </c>
      <c r="B571" s="55" t="s">
        <v>2</v>
      </c>
      <c r="C571" s="55" t="s">
        <v>3</v>
      </c>
      <c r="D571" s="55" t="s">
        <v>4</v>
      </c>
      <c r="E571" s="55" t="s">
        <v>5</v>
      </c>
      <c r="F571" s="55" t="s">
        <v>6</v>
      </c>
      <c r="G571" s="55" t="s">
        <v>7</v>
      </c>
      <c r="H571" s="55" t="s">
        <v>8</v>
      </c>
    </row>
    <row r="572" spans="1:8" ht="23.25" customHeight="1" x14ac:dyDescent="0.55000000000000004">
      <c r="A572" s="77">
        <v>1</v>
      </c>
      <c r="B572" s="78">
        <v>100000112870</v>
      </c>
      <c r="C572" s="7">
        <v>0</v>
      </c>
      <c r="D572" s="8" t="s">
        <v>37</v>
      </c>
      <c r="E572" s="8" t="s">
        <v>13</v>
      </c>
      <c r="F572" s="45">
        <v>27000</v>
      </c>
      <c r="G572" s="45">
        <v>-26999</v>
      </c>
      <c r="H572" s="72">
        <v>1</v>
      </c>
    </row>
    <row r="573" spans="1:8" ht="23.25" customHeight="1" x14ac:dyDescent="0.55000000000000004">
      <c r="A573" s="77">
        <v>2</v>
      </c>
      <c r="B573" s="78">
        <v>100000112873</v>
      </c>
      <c r="C573" s="7">
        <v>0</v>
      </c>
      <c r="D573" s="8" t="s">
        <v>37</v>
      </c>
      <c r="E573" s="8" t="s">
        <v>1112</v>
      </c>
      <c r="F573" s="45">
        <v>17655</v>
      </c>
      <c r="G573" s="45">
        <v>-17654</v>
      </c>
      <c r="H573" s="72">
        <v>1</v>
      </c>
    </row>
    <row r="574" spans="1:8" ht="23.25" customHeight="1" x14ac:dyDescent="0.55000000000000004">
      <c r="A574" s="77">
        <v>3</v>
      </c>
      <c r="B574" s="78">
        <v>100000129606</v>
      </c>
      <c r="C574" s="7">
        <v>0</v>
      </c>
      <c r="D574" s="8" t="s">
        <v>352</v>
      </c>
      <c r="E574" s="8" t="s">
        <v>13</v>
      </c>
      <c r="F574" s="45">
        <v>29500</v>
      </c>
      <c r="G574" s="45">
        <v>-29499</v>
      </c>
      <c r="H574" s="72">
        <v>1</v>
      </c>
    </row>
    <row r="575" spans="1:8" ht="23.25" customHeight="1" x14ac:dyDescent="0.55000000000000004">
      <c r="A575" s="77">
        <v>4</v>
      </c>
      <c r="B575" s="78">
        <v>100000129607</v>
      </c>
      <c r="C575" s="7">
        <v>0</v>
      </c>
      <c r="D575" s="8" t="s">
        <v>352</v>
      </c>
      <c r="E575" s="8" t="s">
        <v>13</v>
      </c>
      <c r="F575" s="45">
        <v>35500</v>
      </c>
      <c r="G575" s="45">
        <v>-35499</v>
      </c>
      <c r="H575" s="72">
        <v>1</v>
      </c>
    </row>
    <row r="576" spans="1:8" ht="23.25" customHeight="1" x14ac:dyDescent="0.55000000000000004">
      <c r="A576" s="77">
        <v>5</v>
      </c>
      <c r="B576" s="78">
        <v>100000133712</v>
      </c>
      <c r="C576" s="7">
        <v>0</v>
      </c>
      <c r="D576" s="8" t="s">
        <v>156</v>
      </c>
      <c r="E576" s="8" t="s">
        <v>54</v>
      </c>
      <c r="F576" s="45">
        <v>32558.14</v>
      </c>
      <c r="G576" s="45">
        <v>-32557.14</v>
      </c>
      <c r="H576" s="72">
        <v>1</v>
      </c>
    </row>
    <row r="577" spans="1:8" ht="23.25" customHeight="1" x14ac:dyDescent="0.55000000000000004">
      <c r="A577" s="77">
        <v>6</v>
      </c>
      <c r="B577" s="78">
        <v>100000133713</v>
      </c>
      <c r="C577" s="7">
        <v>0</v>
      </c>
      <c r="D577" s="8" t="s">
        <v>156</v>
      </c>
      <c r="E577" s="8" t="s">
        <v>54</v>
      </c>
      <c r="F577" s="45">
        <v>32558.14</v>
      </c>
      <c r="G577" s="45">
        <v>-32557.14</v>
      </c>
      <c r="H577" s="72">
        <v>1</v>
      </c>
    </row>
    <row r="578" spans="1:8" ht="23.25" customHeight="1" x14ac:dyDescent="0.55000000000000004">
      <c r="A578" s="77">
        <v>7</v>
      </c>
      <c r="B578" s="78">
        <v>100000133714</v>
      </c>
      <c r="C578" s="7">
        <v>0</v>
      </c>
      <c r="D578" s="8" t="s">
        <v>156</v>
      </c>
      <c r="E578" s="8" t="s">
        <v>54</v>
      </c>
      <c r="F578" s="45">
        <v>32558.14</v>
      </c>
      <c r="G578" s="45">
        <v>-32557.14</v>
      </c>
      <c r="H578" s="72">
        <v>1</v>
      </c>
    </row>
    <row r="579" spans="1:8" ht="23.25" customHeight="1" x14ac:dyDescent="0.55000000000000004">
      <c r="A579" s="77">
        <v>8</v>
      </c>
      <c r="B579" s="78">
        <v>100000133715</v>
      </c>
      <c r="C579" s="7">
        <v>0</v>
      </c>
      <c r="D579" s="8" t="s">
        <v>156</v>
      </c>
      <c r="E579" s="8" t="s">
        <v>54</v>
      </c>
      <c r="F579" s="45">
        <v>32558.14</v>
      </c>
      <c r="G579" s="45">
        <v>-32557.14</v>
      </c>
      <c r="H579" s="72">
        <v>1</v>
      </c>
    </row>
    <row r="580" spans="1:8" ht="23.25" customHeight="1" x14ac:dyDescent="0.55000000000000004">
      <c r="A580" s="77">
        <v>9</v>
      </c>
      <c r="B580" s="78">
        <v>100000133716</v>
      </c>
      <c r="C580" s="7">
        <v>0</v>
      </c>
      <c r="D580" s="8" t="s">
        <v>156</v>
      </c>
      <c r="E580" s="8" t="s">
        <v>54</v>
      </c>
      <c r="F580" s="45">
        <v>32558.14</v>
      </c>
      <c r="G580" s="45">
        <v>-32557.14</v>
      </c>
      <c r="H580" s="72">
        <v>1</v>
      </c>
    </row>
    <row r="581" spans="1:8" ht="23.25" customHeight="1" x14ac:dyDescent="0.55000000000000004">
      <c r="A581" s="77">
        <v>10</v>
      </c>
      <c r="B581" s="78">
        <v>100000133717</v>
      </c>
      <c r="C581" s="7">
        <v>0</v>
      </c>
      <c r="D581" s="8" t="s">
        <v>156</v>
      </c>
      <c r="E581" s="8" t="s">
        <v>54</v>
      </c>
      <c r="F581" s="45">
        <v>32558.14</v>
      </c>
      <c r="G581" s="45">
        <v>-32557.14</v>
      </c>
      <c r="H581" s="72">
        <v>1</v>
      </c>
    </row>
    <row r="582" spans="1:8" ht="23.25" customHeight="1" x14ac:dyDescent="0.55000000000000004">
      <c r="A582" s="77">
        <v>11</v>
      </c>
      <c r="B582" s="78">
        <v>100000133718</v>
      </c>
      <c r="C582" s="7">
        <v>0</v>
      </c>
      <c r="D582" s="8" t="s">
        <v>156</v>
      </c>
      <c r="E582" s="8" t="s">
        <v>54</v>
      </c>
      <c r="F582" s="45">
        <v>32558.14</v>
      </c>
      <c r="G582" s="45">
        <v>-32557.14</v>
      </c>
      <c r="H582" s="72">
        <v>1</v>
      </c>
    </row>
    <row r="583" spans="1:8" ht="23.25" customHeight="1" x14ac:dyDescent="0.55000000000000004">
      <c r="A583" s="77">
        <v>12</v>
      </c>
      <c r="B583" s="78">
        <v>100000133719</v>
      </c>
      <c r="C583" s="7">
        <v>0</v>
      </c>
      <c r="D583" s="8" t="s">
        <v>156</v>
      </c>
      <c r="E583" s="8" t="s">
        <v>54</v>
      </c>
      <c r="F583" s="45">
        <v>32558.14</v>
      </c>
      <c r="G583" s="45">
        <v>-32557.14</v>
      </c>
      <c r="H583" s="72">
        <v>1</v>
      </c>
    </row>
    <row r="584" spans="1:8" ht="23.25" customHeight="1" x14ac:dyDescent="0.55000000000000004">
      <c r="A584" s="77">
        <v>13</v>
      </c>
      <c r="B584" s="78">
        <v>100000133720</v>
      </c>
      <c r="C584" s="7">
        <v>0</v>
      </c>
      <c r="D584" s="8" t="s">
        <v>156</v>
      </c>
      <c r="E584" s="8" t="s">
        <v>54</v>
      </c>
      <c r="F584" s="45">
        <v>32558.14</v>
      </c>
      <c r="G584" s="45">
        <v>-32557.14</v>
      </c>
      <c r="H584" s="72">
        <v>1</v>
      </c>
    </row>
    <row r="585" spans="1:8" ht="23.25" customHeight="1" x14ac:dyDescent="0.55000000000000004">
      <c r="A585" s="77">
        <v>14</v>
      </c>
      <c r="B585" s="78">
        <v>100000133721</v>
      </c>
      <c r="C585" s="7">
        <v>0</v>
      </c>
      <c r="D585" s="8" t="s">
        <v>156</v>
      </c>
      <c r="E585" s="8" t="s">
        <v>54</v>
      </c>
      <c r="F585" s="45">
        <v>32558.14</v>
      </c>
      <c r="G585" s="45">
        <v>-32557.14</v>
      </c>
      <c r="H585" s="72">
        <v>1</v>
      </c>
    </row>
    <row r="586" spans="1:8" ht="23.25" customHeight="1" x14ac:dyDescent="0.55000000000000004">
      <c r="A586" s="77">
        <v>15</v>
      </c>
      <c r="B586" s="78">
        <v>100000133722</v>
      </c>
      <c r="C586" s="7">
        <v>0</v>
      </c>
      <c r="D586" s="8" t="s">
        <v>156</v>
      </c>
      <c r="E586" s="8" t="s">
        <v>54</v>
      </c>
      <c r="F586" s="45">
        <v>32558.14</v>
      </c>
      <c r="G586" s="45">
        <v>-32557.14</v>
      </c>
      <c r="H586" s="72">
        <v>1</v>
      </c>
    </row>
    <row r="587" spans="1:8" ht="23.25" customHeight="1" x14ac:dyDescent="0.55000000000000004">
      <c r="A587" s="77">
        <v>16</v>
      </c>
      <c r="B587" s="78">
        <v>100000133723</v>
      </c>
      <c r="C587" s="7">
        <v>0</v>
      </c>
      <c r="D587" s="8" t="s">
        <v>156</v>
      </c>
      <c r="E587" s="8" t="s">
        <v>54</v>
      </c>
      <c r="F587" s="45">
        <v>32558.14</v>
      </c>
      <c r="G587" s="45">
        <v>-32557.14</v>
      </c>
      <c r="H587" s="72">
        <v>1</v>
      </c>
    </row>
    <row r="588" spans="1:8" ht="23.25" customHeight="1" x14ac:dyDescent="0.55000000000000004">
      <c r="A588" s="77">
        <v>17</v>
      </c>
      <c r="B588" s="78">
        <v>100000133724</v>
      </c>
      <c r="C588" s="7">
        <v>0</v>
      </c>
      <c r="D588" s="8" t="s">
        <v>156</v>
      </c>
      <c r="E588" s="8" t="s">
        <v>54</v>
      </c>
      <c r="F588" s="45">
        <v>32558.14</v>
      </c>
      <c r="G588" s="45">
        <v>-32557.14</v>
      </c>
      <c r="H588" s="72">
        <v>1</v>
      </c>
    </row>
    <row r="589" spans="1:8" ht="23.25" customHeight="1" x14ac:dyDescent="0.55000000000000004">
      <c r="A589" s="77">
        <v>18</v>
      </c>
      <c r="B589" s="78">
        <v>100000133725</v>
      </c>
      <c r="C589" s="7">
        <v>0</v>
      </c>
      <c r="D589" s="8" t="s">
        <v>156</v>
      </c>
      <c r="E589" s="8" t="s">
        <v>54</v>
      </c>
      <c r="F589" s="45">
        <v>32558.14</v>
      </c>
      <c r="G589" s="45">
        <v>-32557.14</v>
      </c>
      <c r="H589" s="72">
        <v>1</v>
      </c>
    </row>
    <row r="590" spans="1:8" ht="23.25" customHeight="1" x14ac:dyDescent="0.55000000000000004">
      <c r="A590" s="77">
        <v>19</v>
      </c>
      <c r="B590" s="78">
        <v>100000133726</v>
      </c>
      <c r="C590" s="7">
        <v>0</v>
      </c>
      <c r="D590" s="8" t="s">
        <v>156</v>
      </c>
      <c r="E590" s="8" t="s">
        <v>54</v>
      </c>
      <c r="F590" s="45">
        <v>32558.14</v>
      </c>
      <c r="G590" s="45">
        <v>-32557.14</v>
      </c>
      <c r="H590" s="72">
        <v>1</v>
      </c>
    </row>
    <row r="591" spans="1:8" ht="23.25" customHeight="1" x14ac:dyDescent="0.55000000000000004">
      <c r="A591" s="98">
        <v>20</v>
      </c>
      <c r="B591" s="99">
        <v>100000204504</v>
      </c>
      <c r="C591" s="100">
        <v>0</v>
      </c>
      <c r="D591" s="90" t="s">
        <v>1319</v>
      </c>
      <c r="E591" s="90" t="s">
        <v>356</v>
      </c>
      <c r="F591" s="101">
        <v>4375</v>
      </c>
      <c r="G591" s="101">
        <v>-4374</v>
      </c>
      <c r="H591" s="102">
        <v>1</v>
      </c>
    </row>
    <row r="592" spans="1:8" ht="23.25" customHeight="1" x14ac:dyDescent="0.55000000000000004">
      <c r="A592" s="103"/>
      <c r="B592" s="99">
        <v>100000204504</v>
      </c>
      <c r="C592" s="100">
        <v>1</v>
      </c>
      <c r="D592" s="90" t="s">
        <v>1319</v>
      </c>
      <c r="E592" s="90" t="s">
        <v>356</v>
      </c>
      <c r="F592" s="101">
        <v>2625</v>
      </c>
      <c r="G592" s="101">
        <v>-2624</v>
      </c>
      <c r="H592" s="102">
        <v>1</v>
      </c>
    </row>
    <row r="593" spans="1:16383" ht="23.25" customHeight="1" x14ac:dyDescent="0.55000000000000004">
      <c r="A593" s="98">
        <v>21</v>
      </c>
      <c r="B593" s="99">
        <v>100000204505</v>
      </c>
      <c r="C593" s="100">
        <v>0</v>
      </c>
      <c r="D593" s="90" t="s">
        <v>1319</v>
      </c>
      <c r="E593" s="90" t="s">
        <v>356</v>
      </c>
      <c r="F593" s="101">
        <v>4375</v>
      </c>
      <c r="G593" s="101">
        <v>-4374</v>
      </c>
      <c r="H593" s="102">
        <v>1</v>
      </c>
    </row>
    <row r="594" spans="1:16383" ht="23.25" customHeight="1" x14ac:dyDescent="0.55000000000000004">
      <c r="A594" s="103"/>
      <c r="B594" s="99">
        <v>100000204505</v>
      </c>
      <c r="C594" s="100">
        <v>1</v>
      </c>
      <c r="D594" s="90" t="s">
        <v>1319</v>
      </c>
      <c r="E594" s="90" t="s">
        <v>356</v>
      </c>
      <c r="F594" s="101">
        <v>2625</v>
      </c>
      <c r="G594" s="101">
        <v>-2624</v>
      </c>
      <c r="H594" s="102">
        <v>1</v>
      </c>
    </row>
    <row r="595" spans="1:16383" ht="23.25" customHeight="1" x14ac:dyDescent="0.55000000000000004">
      <c r="A595" s="77">
        <v>22</v>
      </c>
      <c r="B595" s="78">
        <v>100000213822</v>
      </c>
      <c r="C595" s="7">
        <v>0</v>
      </c>
      <c r="D595" s="8" t="s">
        <v>1375</v>
      </c>
      <c r="E595" s="8" t="s">
        <v>358</v>
      </c>
      <c r="F595" s="45">
        <v>49940</v>
      </c>
      <c r="G595" s="45">
        <v>-49939</v>
      </c>
      <c r="H595" s="72">
        <v>1</v>
      </c>
    </row>
    <row r="596" spans="1:16383" ht="23.25" customHeight="1" x14ac:dyDescent="0.55000000000000004">
      <c r="A596" s="77">
        <v>23</v>
      </c>
      <c r="B596" s="78">
        <v>100000213823</v>
      </c>
      <c r="C596" s="7">
        <v>0</v>
      </c>
      <c r="D596" s="8" t="s">
        <v>1375</v>
      </c>
      <c r="E596" s="8" t="s">
        <v>358</v>
      </c>
      <c r="F596" s="45">
        <v>49940</v>
      </c>
      <c r="G596" s="45">
        <v>-49939</v>
      </c>
      <c r="H596" s="72">
        <v>1</v>
      </c>
    </row>
    <row r="597" spans="1:16383" ht="23.25" customHeight="1" x14ac:dyDescent="0.55000000000000004">
      <c r="A597" s="77">
        <v>24</v>
      </c>
      <c r="B597" s="78">
        <v>100000213824</v>
      </c>
      <c r="C597" s="7">
        <v>0</v>
      </c>
      <c r="D597" s="8" t="s">
        <v>1375</v>
      </c>
      <c r="E597" s="8" t="s">
        <v>358</v>
      </c>
      <c r="F597" s="45">
        <v>49940</v>
      </c>
      <c r="G597" s="45">
        <v>-49939</v>
      </c>
      <c r="H597" s="72">
        <v>1</v>
      </c>
    </row>
    <row r="598" spans="1:16383" ht="23.25" customHeight="1" x14ac:dyDescent="0.55000000000000004">
      <c r="A598" s="77">
        <v>25</v>
      </c>
      <c r="B598" s="78">
        <v>100000213825</v>
      </c>
      <c r="C598" s="7">
        <v>0</v>
      </c>
      <c r="D598" s="8" t="s">
        <v>1375</v>
      </c>
      <c r="E598" s="8" t="s">
        <v>358</v>
      </c>
      <c r="F598" s="45">
        <v>49940</v>
      </c>
      <c r="G598" s="45">
        <v>-49939</v>
      </c>
      <c r="H598" s="72">
        <v>1</v>
      </c>
    </row>
    <row r="599" spans="1:16383" ht="23.25" customHeight="1" x14ac:dyDescent="0.55000000000000004">
      <c r="A599" s="77">
        <v>26</v>
      </c>
      <c r="B599" s="78">
        <v>100000213826</v>
      </c>
      <c r="C599" s="7">
        <v>0</v>
      </c>
      <c r="D599" s="8" t="s">
        <v>1375</v>
      </c>
      <c r="E599" s="8" t="s">
        <v>358</v>
      </c>
      <c r="F599" s="45">
        <v>49940</v>
      </c>
      <c r="G599" s="45">
        <v>-49939</v>
      </c>
      <c r="H599" s="72">
        <v>1</v>
      </c>
    </row>
    <row r="600" spans="1:16383" ht="23.25" customHeight="1" x14ac:dyDescent="0.55000000000000004">
      <c r="A600" s="77">
        <v>27</v>
      </c>
      <c r="B600" s="78">
        <v>100000258505</v>
      </c>
      <c r="C600" s="7">
        <v>0</v>
      </c>
      <c r="D600" s="8" t="s">
        <v>1113</v>
      </c>
      <c r="E600" s="8" t="s">
        <v>1374</v>
      </c>
      <c r="F600" s="45">
        <v>95000</v>
      </c>
      <c r="G600" s="45">
        <v>-94999</v>
      </c>
      <c r="H600" s="72">
        <v>1</v>
      </c>
    </row>
    <row r="601" spans="1:16383" ht="23.25" customHeight="1" x14ac:dyDescent="0.55000000000000004">
      <c r="A601" s="77">
        <v>28</v>
      </c>
      <c r="B601" s="78">
        <v>100000258506</v>
      </c>
      <c r="C601" s="7">
        <v>0</v>
      </c>
      <c r="D601" s="8" t="s">
        <v>1113</v>
      </c>
      <c r="E601" s="8" t="s">
        <v>1373</v>
      </c>
      <c r="F601" s="45">
        <v>95000</v>
      </c>
      <c r="G601" s="45">
        <v>-94999</v>
      </c>
      <c r="H601" s="72">
        <v>1</v>
      </c>
    </row>
    <row r="602" spans="1:16383" ht="23.25" customHeight="1" x14ac:dyDescent="0.55000000000000004">
      <c r="A602" s="77">
        <v>29</v>
      </c>
      <c r="B602" s="78">
        <v>100000258507</v>
      </c>
      <c r="C602" s="7">
        <v>0</v>
      </c>
      <c r="D602" s="8" t="s">
        <v>1113</v>
      </c>
      <c r="E602" s="8" t="s">
        <v>1372</v>
      </c>
      <c r="F602" s="45">
        <v>95000</v>
      </c>
      <c r="G602" s="45">
        <v>-94999</v>
      </c>
      <c r="H602" s="72">
        <v>1</v>
      </c>
    </row>
    <row r="603" spans="1:16383" ht="23.25" customHeight="1" x14ac:dyDescent="0.55000000000000004">
      <c r="A603" s="77">
        <v>30</v>
      </c>
      <c r="B603" s="78">
        <v>100000258508</v>
      </c>
      <c r="C603" s="7">
        <v>0</v>
      </c>
      <c r="D603" s="8" t="s">
        <v>1113</v>
      </c>
      <c r="E603" s="8" t="s">
        <v>1371</v>
      </c>
      <c r="F603" s="45">
        <v>95000</v>
      </c>
      <c r="G603" s="45">
        <v>-94999</v>
      </c>
      <c r="H603" s="72">
        <v>1</v>
      </c>
    </row>
    <row r="604" spans="1:16383" ht="23.25" customHeight="1" x14ac:dyDescent="0.55000000000000004">
      <c r="A604" s="77">
        <v>31</v>
      </c>
      <c r="B604" s="78">
        <v>100000258509</v>
      </c>
      <c r="C604" s="7">
        <v>0</v>
      </c>
      <c r="D604" s="8" t="s">
        <v>1113</v>
      </c>
      <c r="E604" s="8" t="s">
        <v>1370</v>
      </c>
      <c r="F604" s="45">
        <v>95000</v>
      </c>
      <c r="G604" s="45">
        <v>-94999</v>
      </c>
      <c r="H604" s="72">
        <v>1</v>
      </c>
    </row>
    <row r="605" spans="1:16383" ht="23.25" customHeight="1" x14ac:dyDescent="0.55000000000000004">
      <c r="A605" s="77">
        <v>32</v>
      </c>
      <c r="B605" s="78">
        <v>100000258753</v>
      </c>
      <c r="C605" s="7">
        <v>0</v>
      </c>
      <c r="D605" s="8" t="s">
        <v>1369</v>
      </c>
      <c r="E605" s="8" t="s">
        <v>1368</v>
      </c>
      <c r="F605" s="45">
        <v>197950</v>
      </c>
      <c r="G605" s="45">
        <v>-197949</v>
      </c>
      <c r="H605" s="72">
        <v>1</v>
      </c>
    </row>
    <row r="606" spans="1:16383" s="60" customFormat="1" ht="23.25" customHeight="1" x14ac:dyDescent="0.55000000000000004">
      <c r="A606" s="440" t="s">
        <v>14</v>
      </c>
      <c r="B606" s="441"/>
      <c r="C606" s="441"/>
      <c r="D606" s="441"/>
      <c r="E606" s="442"/>
      <c r="F606" s="75">
        <f>SUM(F572:F605)</f>
        <v>1534677.1</v>
      </c>
      <c r="G606" s="75">
        <f>SUM(G572:G605)</f>
        <v>-1534643.1</v>
      </c>
      <c r="H606" s="75">
        <f>SUM(H572:H605)</f>
        <v>34</v>
      </c>
      <c r="I606" s="120"/>
    </row>
    <row r="607" spans="1:16383" s="60" customFormat="1" ht="23.25" customHeight="1" x14ac:dyDescent="0.55000000000000004">
      <c r="A607" s="403" t="s">
        <v>11</v>
      </c>
      <c r="B607" s="404"/>
      <c r="C607" s="404"/>
      <c r="D607" s="404"/>
      <c r="E607" s="405"/>
      <c r="F607" s="5">
        <f>F568+F606</f>
        <v>7758105.5400000066</v>
      </c>
      <c r="G607" s="5">
        <f>G568+G606</f>
        <v>-4347424.5199999921</v>
      </c>
      <c r="H607" s="5">
        <f>H568+H606</f>
        <v>3410681.0200000019</v>
      </c>
      <c r="I607" s="120" t="s">
        <v>1486</v>
      </c>
    </row>
    <row r="608" spans="1:16383" s="66" customFormat="1" ht="23.25" customHeight="1" x14ac:dyDescent="0.55000000000000004">
      <c r="A608" s="65"/>
      <c r="B608" s="65"/>
      <c r="C608" s="65"/>
      <c r="D608" s="65"/>
      <c r="E608" s="65"/>
      <c r="F608" s="73"/>
      <c r="G608" s="73"/>
      <c r="H608" s="73"/>
      <c r="I608" s="119"/>
      <c r="J608" s="60"/>
      <c r="K608" s="60"/>
      <c r="L608" s="60"/>
      <c r="M608" s="60"/>
      <c r="N608" s="60"/>
      <c r="O608" s="60"/>
      <c r="P608" s="60"/>
      <c r="Q608" s="60"/>
      <c r="R608" s="60"/>
      <c r="S608" s="60"/>
      <c r="T608" s="60"/>
      <c r="U608" s="60"/>
      <c r="V608" s="60"/>
      <c r="W608" s="60"/>
      <c r="X608" s="60"/>
      <c r="Y608" s="60"/>
      <c r="Z608" s="60"/>
      <c r="AA608" s="60"/>
      <c r="AB608" s="60"/>
      <c r="AC608" s="60"/>
      <c r="AD608" s="60"/>
      <c r="AE608" s="60"/>
      <c r="AF608" s="60"/>
      <c r="AG608" s="60"/>
      <c r="AH608" s="60"/>
      <c r="AI608" s="60"/>
      <c r="AJ608" s="60"/>
      <c r="AK608" s="60"/>
      <c r="AL608" s="60"/>
      <c r="AM608" s="60"/>
      <c r="AN608" s="60"/>
      <c r="AO608" s="60"/>
      <c r="AP608" s="60"/>
      <c r="AQ608" s="60"/>
      <c r="AR608" s="60"/>
      <c r="AS608" s="60"/>
      <c r="AT608" s="60"/>
      <c r="AU608" s="60"/>
      <c r="AV608" s="60"/>
      <c r="AW608" s="60"/>
      <c r="AX608" s="60"/>
      <c r="AY608" s="60"/>
      <c r="AZ608" s="60"/>
      <c r="BA608" s="60"/>
      <c r="BB608" s="60"/>
      <c r="BC608" s="60"/>
      <c r="BD608" s="60"/>
      <c r="BE608" s="60"/>
      <c r="BF608" s="60"/>
      <c r="BG608" s="60"/>
      <c r="BH608" s="60"/>
      <c r="BI608" s="60"/>
      <c r="BJ608" s="60"/>
      <c r="BK608" s="60"/>
      <c r="BL608" s="60"/>
      <c r="BM608" s="60"/>
      <c r="BN608" s="60"/>
      <c r="BO608" s="60"/>
      <c r="BP608" s="60"/>
      <c r="BQ608" s="60"/>
      <c r="BR608" s="60"/>
      <c r="BS608" s="60"/>
      <c r="BT608" s="60"/>
      <c r="BU608" s="60"/>
      <c r="BV608" s="60"/>
      <c r="BW608" s="60"/>
      <c r="BX608" s="60"/>
      <c r="BY608" s="60"/>
      <c r="BZ608" s="60"/>
      <c r="CA608" s="60"/>
      <c r="CB608" s="60"/>
      <c r="CC608" s="60"/>
      <c r="CD608" s="60"/>
      <c r="CE608" s="60"/>
      <c r="CF608" s="60"/>
      <c r="CG608" s="60"/>
      <c r="CH608" s="60"/>
      <c r="CI608" s="60"/>
      <c r="CJ608" s="60"/>
      <c r="CK608" s="60"/>
      <c r="CL608" s="60"/>
      <c r="CM608" s="60"/>
      <c r="CN608" s="60"/>
      <c r="CO608" s="60"/>
      <c r="CP608" s="60"/>
      <c r="CQ608" s="60"/>
      <c r="CR608" s="60"/>
      <c r="CS608" s="60"/>
      <c r="CT608" s="60"/>
      <c r="CU608" s="60"/>
      <c r="CV608" s="60"/>
      <c r="CW608" s="60"/>
      <c r="CX608" s="60"/>
      <c r="CY608" s="60"/>
      <c r="CZ608" s="60"/>
      <c r="DA608" s="60"/>
      <c r="DB608" s="60"/>
      <c r="DC608" s="60"/>
      <c r="DD608" s="60"/>
      <c r="DE608" s="60"/>
      <c r="DF608" s="60"/>
      <c r="DG608" s="60"/>
      <c r="DH608" s="60"/>
      <c r="DI608" s="60"/>
      <c r="DJ608" s="60"/>
      <c r="DK608" s="60"/>
      <c r="DL608" s="60"/>
      <c r="DM608" s="60"/>
      <c r="DN608" s="60"/>
      <c r="DO608" s="60"/>
      <c r="DP608" s="60"/>
      <c r="DQ608" s="60"/>
      <c r="DR608" s="60"/>
      <c r="DS608" s="60"/>
      <c r="DT608" s="60"/>
      <c r="DU608" s="60"/>
      <c r="DV608" s="60"/>
      <c r="DW608" s="60"/>
      <c r="DX608" s="60"/>
      <c r="DY608" s="60"/>
      <c r="DZ608" s="60"/>
      <c r="EA608" s="60"/>
      <c r="EB608" s="60"/>
      <c r="EC608" s="60"/>
      <c r="ED608" s="60"/>
      <c r="EE608" s="60"/>
      <c r="EF608" s="60"/>
      <c r="EG608" s="60"/>
      <c r="EH608" s="60"/>
      <c r="EI608" s="60"/>
      <c r="EJ608" s="60"/>
      <c r="EK608" s="60"/>
      <c r="EL608" s="60"/>
      <c r="EM608" s="60"/>
      <c r="EN608" s="60"/>
      <c r="EO608" s="60"/>
      <c r="EP608" s="60"/>
      <c r="EQ608" s="60"/>
      <c r="ER608" s="60"/>
      <c r="ES608" s="60"/>
      <c r="ET608" s="60"/>
      <c r="EU608" s="60"/>
      <c r="EV608" s="60"/>
      <c r="EW608" s="60"/>
      <c r="EX608" s="60"/>
      <c r="EY608" s="60"/>
      <c r="EZ608" s="60"/>
      <c r="FA608" s="60"/>
      <c r="FB608" s="60"/>
      <c r="FC608" s="60"/>
      <c r="FD608" s="60"/>
      <c r="FE608" s="60"/>
      <c r="FF608" s="60"/>
      <c r="FG608" s="60"/>
      <c r="FH608" s="60"/>
      <c r="FI608" s="60"/>
      <c r="FJ608" s="60"/>
      <c r="FK608" s="60"/>
      <c r="FL608" s="60"/>
      <c r="FM608" s="60"/>
      <c r="FN608" s="60"/>
      <c r="FO608" s="60"/>
      <c r="FP608" s="60"/>
      <c r="FQ608" s="60"/>
      <c r="FR608" s="60"/>
      <c r="FS608" s="60"/>
      <c r="FT608" s="60"/>
      <c r="FU608" s="60"/>
      <c r="FV608" s="60"/>
      <c r="FW608" s="60"/>
      <c r="FX608" s="60"/>
      <c r="FY608" s="60"/>
      <c r="FZ608" s="60"/>
      <c r="GA608" s="60"/>
      <c r="GB608" s="60"/>
      <c r="GC608" s="60"/>
      <c r="GD608" s="60"/>
      <c r="GE608" s="60"/>
      <c r="GF608" s="60"/>
      <c r="GG608" s="60"/>
      <c r="GH608" s="60"/>
      <c r="GI608" s="60"/>
      <c r="GJ608" s="60"/>
      <c r="GK608" s="60"/>
      <c r="GL608" s="60"/>
      <c r="GM608" s="60"/>
      <c r="GN608" s="60"/>
      <c r="GO608" s="60"/>
      <c r="GP608" s="60"/>
      <c r="GQ608" s="60"/>
      <c r="GR608" s="60"/>
      <c r="GS608" s="60"/>
      <c r="GT608" s="60"/>
      <c r="GU608" s="60"/>
      <c r="GV608" s="60"/>
      <c r="GW608" s="60"/>
      <c r="GX608" s="60"/>
      <c r="GY608" s="60"/>
      <c r="GZ608" s="60"/>
      <c r="HA608" s="60"/>
      <c r="HB608" s="60"/>
      <c r="HC608" s="60"/>
      <c r="HD608" s="60"/>
      <c r="HE608" s="60"/>
      <c r="HF608" s="60"/>
      <c r="HG608" s="60"/>
      <c r="HH608" s="60"/>
      <c r="HI608" s="60"/>
      <c r="HJ608" s="60"/>
      <c r="HK608" s="60"/>
      <c r="HL608" s="60"/>
      <c r="HM608" s="60"/>
      <c r="HN608" s="60"/>
      <c r="HO608" s="60"/>
      <c r="HP608" s="60"/>
      <c r="HQ608" s="60"/>
      <c r="HR608" s="60"/>
      <c r="HS608" s="60"/>
      <c r="HT608" s="60"/>
      <c r="HU608" s="60"/>
      <c r="HV608" s="60"/>
      <c r="HW608" s="60"/>
      <c r="HX608" s="60"/>
      <c r="HY608" s="60"/>
      <c r="HZ608" s="60"/>
      <c r="IA608" s="60"/>
      <c r="IB608" s="60"/>
      <c r="IC608" s="60"/>
      <c r="ID608" s="60"/>
      <c r="IE608" s="60"/>
      <c r="IF608" s="60"/>
      <c r="IG608" s="60"/>
      <c r="IH608" s="60"/>
      <c r="II608" s="60"/>
      <c r="IJ608" s="60"/>
      <c r="IK608" s="60"/>
      <c r="IL608" s="60"/>
      <c r="IM608" s="60"/>
      <c r="IN608" s="60"/>
      <c r="IO608" s="60"/>
      <c r="IP608" s="60"/>
      <c r="IQ608" s="60"/>
      <c r="IR608" s="60"/>
      <c r="IS608" s="60"/>
      <c r="IT608" s="60"/>
      <c r="IU608" s="60"/>
      <c r="IV608" s="60"/>
      <c r="IW608" s="60"/>
      <c r="IX608" s="60"/>
      <c r="IY608" s="60"/>
      <c r="IZ608" s="60"/>
      <c r="JA608" s="60"/>
      <c r="JB608" s="60"/>
      <c r="JC608" s="60"/>
      <c r="JD608" s="60"/>
      <c r="JE608" s="60"/>
      <c r="JF608" s="60"/>
      <c r="JG608" s="60"/>
      <c r="JH608" s="60"/>
      <c r="JI608" s="60"/>
      <c r="JJ608" s="60"/>
      <c r="JK608" s="60"/>
      <c r="JL608" s="60"/>
      <c r="JM608" s="60"/>
      <c r="JN608" s="60"/>
      <c r="JO608" s="60"/>
      <c r="JP608" s="60"/>
      <c r="JQ608" s="60"/>
      <c r="JR608" s="60"/>
      <c r="JS608" s="60"/>
      <c r="JT608" s="60"/>
      <c r="JU608" s="60"/>
      <c r="JV608" s="60"/>
      <c r="JW608" s="60"/>
      <c r="JX608" s="60"/>
      <c r="JY608" s="60"/>
      <c r="JZ608" s="60"/>
      <c r="KA608" s="60"/>
      <c r="KB608" s="60"/>
      <c r="KC608" s="60"/>
      <c r="KD608" s="60"/>
      <c r="KE608" s="60"/>
      <c r="KF608" s="60"/>
      <c r="KG608" s="60"/>
      <c r="KH608" s="60"/>
      <c r="KI608" s="60"/>
      <c r="KJ608" s="60"/>
      <c r="KK608" s="60"/>
      <c r="KL608" s="60"/>
      <c r="KM608" s="60"/>
      <c r="KN608" s="60"/>
      <c r="KO608" s="60"/>
      <c r="KP608" s="60"/>
      <c r="KQ608" s="60"/>
      <c r="KR608" s="60"/>
      <c r="KS608" s="60"/>
      <c r="KT608" s="60"/>
      <c r="KU608" s="60"/>
      <c r="KV608" s="60"/>
      <c r="KW608" s="60"/>
      <c r="KX608" s="60"/>
      <c r="KY608" s="60"/>
      <c r="KZ608" s="60"/>
      <c r="LA608" s="60"/>
      <c r="LB608" s="60"/>
      <c r="LC608" s="60"/>
      <c r="LD608" s="60"/>
      <c r="LE608" s="60"/>
      <c r="LF608" s="60"/>
      <c r="LG608" s="60"/>
      <c r="LH608" s="60"/>
      <c r="LI608" s="60"/>
      <c r="LJ608" s="60"/>
      <c r="LK608" s="60"/>
      <c r="LL608" s="60"/>
      <c r="LM608" s="60"/>
      <c r="LN608" s="60"/>
      <c r="LO608" s="60"/>
      <c r="LP608" s="60"/>
      <c r="LQ608" s="60"/>
      <c r="LR608" s="60"/>
      <c r="LS608" s="60"/>
      <c r="LT608" s="60"/>
      <c r="LU608" s="60"/>
      <c r="LV608" s="60"/>
      <c r="LW608" s="60"/>
      <c r="LX608" s="60"/>
      <c r="LY608" s="60"/>
      <c r="LZ608" s="60"/>
      <c r="MA608" s="60"/>
      <c r="MB608" s="60"/>
      <c r="MC608" s="60"/>
      <c r="MD608" s="60"/>
      <c r="ME608" s="60"/>
      <c r="MF608" s="60"/>
      <c r="MG608" s="60"/>
      <c r="MH608" s="60"/>
      <c r="MI608" s="60"/>
      <c r="MJ608" s="60"/>
      <c r="MK608" s="60"/>
      <c r="ML608" s="60"/>
      <c r="MM608" s="60"/>
      <c r="MN608" s="60"/>
      <c r="MO608" s="60"/>
      <c r="MP608" s="60"/>
      <c r="MQ608" s="60"/>
      <c r="MR608" s="60"/>
      <c r="MS608" s="60"/>
      <c r="MT608" s="60"/>
      <c r="MU608" s="60"/>
      <c r="MV608" s="60"/>
      <c r="MW608" s="60"/>
      <c r="MX608" s="60"/>
      <c r="MY608" s="60"/>
      <c r="MZ608" s="60"/>
      <c r="NA608" s="60"/>
      <c r="NB608" s="60"/>
      <c r="NC608" s="60"/>
      <c r="ND608" s="60"/>
      <c r="NE608" s="60"/>
      <c r="NF608" s="60"/>
      <c r="NG608" s="60"/>
      <c r="NH608" s="60"/>
      <c r="NI608" s="60"/>
      <c r="NJ608" s="60"/>
      <c r="NK608" s="60"/>
      <c r="NL608" s="60"/>
      <c r="NM608" s="60"/>
      <c r="NN608" s="60"/>
      <c r="NO608" s="60"/>
      <c r="NP608" s="60"/>
      <c r="NQ608" s="60"/>
      <c r="NR608" s="60"/>
      <c r="NS608" s="60"/>
      <c r="NT608" s="60"/>
      <c r="NU608" s="60"/>
      <c r="NV608" s="60"/>
      <c r="NW608" s="60"/>
      <c r="NX608" s="60"/>
      <c r="NY608" s="60"/>
      <c r="NZ608" s="60"/>
      <c r="OA608" s="60"/>
      <c r="OB608" s="60"/>
      <c r="OC608" s="60"/>
      <c r="OD608" s="60"/>
      <c r="OE608" s="60"/>
      <c r="OF608" s="60"/>
      <c r="OG608" s="60"/>
      <c r="OH608" s="60"/>
      <c r="OI608" s="60"/>
      <c r="OJ608" s="60"/>
      <c r="OK608" s="60"/>
      <c r="OL608" s="60"/>
      <c r="OM608" s="60"/>
      <c r="ON608" s="60"/>
      <c r="OO608" s="60"/>
      <c r="OP608" s="60"/>
      <c r="OQ608" s="60"/>
      <c r="OR608" s="60"/>
      <c r="OS608" s="60"/>
      <c r="OT608" s="60"/>
      <c r="OU608" s="60"/>
      <c r="OV608" s="60"/>
      <c r="OW608" s="60"/>
      <c r="OX608" s="60"/>
      <c r="OY608" s="60"/>
      <c r="OZ608" s="60"/>
      <c r="PA608" s="60"/>
      <c r="PB608" s="60"/>
      <c r="PC608" s="60"/>
      <c r="PD608" s="60"/>
      <c r="PE608" s="60"/>
      <c r="PF608" s="60"/>
      <c r="PG608" s="60"/>
      <c r="PH608" s="60"/>
      <c r="PI608" s="60"/>
      <c r="PJ608" s="60"/>
      <c r="PK608" s="60"/>
      <c r="PL608" s="60"/>
      <c r="PM608" s="60"/>
      <c r="PN608" s="60"/>
      <c r="PO608" s="60"/>
      <c r="PP608" s="60"/>
      <c r="PQ608" s="60"/>
      <c r="PR608" s="60"/>
      <c r="PS608" s="60"/>
      <c r="PT608" s="60"/>
      <c r="PU608" s="60"/>
      <c r="PV608" s="60"/>
      <c r="PW608" s="60"/>
      <c r="PX608" s="60"/>
      <c r="PY608" s="60"/>
      <c r="PZ608" s="60"/>
      <c r="QA608" s="60"/>
      <c r="QB608" s="60"/>
      <c r="QC608" s="60"/>
      <c r="QD608" s="60"/>
      <c r="QE608" s="60"/>
      <c r="QF608" s="60"/>
      <c r="QG608" s="60"/>
      <c r="QH608" s="60"/>
      <c r="QI608" s="60"/>
      <c r="QJ608" s="60"/>
      <c r="QK608" s="60"/>
      <c r="QL608" s="60"/>
      <c r="QM608" s="60"/>
      <c r="QN608" s="60"/>
      <c r="QO608" s="60"/>
      <c r="QP608" s="60"/>
      <c r="QQ608" s="60"/>
      <c r="QR608" s="60"/>
      <c r="QS608" s="60"/>
      <c r="QT608" s="60"/>
      <c r="QU608" s="60"/>
      <c r="QV608" s="60"/>
      <c r="QW608" s="60"/>
      <c r="QX608" s="60"/>
      <c r="QY608" s="60"/>
      <c r="QZ608" s="60"/>
      <c r="RA608" s="60"/>
      <c r="RB608" s="60"/>
      <c r="RC608" s="60"/>
      <c r="RD608" s="60"/>
      <c r="RE608" s="60"/>
      <c r="RF608" s="60"/>
      <c r="RG608" s="60"/>
      <c r="RH608" s="60"/>
      <c r="RI608" s="60"/>
      <c r="RJ608" s="60"/>
      <c r="RK608" s="60"/>
      <c r="RL608" s="60"/>
      <c r="RM608" s="60"/>
      <c r="RN608" s="60"/>
      <c r="RO608" s="60"/>
      <c r="RP608" s="60"/>
      <c r="RQ608" s="60"/>
      <c r="RR608" s="60"/>
      <c r="RS608" s="60"/>
      <c r="RT608" s="60"/>
      <c r="RU608" s="60"/>
      <c r="RV608" s="60"/>
      <c r="RW608" s="60"/>
      <c r="RX608" s="60"/>
      <c r="RY608" s="60"/>
      <c r="RZ608" s="60"/>
      <c r="SA608" s="60"/>
      <c r="SB608" s="60"/>
      <c r="SC608" s="60"/>
      <c r="SD608" s="60"/>
      <c r="SE608" s="60"/>
      <c r="SF608" s="60"/>
      <c r="SG608" s="60"/>
      <c r="SH608" s="60"/>
      <c r="SI608" s="60"/>
      <c r="SJ608" s="60"/>
      <c r="SK608" s="60"/>
      <c r="SL608" s="60"/>
      <c r="SM608" s="60"/>
      <c r="SN608" s="60"/>
      <c r="SO608" s="60"/>
      <c r="SP608" s="60"/>
      <c r="SQ608" s="60"/>
      <c r="SR608" s="60"/>
      <c r="SS608" s="60"/>
      <c r="ST608" s="60"/>
      <c r="SU608" s="60"/>
      <c r="SV608" s="60"/>
      <c r="SW608" s="60"/>
      <c r="SX608" s="60"/>
      <c r="SY608" s="60"/>
      <c r="SZ608" s="60"/>
      <c r="TA608" s="60"/>
      <c r="TB608" s="60"/>
      <c r="TC608" s="60"/>
      <c r="TD608" s="60"/>
      <c r="TE608" s="60"/>
      <c r="TF608" s="60"/>
      <c r="TG608" s="60"/>
      <c r="TH608" s="60"/>
      <c r="TI608" s="60"/>
      <c r="TJ608" s="60"/>
      <c r="TK608" s="60"/>
      <c r="TL608" s="60"/>
      <c r="TM608" s="60"/>
      <c r="TN608" s="60"/>
      <c r="TO608" s="60"/>
      <c r="TP608" s="60"/>
      <c r="TQ608" s="60"/>
      <c r="TR608" s="60"/>
      <c r="TS608" s="60"/>
      <c r="TT608" s="60"/>
      <c r="TU608" s="60"/>
      <c r="TV608" s="60"/>
      <c r="TW608" s="60"/>
      <c r="TX608" s="60"/>
      <c r="TY608" s="60"/>
      <c r="TZ608" s="60"/>
      <c r="UA608" s="60"/>
      <c r="UB608" s="60"/>
      <c r="UC608" s="60"/>
      <c r="UD608" s="60"/>
      <c r="UE608" s="60"/>
      <c r="UF608" s="60"/>
      <c r="UG608" s="60"/>
      <c r="UH608" s="60"/>
      <c r="UI608" s="60"/>
      <c r="UJ608" s="60"/>
      <c r="UK608" s="60"/>
      <c r="UL608" s="60"/>
      <c r="UM608" s="60"/>
      <c r="UN608" s="60"/>
      <c r="UO608" s="60"/>
      <c r="UP608" s="60"/>
      <c r="UQ608" s="60"/>
      <c r="UR608" s="60"/>
      <c r="US608" s="60"/>
      <c r="UT608" s="60"/>
      <c r="UU608" s="60"/>
      <c r="UV608" s="60"/>
      <c r="UW608" s="60"/>
      <c r="UX608" s="60"/>
      <c r="UY608" s="60"/>
      <c r="UZ608" s="60"/>
      <c r="VA608" s="60"/>
      <c r="VB608" s="60"/>
      <c r="VC608" s="60"/>
      <c r="VD608" s="60"/>
      <c r="VE608" s="60"/>
      <c r="VF608" s="60"/>
      <c r="VG608" s="60"/>
      <c r="VH608" s="60"/>
      <c r="VI608" s="60"/>
      <c r="VJ608" s="60"/>
      <c r="VK608" s="60"/>
      <c r="VL608" s="60"/>
      <c r="VM608" s="60"/>
      <c r="VN608" s="60"/>
      <c r="VO608" s="60"/>
      <c r="VP608" s="60"/>
      <c r="VQ608" s="60"/>
      <c r="VR608" s="60"/>
      <c r="VS608" s="60"/>
      <c r="VT608" s="60"/>
      <c r="VU608" s="60"/>
      <c r="VV608" s="60"/>
      <c r="VW608" s="60"/>
      <c r="VX608" s="60"/>
      <c r="VY608" s="60"/>
      <c r="VZ608" s="60"/>
      <c r="WA608" s="60"/>
      <c r="WB608" s="60"/>
      <c r="WC608" s="60"/>
      <c r="WD608" s="60"/>
      <c r="WE608" s="60"/>
      <c r="WF608" s="60"/>
      <c r="WG608" s="60"/>
      <c r="WH608" s="60"/>
      <c r="WI608" s="60"/>
      <c r="WJ608" s="60"/>
      <c r="WK608" s="60"/>
      <c r="WL608" s="60"/>
      <c r="WM608" s="60"/>
      <c r="WN608" s="60"/>
      <c r="WO608" s="60"/>
      <c r="WP608" s="60"/>
      <c r="WQ608" s="60"/>
      <c r="WR608" s="60"/>
      <c r="WS608" s="60"/>
      <c r="WT608" s="60"/>
      <c r="WU608" s="60"/>
      <c r="WV608" s="60"/>
      <c r="WW608" s="60"/>
      <c r="WX608" s="60"/>
      <c r="WY608" s="60"/>
      <c r="WZ608" s="60"/>
      <c r="XA608" s="60"/>
      <c r="XB608" s="60"/>
      <c r="XC608" s="60"/>
      <c r="XD608" s="60"/>
      <c r="XE608" s="60"/>
      <c r="XF608" s="60"/>
      <c r="XG608" s="60"/>
      <c r="XH608" s="60"/>
      <c r="XI608" s="60"/>
      <c r="XJ608" s="60"/>
      <c r="XK608" s="60"/>
      <c r="XL608" s="60"/>
      <c r="XM608" s="60"/>
      <c r="XN608" s="60"/>
      <c r="XO608" s="60"/>
      <c r="XP608" s="60"/>
      <c r="XQ608" s="60"/>
      <c r="XR608" s="60"/>
      <c r="XS608" s="60"/>
      <c r="XT608" s="60"/>
      <c r="XU608" s="60"/>
      <c r="XV608" s="60"/>
      <c r="XW608" s="60"/>
      <c r="XX608" s="60"/>
      <c r="XY608" s="60"/>
      <c r="XZ608" s="60"/>
      <c r="YA608" s="60"/>
      <c r="YB608" s="60"/>
      <c r="YC608" s="60"/>
      <c r="YD608" s="60"/>
      <c r="YE608" s="60"/>
      <c r="YF608" s="60"/>
      <c r="YG608" s="60"/>
      <c r="YH608" s="60"/>
      <c r="YI608" s="60"/>
      <c r="YJ608" s="60"/>
      <c r="YK608" s="60"/>
      <c r="YL608" s="60"/>
      <c r="YM608" s="60"/>
      <c r="YN608" s="60"/>
      <c r="YO608" s="60"/>
      <c r="YP608" s="60"/>
      <c r="YQ608" s="60"/>
      <c r="YR608" s="60"/>
      <c r="YS608" s="60"/>
      <c r="YT608" s="60"/>
      <c r="YU608" s="60"/>
      <c r="YV608" s="60"/>
      <c r="YW608" s="60"/>
      <c r="YX608" s="60"/>
      <c r="YY608" s="60"/>
      <c r="YZ608" s="60"/>
      <c r="ZA608" s="60"/>
      <c r="ZB608" s="60"/>
      <c r="ZC608" s="60"/>
      <c r="ZD608" s="60"/>
      <c r="ZE608" s="60"/>
      <c r="ZF608" s="60"/>
      <c r="ZG608" s="60"/>
      <c r="ZH608" s="60"/>
      <c r="ZI608" s="60"/>
      <c r="ZJ608" s="60"/>
      <c r="ZK608" s="60"/>
      <c r="ZL608" s="60"/>
      <c r="ZM608" s="60"/>
      <c r="ZN608" s="60"/>
      <c r="ZO608" s="60"/>
      <c r="ZP608" s="60"/>
      <c r="ZQ608" s="60"/>
      <c r="ZR608" s="60"/>
      <c r="ZS608" s="60"/>
      <c r="ZT608" s="60"/>
      <c r="ZU608" s="60"/>
      <c r="ZV608" s="60"/>
      <c r="ZW608" s="60"/>
      <c r="ZX608" s="60"/>
      <c r="ZY608" s="60"/>
      <c r="ZZ608" s="60"/>
      <c r="AAA608" s="60"/>
      <c r="AAB608" s="60"/>
      <c r="AAC608" s="60"/>
      <c r="AAD608" s="60"/>
      <c r="AAE608" s="60"/>
      <c r="AAF608" s="60"/>
      <c r="AAG608" s="60"/>
      <c r="AAH608" s="60"/>
      <c r="AAI608" s="60"/>
      <c r="AAJ608" s="60"/>
      <c r="AAK608" s="60"/>
      <c r="AAL608" s="60"/>
      <c r="AAM608" s="60"/>
      <c r="AAN608" s="60"/>
      <c r="AAO608" s="60"/>
      <c r="AAP608" s="60"/>
      <c r="AAQ608" s="60"/>
      <c r="AAR608" s="60"/>
      <c r="AAS608" s="60"/>
      <c r="AAT608" s="60"/>
      <c r="AAU608" s="60"/>
      <c r="AAV608" s="60"/>
      <c r="AAW608" s="60"/>
      <c r="AAX608" s="60"/>
      <c r="AAY608" s="60"/>
      <c r="AAZ608" s="60"/>
      <c r="ABA608" s="60"/>
      <c r="ABB608" s="60"/>
      <c r="ABC608" s="60"/>
      <c r="ABD608" s="60"/>
      <c r="ABE608" s="60"/>
      <c r="ABF608" s="60"/>
      <c r="ABG608" s="60"/>
      <c r="ABH608" s="60"/>
      <c r="ABI608" s="60"/>
      <c r="ABJ608" s="60"/>
      <c r="ABK608" s="60"/>
      <c r="ABL608" s="60"/>
      <c r="ABM608" s="60"/>
      <c r="ABN608" s="60"/>
      <c r="ABO608" s="60"/>
      <c r="ABP608" s="60"/>
      <c r="ABQ608" s="60"/>
      <c r="ABR608" s="60"/>
      <c r="ABS608" s="60"/>
      <c r="ABT608" s="60"/>
      <c r="ABU608" s="60"/>
      <c r="ABV608" s="60"/>
      <c r="ABW608" s="60"/>
      <c r="ABX608" s="60"/>
      <c r="ABY608" s="60"/>
      <c r="ABZ608" s="60"/>
      <c r="ACA608" s="60"/>
      <c r="ACB608" s="60"/>
      <c r="ACC608" s="60"/>
      <c r="ACD608" s="60"/>
      <c r="ACE608" s="60"/>
      <c r="ACF608" s="60"/>
      <c r="ACG608" s="60"/>
      <c r="ACH608" s="60"/>
      <c r="ACI608" s="60"/>
      <c r="ACJ608" s="60"/>
      <c r="ACK608" s="60"/>
      <c r="ACL608" s="60"/>
      <c r="ACM608" s="60"/>
      <c r="ACN608" s="60"/>
      <c r="ACO608" s="60"/>
      <c r="ACP608" s="60"/>
      <c r="ACQ608" s="60"/>
      <c r="ACR608" s="60"/>
      <c r="ACS608" s="60"/>
      <c r="ACT608" s="60"/>
      <c r="ACU608" s="60"/>
      <c r="ACV608" s="60"/>
      <c r="ACW608" s="60"/>
      <c r="ACX608" s="60"/>
      <c r="ACY608" s="60"/>
      <c r="ACZ608" s="60"/>
      <c r="ADA608" s="60"/>
      <c r="ADB608" s="60"/>
      <c r="ADC608" s="60"/>
      <c r="ADD608" s="60"/>
      <c r="ADE608" s="60"/>
      <c r="ADF608" s="60"/>
      <c r="ADG608" s="60"/>
      <c r="ADH608" s="60"/>
      <c r="ADI608" s="60"/>
      <c r="ADJ608" s="60"/>
      <c r="ADK608" s="60"/>
      <c r="ADL608" s="60"/>
      <c r="ADM608" s="60"/>
      <c r="ADN608" s="60"/>
      <c r="ADO608" s="60"/>
      <c r="ADP608" s="60"/>
      <c r="ADQ608" s="60"/>
      <c r="ADR608" s="60"/>
      <c r="ADS608" s="60"/>
      <c r="ADT608" s="60"/>
      <c r="ADU608" s="60"/>
      <c r="ADV608" s="60"/>
      <c r="ADW608" s="60"/>
      <c r="ADX608" s="60"/>
      <c r="ADY608" s="60"/>
      <c r="ADZ608" s="60"/>
      <c r="AEA608" s="60"/>
      <c r="AEB608" s="60"/>
      <c r="AEC608" s="60"/>
      <c r="AED608" s="60"/>
      <c r="AEE608" s="60"/>
      <c r="AEF608" s="60"/>
      <c r="AEG608" s="60"/>
      <c r="AEH608" s="60"/>
      <c r="AEI608" s="60"/>
      <c r="AEJ608" s="60"/>
      <c r="AEK608" s="60"/>
      <c r="AEL608" s="60"/>
      <c r="AEM608" s="60"/>
      <c r="AEN608" s="60"/>
      <c r="AEO608" s="60"/>
      <c r="AEP608" s="60"/>
      <c r="AEQ608" s="60"/>
      <c r="AER608" s="60"/>
      <c r="AES608" s="60"/>
      <c r="AET608" s="60"/>
      <c r="AEU608" s="60"/>
      <c r="AEV608" s="60"/>
      <c r="AEW608" s="60"/>
      <c r="AEX608" s="60"/>
      <c r="AEY608" s="60"/>
      <c r="AEZ608" s="60"/>
      <c r="AFA608" s="60"/>
      <c r="AFB608" s="60"/>
      <c r="AFC608" s="60"/>
      <c r="AFD608" s="60"/>
      <c r="AFE608" s="60"/>
      <c r="AFF608" s="60"/>
      <c r="AFG608" s="60"/>
      <c r="AFH608" s="60"/>
      <c r="AFI608" s="60"/>
      <c r="AFJ608" s="60"/>
      <c r="AFK608" s="60"/>
      <c r="AFL608" s="60"/>
      <c r="AFM608" s="60"/>
      <c r="AFN608" s="60"/>
      <c r="AFO608" s="60"/>
      <c r="AFP608" s="60"/>
      <c r="AFQ608" s="60"/>
      <c r="AFR608" s="60"/>
      <c r="AFS608" s="60"/>
      <c r="AFT608" s="60"/>
      <c r="AFU608" s="60"/>
      <c r="AFV608" s="60"/>
      <c r="AFW608" s="60"/>
      <c r="AFX608" s="60"/>
      <c r="AFY608" s="60"/>
      <c r="AFZ608" s="60"/>
      <c r="AGA608" s="60"/>
      <c r="AGB608" s="60"/>
      <c r="AGC608" s="60"/>
      <c r="AGD608" s="60"/>
      <c r="AGE608" s="60"/>
      <c r="AGF608" s="60"/>
      <c r="AGG608" s="60"/>
      <c r="AGH608" s="60"/>
      <c r="AGI608" s="60"/>
      <c r="AGJ608" s="60"/>
      <c r="AGK608" s="60"/>
      <c r="AGL608" s="60"/>
      <c r="AGM608" s="60"/>
      <c r="AGN608" s="60"/>
      <c r="AGO608" s="60"/>
      <c r="AGP608" s="60"/>
      <c r="AGQ608" s="60"/>
      <c r="AGR608" s="60"/>
      <c r="AGS608" s="60"/>
      <c r="AGT608" s="60"/>
      <c r="AGU608" s="60"/>
      <c r="AGV608" s="60"/>
      <c r="AGW608" s="60"/>
      <c r="AGX608" s="60"/>
      <c r="AGY608" s="60"/>
      <c r="AGZ608" s="60"/>
      <c r="AHA608" s="60"/>
      <c r="AHB608" s="60"/>
      <c r="AHC608" s="60"/>
      <c r="AHD608" s="60"/>
      <c r="AHE608" s="60"/>
      <c r="AHF608" s="60"/>
      <c r="AHG608" s="60"/>
      <c r="AHH608" s="60"/>
      <c r="AHI608" s="60"/>
      <c r="AHJ608" s="60"/>
      <c r="AHK608" s="60"/>
      <c r="AHL608" s="60"/>
      <c r="AHM608" s="60"/>
      <c r="AHN608" s="60"/>
      <c r="AHO608" s="60"/>
      <c r="AHP608" s="60"/>
      <c r="AHQ608" s="60"/>
      <c r="AHR608" s="60"/>
      <c r="AHS608" s="60"/>
      <c r="AHT608" s="60"/>
      <c r="AHU608" s="60"/>
      <c r="AHV608" s="60"/>
      <c r="AHW608" s="60"/>
      <c r="AHX608" s="60"/>
      <c r="AHY608" s="60"/>
      <c r="AHZ608" s="60"/>
      <c r="AIA608" s="60"/>
      <c r="AIB608" s="60"/>
      <c r="AIC608" s="60"/>
      <c r="AID608" s="60"/>
      <c r="AIE608" s="60"/>
      <c r="AIF608" s="60"/>
      <c r="AIG608" s="60"/>
      <c r="AIH608" s="60"/>
      <c r="AII608" s="60"/>
      <c r="AIJ608" s="60"/>
      <c r="AIK608" s="60"/>
      <c r="AIL608" s="60"/>
      <c r="AIM608" s="60"/>
      <c r="AIN608" s="60"/>
      <c r="AIO608" s="60"/>
      <c r="AIP608" s="60"/>
      <c r="AIQ608" s="60"/>
      <c r="AIR608" s="60"/>
      <c r="AIS608" s="60"/>
      <c r="AIT608" s="60"/>
      <c r="AIU608" s="60"/>
      <c r="AIV608" s="60"/>
      <c r="AIW608" s="60"/>
      <c r="AIX608" s="60"/>
      <c r="AIY608" s="60"/>
      <c r="AIZ608" s="60"/>
      <c r="AJA608" s="60"/>
      <c r="AJB608" s="60"/>
      <c r="AJC608" s="60"/>
      <c r="AJD608" s="60"/>
      <c r="AJE608" s="60"/>
      <c r="AJF608" s="60"/>
      <c r="AJG608" s="60"/>
      <c r="AJH608" s="60"/>
      <c r="AJI608" s="60"/>
      <c r="AJJ608" s="60"/>
      <c r="AJK608" s="60"/>
      <c r="AJL608" s="60"/>
      <c r="AJM608" s="60"/>
      <c r="AJN608" s="60"/>
      <c r="AJO608" s="60"/>
      <c r="AJP608" s="60"/>
      <c r="AJQ608" s="60"/>
      <c r="AJR608" s="60"/>
      <c r="AJS608" s="60"/>
      <c r="AJT608" s="60"/>
      <c r="AJU608" s="60"/>
      <c r="AJV608" s="60"/>
      <c r="AJW608" s="60"/>
      <c r="AJX608" s="60"/>
      <c r="AJY608" s="60"/>
      <c r="AJZ608" s="60"/>
      <c r="AKA608" s="60"/>
      <c r="AKB608" s="60"/>
      <c r="AKC608" s="60"/>
      <c r="AKD608" s="60"/>
      <c r="AKE608" s="60"/>
      <c r="AKF608" s="60"/>
      <c r="AKG608" s="60"/>
      <c r="AKH608" s="60"/>
      <c r="AKI608" s="60"/>
      <c r="AKJ608" s="60"/>
      <c r="AKK608" s="60"/>
      <c r="AKL608" s="60"/>
      <c r="AKM608" s="60"/>
      <c r="AKN608" s="60"/>
      <c r="AKO608" s="60"/>
      <c r="AKP608" s="60"/>
      <c r="AKQ608" s="60"/>
      <c r="AKR608" s="60"/>
      <c r="AKS608" s="60"/>
      <c r="AKT608" s="60"/>
      <c r="AKU608" s="60"/>
      <c r="AKV608" s="60"/>
      <c r="AKW608" s="60"/>
      <c r="AKX608" s="60"/>
      <c r="AKY608" s="60"/>
      <c r="AKZ608" s="60"/>
      <c r="ALA608" s="60"/>
      <c r="ALB608" s="60"/>
      <c r="ALC608" s="60"/>
      <c r="ALD608" s="60"/>
      <c r="ALE608" s="60"/>
      <c r="ALF608" s="60"/>
      <c r="ALG608" s="60"/>
      <c r="ALH608" s="60"/>
      <c r="ALI608" s="60"/>
      <c r="ALJ608" s="60"/>
      <c r="ALK608" s="60"/>
      <c r="ALL608" s="60"/>
      <c r="ALM608" s="60"/>
      <c r="ALN608" s="60"/>
      <c r="ALO608" s="60"/>
      <c r="ALP608" s="60"/>
      <c r="ALQ608" s="60"/>
      <c r="ALR608" s="60"/>
      <c r="ALS608" s="60"/>
      <c r="ALT608" s="60"/>
      <c r="ALU608" s="60"/>
      <c r="ALV608" s="60"/>
      <c r="ALW608" s="60"/>
      <c r="ALX608" s="60"/>
      <c r="ALY608" s="60"/>
      <c r="ALZ608" s="60"/>
      <c r="AMA608" s="60"/>
      <c r="AMB608" s="60"/>
      <c r="AMC608" s="60"/>
      <c r="AMD608" s="60"/>
      <c r="AME608" s="60"/>
      <c r="AMF608" s="60"/>
      <c r="AMG608" s="60"/>
      <c r="AMH608" s="60"/>
      <c r="AMI608" s="60"/>
      <c r="AMJ608" s="60"/>
      <c r="AMK608" s="60"/>
      <c r="AML608" s="60"/>
      <c r="AMM608" s="60"/>
      <c r="AMN608" s="60"/>
      <c r="AMO608" s="60"/>
      <c r="AMP608" s="60"/>
      <c r="AMQ608" s="60"/>
      <c r="AMR608" s="60"/>
      <c r="AMS608" s="60"/>
      <c r="AMT608" s="60"/>
      <c r="AMU608" s="60"/>
      <c r="AMV608" s="60"/>
      <c r="AMW608" s="60"/>
      <c r="AMX608" s="60"/>
      <c r="AMY608" s="60"/>
      <c r="AMZ608" s="60"/>
      <c r="ANA608" s="60"/>
      <c r="ANB608" s="60"/>
      <c r="ANC608" s="60"/>
      <c r="AND608" s="60"/>
      <c r="ANE608" s="60"/>
      <c r="ANF608" s="60"/>
      <c r="ANG608" s="60"/>
      <c r="ANH608" s="60"/>
      <c r="ANI608" s="60"/>
      <c r="ANJ608" s="60"/>
      <c r="ANK608" s="60"/>
      <c r="ANL608" s="60"/>
      <c r="ANM608" s="60"/>
      <c r="ANN608" s="60"/>
      <c r="ANO608" s="60"/>
      <c r="ANP608" s="60"/>
      <c r="ANQ608" s="60"/>
      <c r="ANR608" s="60"/>
      <c r="ANS608" s="60"/>
      <c r="ANT608" s="60"/>
      <c r="ANU608" s="60"/>
      <c r="ANV608" s="60"/>
      <c r="ANW608" s="60"/>
      <c r="ANX608" s="60"/>
      <c r="ANY608" s="60"/>
      <c r="ANZ608" s="60"/>
      <c r="AOA608" s="60"/>
      <c r="AOB608" s="60"/>
      <c r="AOC608" s="60"/>
      <c r="AOD608" s="60"/>
      <c r="AOE608" s="60"/>
      <c r="AOF608" s="60"/>
      <c r="AOG608" s="60"/>
      <c r="AOH608" s="60"/>
      <c r="AOI608" s="60"/>
      <c r="AOJ608" s="60"/>
      <c r="AOK608" s="60"/>
      <c r="AOL608" s="60"/>
      <c r="AOM608" s="60"/>
      <c r="AON608" s="60"/>
      <c r="AOO608" s="60"/>
      <c r="AOP608" s="60"/>
      <c r="AOQ608" s="60"/>
      <c r="AOR608" s="60"/>
      <c r="AOS608" s="60"/>
      <c r="AOT608" s="60"/>
      <c r="AOU608" s="60"/>
      <c r="AOV608" s="60"/>
      <c r="AOW608" s="60"/>
      <c r="AOX608" s="60"/>
      <c r="AOY608" s="60"/>
      <c r="AOZ608" s="60"/>
      <c r="APA608" s="60"/>
      <c r="APB608" s="60"/>
      <c r="APC608" s="60"/>
      <c r="APD608" s="60"/>
      <c r="APE608" s="60"/>
      <c r="APF608" s="60"/>
      <c r="APG608" s="60"/>
      <c r="APH608" s="60"/>
      <c r="API608" s="60"/>
      <c r="APJ608" s="60"/>
      <c r="APK608" s="60"/>
      <c r="APL608" s="60"/>
      <c r="APM608" s="60"/>
      <c r="APN608" s="60"/>
      <c r="APO608" s="60"/>
      <c r="APP608" s="60"/>
      <c r="APQ608" s="60"/>
      <c r="APR608" s="60"/>
      <c r="APS608" s="60"/>
      <c r="APT608" s="60"/>
      <c r="APU608" s="60"/>
      <c r="APV608" s="60"/>
      <c r="APW608" s="60"/>
      <c r="APX608" s="60"/>
      <c r="APY608" s="60"/>
      <c r="APZ608" s="60"/>
      <c r="AQA608" s="60"/>
      <c r="AQB608" s="60"/>
      <c r="AQC608" s="60"/>
      <c r="AQD608" s="60"/>
      <c r="AQE608" s="60"/>
      <c r="AQF608" s="60"/>
      <c r="AQG608" s="60"/>
      <c r="AQH608" s="60"/>
      <c r="AQI608" s="60"/>
      <c r="AQJ608" s="60"/>
      <c r="AQK608" s="60"/>
      <c r="AQL608" s="60"/>
      <c r="AQM608" s="60"/>
      <c r="AQN608" s="60"/>
      <c r="AQO608" s="60"/>
      <c r="AQP608" s="60"/>
      <c r="AQQ608" s="60"/>
      <c r="AQR608" s="60"/>
      <c r="AQS608" s="60"/>
      <c r="AQT608" s="60"/>
      <c r="AQU608" s="60"/>
      <c r="AQV608" s="60"/>
      <c r="AQW608" s="60"/>
      <c r="AQX608" s="60"/>
      <c r="AQY608" s="60"/>
      <c r="AQZ608" s="60"/>
      <c r="ARA608" s="60"/>
      <c r="ARB608" s="60"/>
      <c r="ARC608" s="60"/>
      <c r="ARD608" s="60"/>
      <c r="ARE608" s="60"/>
      <c r="ARF608" s="60"/>
      <c r="ARG608" s="60"/>
      <c r="ARH608" s="60"/>
      <c r="ARI608" s="60"/>
      <c r="ARJ608" s="60"/>
      <c r="ARK608" s="60"/>
      <c r="ARL608" s="60"/>
      <c r="ARM608" s="60"/>
      <c r="ARN608" s="60"/>
      <c r="ARO608" s="60"/>
      <c r="ARP608" s="60"/>
      <c r="ARQ608" s="60"/>
      <c r="ARR608" s="60"/>
      <c r="ARS608" s="60"/>
      <c r="ART608" s="60"/>
      <c r="ARU608" s="60"/>
      <c r="ARV608" s="60"/>
      <c r="ARW608" s="60"/>
      <c r="ARX608" s="60"/>
      <c r="ARY608" s="60"/>
      <c r="ARZ608" s="60"/>
      <c r="ASA608" s="60"/>
      <c r="ASB608" s="60"/>
      <c r="ASC608" s="60"/>
      <c r="ASD608" s="60"/>
      <c r="ASE608" s="60"/>
      <c r="ASF608" s="60"/>
      <c r="ASG608" s="60"/>
      <c r="ASH608" s="60"/>
      <c r="ASI608" s="60"/>
      <c r="ASJ608" s="60"/>
      <c r="ASK608" s="60"/>
      <c r="ASL608" s="60"/>
      <c r="ASM608" s="60"/>
      <c r="ASN608" s="60"/>
      <c r="ASO608" s="60"/>
      <c r="ASP608" s="60"/>
      <c r="ASQ608" s="60"/>
      <c r="ASR608" s="60"/>
      <c r="ASS608" s="60"/>
      <c r="AST608" s="60"/>
      <c r="ASU608" s="60"/>
      <c r="ASV608" s="60"/>
      <c r="ASW608" s="60"/>
      <c r="ASX608" s="60"/>
      <c r="ASY608" s="60"/>
      <c r="ASZ608" s="60"/>
      <c r="ATA608" s="60"/>
      <c r="ATB608" s="60"/>
      <c r="ATC608" s="60"/>
      <c r="ATD608" s="60"/>
      <c r="ATE608" s="60"/>
      <c r="ATF608" s="60"/>
      <c r="ATG608" s="60"/>
      <c r="ATH608" s="60"/>
      <c r="ATI608" s="60"/>
      <c r="ATJ608" s="60"/>
      <c r="ATK608" s="60"/>
      <c r="ATL608" s="60"/>
      <c r="ATM608" s="60"/>
      <c r="ATN608" s="60"/>
      <c r="ATO608" s="60"/>
      <c r="ATP608" s="60"/>
      <c r="ATQ608" s="60"/>
      <c r="ATR608" s="60"/>
      <c r="ATS608" s="60"/>
      <c r="ATT608" s="60"/>
      <c r="ATU608" s="60"/>
      <c r="ATV608" s="60"/>
      <c r="ATW608" s="60"/>
      <c r="ATX608" s="60"/>
      <c r="ATY608" s="60"/>
      <c r="ATZ608" s="60"/>
      <c r="AUA608" s="60"/>
      <c r="AUB608" s="60"/>
      <c r="AUC608" s="60"/>
      <c r="AUD608" s="60"/>
      <c r="AUE608" s="60"/>
      <c r="AUF608" s="60"/>
      <c r="AUG608" s="60"/>
      <c r="AUH608" s="60"/>
      <c r="AUI608" s="60"/>
      <c r="AUJ608" s="60"/>
      <c r="AUK608" s="60"/>
      <c r="AUL608" s="60"/>
      <c r="AUM608" s="60"/>
      <c r="AUN608" s="60"/>
      <c r="AUO608" s="60"/>
      <c r="AUP608" s="60"/>
      <c r="AUQ608" s="60"/>
      <c r="AUR608" s="60"/>
      <c r="AUS608" s="60"/>
      <c r="AUT608" s="60"/>
      <c r="AUU608" s="60"/>
      <c r="AUV608" s="60"/>
      <c r="AUW608" s="60"/>
      <c r="AUX608" s="60"/>
      <c r="AUY608" s="60"/>
      <c r="AUZ608" s="60"/>
      <c r="AVA608" s="60"/>
      <c r="AVB608" s="60"/>
      <c r="AVC608" s="60"/>
      <c r="AVD608" s="60"/>
      <c r="AVE608" s="60"/>
      <c r="AVF608" s="60"/>
      <c r="AVG608" s="60"/>
      <c r="AVH608" s="60"/>
      <c r="AVI608" s="60"/>
      <c r="AVJ608" s="60"/>
      <c r="AVK608" s="60"/>
      <c r="AVL608" s="60"/>
      <c r="AVM608" s="60"/>
      <c r="AVN608" s="60"/>
      <c r="AVO608" s="60"/>
      <c r="AVP608" s="60"/>
      <c r="AVQ608" s="60"/>
      <c r="AVR608" s="60"/>
      <c r="AVS608" s="60"/>
      <c r="AVT608" s="60"/>
      <c r="AVU608" s="60"/>
      <c r="AVV608" s="60"/>
      <c r="AVW608" s="60"/>
      <c r="AVX608" s="60"/>
      <c r="AVY608" s="60"/>
      <c r="AVZ608" s="60"/>
      <c r="AWA608" s="60"/>
      <c r="AWB608" s="60"/>
      <c r="AWC608" s="60"/>
      <c r="AWD608" s="60"/>
      <c r="AWE608" s="60"/>
      <c r="AWF608" s="60"/>
      <c r="AWG608" s="60"/>
      <c r="AWH608" s="60"/>
      <c r="AWI608" s="60"/>
      <c r="AWJ608" s="60"/>
      <c r="AWK608" s="60"/>
      <c r="AWL608" s="60"/>
      <c r="AWM608" s="60"/>
      <c r="AWN608" s="60"/>
      <c r="AWO608" s="60"/>
      <c r="AWP608" s="60"/>
      <c r="AWQ608" s="60"/>
      <c r="AWR608" s="60"/>
      <c r="AWS608" s="60"/>
      <c r="AWT608" s="60"/>
      <c r="AWU608" s="60"/>
      <c r="AWV608" s="60"/>
      <c r="AWW608" s="60"/>
      <c r="AWX608" s="60"/>
      <c r="AWY608" s="60"/>
      <c r="AWZ608" s="60"/>
      <c r="AXA608" s="60"/>
      <c r="AXB608" s="60"/>
      <c r="AXC608" s="60"/>
      <c r="AXD608" s="60"/>
      <c r="AXE608" s="60"/>
      <c r="AXF608" s="60"/>
      <c r="AXG608" s="60"/>
      <c r="AXH608" s="60"/>
      <c r="AXI608" s="60"/>
      <c r="AXJ608" s="60"/>
      <c r="AXK608" s="60"/>
      <c r="AXL608" s="60"/>
      <c r="AXM608" s="60"/>
      <c r="AXN608" s="60"/>
      <c r="AXO608" s="60"/>
      <c r="AXP608" s="60"/>
      <c r="AXQ608" s="60"/>
      <c r="AXR608" s="60"/>
      <c r="AXS608" s="60"/>
      <c r="AXT608" s="60"/>
      <c r="AXU608" s="60"/>
      <c r="AXV608" s="60"/>
      <c r="AXW608" s="60"/>
      <c r="AXX608" s="60"/>
      <c r="AXY608" s="60"/>
      <c r="AXZ608" s="60"/>
      <c r="AYA608" s="60"/>
      <c r="AYB608" s="60"/>
      <c r="AYC608" s="60"/>
      <c r="AYD608" s="60"/>
      <c r="AYE608" s="60"/>
      <c r="AYF608" s="60"/>
      <c r="AYG608" s="60"/>
      <c r="AYH608" s="60"/>
      <c r="AYI608" s="60"/>
      <c r="AYJ608" s="60"/>
      <c r="AYK608" s="60"/>
      <c r="AYL608" s="60"/>
      <c r="AYM608" s="60"/>
      <c r="AYN608" s="60"/>
      <c r="AYO608" s="60"/>
      <c r="AYP608" s="60"/>
      <c r="AYQ608" s="60"/>
      <c r="AYR608" s="60"/>
      <c r="AYS608" s="60"/>
      <c r="AYT608" s="60"/>
      <c r="AYU608" s="60"/>
      <c r="AYV608" s="60"/>
      <c r="AYW608" s="60"/>
      <c r="AYX608" s="60"/>
      <c r="AYY608" s="60"/>
      <c r="AYZ608" s="60"/>
      <c r="AZA608" s="60"/>
      <c r="AZB608" s="60"/>
      <c r="AZC608" s="60"/>
      <c r="AZD608" s="60"/>
      <c r="AZE608" s="60"/>
      <c r="AZF608" s="60"/>
      <c r="AZG608" s="60"/>
      <c r="AZH608" s="60"/>
      <c r="AZI608" s="60"/>
      <c r="AZJ608" s="60"/>
      <c r="AZK608" s="60"/>
      <c r="AZL608" s="60"/>
      <c r="AZM608" s="60"/>
      <c r="AZN608" s="60"/>
      <c r="AZO608" s="60"/>
      <c r="AZP608" s="60"/>
      <c r="AZQ608" s="60"/>
      <c r="AZR608" s="60"/>
      <c r="AZS608" s="60"/>
      <c r="AZT608" s="60"/>
      <c r="AZU608" s="60"/>
      <c r="AZV608" s="60"/>
      <c r="AZW608" s="60"/>
      <c r="AZX608" s="60"/>
      <c r="AZY608" s="60"/>
      <c r="AZZ608" s="60"/>
      <c r="BAA608" s="60"/>
      <c r="BAB608" s="60"/>
      <c r="BAC608" s="60"/>
      <c r="BAD608" s="60"/>
      <c r="BAE608" s="60"/>
      <c r="BAF608" s="60"/>
      <c r="BAG608" s="60"/>
      <c r="BAH608" s="60"/>
      <c r="BAI608" s="60"/>
      <c r="BAJ608" s="60"/>
      <c r="BAK608" s="60"/>
      <c r="BAL608" s="60"/>
      <c r="BAM608" s="60"/>
      <c r="BAN608" s="60"/>
      <c r="BAO608" s="60"/>
      <c r="BAP608" s="60"/>
      <c r="BAQ608" s="60"/>
      <c r="BAR608" s="60"/>
      <c r="BAS608" s="60"/>
      <c r="BAT608" s="60"/>
      <c r="BAU608" s="60"/>
      <c r="BAV608" s="60"/>
      <c r="BAW608" s="60"/>
      <c r="BAX608" s="60"/>
      <c r="BAY608" s="60"/>
      <c r="BAZ608" s="60"/>
      <c r="BBA608" s="60"/>
      <c r="BBB608" s="60"/>
      <c r="BBC608" s="60"/>
      <c r="BBD608" s="60"/>
      <c r="BBE608" s="60"/>
      <c r="BBF608" s="60"/>
      <c r="BBG608" s="60"/>
      <c r="BBH608" s="60"/>
      <c r="BBI608" s="60"/>
      <c r="BBJ608" s="60"/>
      <c r="BBK608" s="60"/>
      <c r="BBL608" s="60"/>
      <c r="BBM608" s="60"/>
      <c r="BBN608" s="60"/>
      <c r="BBO608" s="60"/>
      <c r="BBP608" s="60"/>
      <c r="BBQ608" s="60"/>
      <c r="BBR608" s="60"/>
      <c r="BBS608" s="60"/>
      <c r="BBT608" s="60"/>
      <c r="BBU608" s="60"/>
      <c r="BBV608" s="60"/>
      <c r="BBW608" s="60"/>
      <c r="BBX608" s="60"/>
      <c r="BBY608" s="60"/>
      <c r="BBZ608" s="60"/>
      <c r="BCA608" s="60"/>
      <c r="BCB608" s="60"/>
      <c r="BCC608" s="60"/>
      <c r="BCD608" s="60"/>
      <c r="BCE608" s="60"/>
      <c r="BCF608" s="60"/>
      <c r="BCG608" s="60"/>
      <c r="BCH608" s="60"/>
      <c r="BCI608" s="60"/>
      <c r="BCJ608" s="60"/>
      <c r="BCK608" s="60"/>
      <c r="BCL608" s="60"/>
      <c r="BCM608" s="60"/>
      <c r="BCN608" s="60"/>
      <c r="BCO608" s="60"/>
      <c r="BCP608" s="60"/>
      <c r="BCQ608" s="60"/>
      <c r="BCR608" s="60"/>
      <c r="BCS608" s="60"/>
      <c r="BCT608" s="60"/>
      <c r="BCU608" s="60"/>
      <c r="BCV608" s="60"/>
      <c r="BCW608" s="60"/>
      <c r="BCX608" s="60"/>
      <c r="BCY608" s="60"/>
      <c r="BCZ608" s="60"/>
      <c r="BDA608" s="60"/>
      <c r="BDB608" s="60"/>
      <c r="BDC608" s="60"/>
      <c r="BDD608" s="60"/>
      <c r="BDE608" s="60"/>
      <c r="BDF608" s="60"/>
      <c r="BDG608" s="60"/>
      <c r="BDH608" s="60"/>
      <c r="BDI608" s="60"/>
      <c r="BDJ608" s="60"/>
      <c r="BDK608" s="60"/>
      <c r="BDL608" s="60"/>
      <c r="BDM608" s="60"/>
      <c r="BDN608" s="60"/>
      <c r="BDO608" s="60"/>
      <c r="BDP608" s="60"/>
      <c r="BDQ608" s="60"/>
      <c r="BDR608" s="60"/>
      <c r="BDS608" s="60"/>
      <c r="BDT608" s="60"/>
      <c r="BDU608" s="60"/>
      <c r="BDV608" s="60"/>
      <c r="BDW608" s="60"/>
      <c r="BDX608" s="60"/>
      <c r="BDY608" s="60"/>
      <c r="BDZ608" s="60"/>
      <c r="BEA608" s="60"/>
      <c r="BEB608" s="60"/>
      <c r="BEC608" s="60"/>
      <c r="BED608" s="60"/>
      <c r="BEE608" s="60"/>
      <c r="BEF608" s="60"/>
      <c r="BEG608" s="60"/>
      <c r="BEH608" s="60"/>
      <c r="BEI608" s="60"/>
      <c r="BEJ608" s="60"/>
      <c r="BEK608" s="60"/>
      <c r="BEL608" s="60"/>
      <c r="BEM608" s="60"/>
      <c r="BEN608" s="60"/>
      <c r="BEO608" s="60"/>
      <c r="BEP608" s="60"/>
      <c r="BEQ608" s="60"/>
      <c r="BER608" s="60"/>
      <c r="BES608" s="60"/>
      <c r="BET608" s="60"/>
      <c r="BEU608" s="60"/>
      <c r="BEV608" s="60"/>
      <c r="BEW608" s="60"/>
      <c r="BEX608" s="60"/>
      <c r="BEY608" s="60"/>
      <c r="BEZ608" s="60"/>
      <c r="BFA608" s="60"/>
      <c r="BFB608" s="60"/>
      <c r="BFC608" s="60"/>
      <c r="BFD608" s="60"/>
      <c r="BFE608" s="60"/>
      <c r="BFF608" s="60"/>
      <c r="BFG608" s="60"/>
      <c r="BFH608" s="60"/>
      <c r="BFI608" s="60"/>
      <c r="BFJ608" s="60"/>
      <c r="BFK608" s="60"/>
      <c r="BFL608" s="60"/>
      <c r="BFM608" s="60"/>
      <c r="BFN608" s="60"/>
      <c r="BFO608" s="60"/>
      <c r="BFP608" s="60"/>
      <c r="BFQ608" s="60"/>
      <c r="BFR608" s="60"/>
      <c r="BFS608" s="60"/>
      <c r="BFT608" s="60"/>
      <c r="BFU608" s="60"/>
      <c r="BFV608" s="60"/>
      <c r="BFW608" s="60"/>
      <c r="BFX608" s="60"/>
      <c r="BFY608" s="60"/>
      <c r="BFZ608" s="60"/>
      <c r="BGA608" s="60"/>
      <c r="BGB608" s="60"/>
      <c r="BGC608" s="60"/>
      <c r="BGD608" s="60"/>
      <c r="BGE608" s="60"/>
      <c r="BGF608" s="60"/>
      <c r="BGG608" s="60"/>
      <c r="BGH608" s="60"/>
      <c r="BGI608" s="60"/>
      <c r="BGJ608" s="60"/>
      <c r="BGK608" s="60"/>
      <c r="BGL608" s="60"/>
      <c r="BGM608" s="60"/>
      <c r="BGN608" s="60"/>
      <c r="BGO608" s="60"/>
      <c r="BGP608" s="60"/>
      <c r="BGQ608" s="60"/>
      <c r="BGR608" s="60"/>
      <c r="BGS608" s="60"/>
      <c r="BGT608" s="60"/>
      <c r="BGU608" s="60"/>
      <c r="BGV608" s="60"/>
      <c r="BGW608" s="60"/>
      <c r="BGX608" s="60"/>
      <c r="BGY608" s="60"/>
      <c r="BGZ608" s="60"/>
      <c r="BHA608" s="60"/>
      <c r="BHB608" s="60"/>
      <c r="BHC608" s="60"/>
      <c r="BHD608" s="60"/>
      <c r="BHE608" s="60"/>
      <c r="BHF608" s="60"/>
      <c r="BHG608" s="60"/>
      <c r="BHH608" s="60"/>
      <c r="BHI608" s="60"/>
      <c r="BHJ608" s="60"/>
      <c r="BHK608" s="60"/>
      <c r="BHL608" s="60"/>
      <c r="BHM608" s="60"/>
      <c r="BHN608" s="60"/>
      <c r="BHO608" s="60"/>
      <c r="BHP608" s="60"/>
      <c r="BHQ608" s="60"/>
      <c r="BHR608" s="60"/>
      <c r="BHS608" s="60"/>
      <c r="BHT608" s="60"/>
      <c r="BHU608" s="60"/>
      <c r="BHV608" s="60"/>
      <c r="BHW608" s="60"/>
      <c r="BHX608" s="60"/>
      <c r="BHY608" s="60"/>
      <c r="BHZ608" s="60"/>
      <c r="BIA608" s="60"/>
      <c r="BIB608" s="60"/>
      <c r="BIC608" s="60"/>
      <c r="BID608" s="60"/>
      <c r="BIE608" s="60"/>
      <c r="BIF608" s="60"/>
      <c r="BIG608" s="60"/>
      <c r="BIH608" s="60"/>
      <c r="BII608" s="60"/>
      <c r="BIJ608" s="60"/>
      <c r="BIK608" s="60"/>
      <c r="BIL608" s="60"/>
      <c r="BIM608" s="60"/>
      <c r="BIN608" s="60"/>
      <c r="BIO608" s="60"/>
      <c r="BIP608" s="60"/>
      <c r="BIQ608" s="60"/>
      <c r="BIR608" s="60"/>
      <c r="BIS608" s="60"/>
      <c r="BIT608" s="60"/>
      <c r="BIU608" s="60"/>
      <c r="BIV608" s="60"/>
      <c r="BIW608" s="60"/>
      <c r="BIX608" s="60"/>
      <c r="BIY608" s="60"/>
      <c r="BIZ608" s="60"/>
      <c r="BJA608" s="60"/>
      <c r="BJB608" s="60"/>
      <c r="BJC608" s="60"/>
      <c r="BJD608" s="60"/>
      <c r="BJE608" s="60"/>
      <c r="BJF608" s="60"/>
      <c r="BJG608" s="60"/>
      <c r="BJH608" s="60"/>
      <c r="BJI608" s="60"/>
      <c r="BJJ608" s="60"/>
      <c r="BJK608" s="60"/>
      <c r="BJL608" s="60"/>
      <c r="BJM608" s="60"/>
      <c r="BJN608" s="60"/>
      <c r="BJO608" s="60"/>
      <c r="BJP608" s="60"/>
      <c r="BJQ608" s="60"/>
      <c r="BJR608" s="60"/>
      <c r="BJS608" s="60"/>
      <c r="BJT608" s="60"/>
      <c r="BJU608" s="60"/>
      <c r="BJV608" s="60"/>
      <c r="BJW608" s="60"/>
      <c r="BJX608" s="60"/>
      <c r="BJY608" s="60"/>
      <c r="BJZ608" s="60"/>
      <c r="BKA608" s="60"/>
      <c r="BKB608" s="60"/>
      <c r="BKC608" s="60"/>
      <c r="BKD608" s="60"/>
      <c r="BKE608" s="60"/>
      <c r="BKF608" s="60"/>
      <c r="BKG608" s="60"/>
      <c r="BKH608" s="60"/>
      <c r="BKI608" s="60"/>
      <c r="BKJ608" s="60"/>
      <c r="BKK608" s="60"/>
      <c r="BKL608" s="60"/>
      <c r="BKM608" s="60"/>
      <c r="BKN608" s="60"/>
      <c r="BKO608" s="60"/>
      <c r="BKP608" s="60"/>
      <c r="BKQ608" s="60"/>
      <c r="BKR608" s="60"/>
      <c r="BKS608" s="60"/>
      <c r="BKT608" s="60"/>
      <c r="BKU608" s="60"/>
      <c r="BKV608" s="60"/>
      <c r="BKW608" s="60"/>
      <c r="BKX608" s="60"/>
      <c r="BKY608" s="60"/>
      <c r="BKZ608" s="60"/>
      <c r="BLA608" s="60"/>
      <c r="BLB608" s="60"/>
      <c r="BLC608" s="60"/>
      <c r="BLD608" s="60"/>
      <c r="BLE608" s="60"/>
      <c r="BLF608" s="60"/>
      <c r="BLG608" s="60"/>
      <c r="BLH608" s="60"/>
      <c r="BLI608" s="60"/>
      <c r="BLJ608" s="60"/>
      <c r="BLK608" s="60"/>
      <c r="BLL608" s="60"/>
      <c r="BLM608" s="60"/>
      <c r="BLN608" s="60"/>
      <c r="BLO608" s="60"/>
      <c r="BLP608" s="60"/>
      <c r="BLQ608" s="60"/>
      <c r="BLR608" s="60"/>
      <c r="BLS608" s="60"/>
      <c r="BLT608" s="60"/>
      <c r="BLU608" s="60"/>
      <c r="BLV608" s="60"/>
      <c r="BLW608" s="60"/>
      <c r="BLX608" s="60"/>
      <c r="BLY608" s="60"/>
      <c r="BLZ608" s="60"/>
      <c r="BMA608" s="60"/>
      <c r="BMB608" s="60"/>
      <c r="BMC608" s="60"/>
      <c r="BMD608" s="60"/>
      <c r="BME608" s="60"/>
      <c r="BMF608" s="60"/>
      <c r="BMG608" s="60"/>
      <c r="BMH608" s="60"/>
      <c r="BMI608" s="60"/>
      <c r="BMJ608" s="60"/>
      <c r="BMK608" s="60"/>
      <c r="BML608" s="60"/>
      <c r="BMM608" s="60"/>
      <c r="BMN608" s="60"/>
      <c r="BMO608" s="60"/>
      <c r="BMP608" s="60"/>
      <c r="BMQ608" s="60"/>
      <c r="BMR608" s="60"/>
      <c r="BMS608" s="60"/>
      <c r="BMT608" s="60"/>
      <c r="BMU608" s="60"/>
      <c r="BMV608" s="60"/>
      <c r="BMW608" s="60"/>
      <c r="BMX608" s="60"/>
      <c r="BMY608" s="60"/>
      <c r="BMZ608" s="60"/>
      <c r="BNA608" s="60"/>
      <c r="BNB608" s="60"/>
      <c r="BNC608" s="60"/>
      <c r="BND608" s="60"/>
      <c r="BNE608" s="60"/>
      <c r="BNF608" s="60"/>
      <c r="BNG608" s="60"/>
      <c r="BNH608" s="60"/>
      <c r="BNI608" s="60"/>
      <c r="BNJ608" s="60"/>
      <c r="BNK608" s="60"/>
      <c r="BNL608" s="60"/>
      <c r="BNM608" s="60"/>
      <c r="BNN608" s="60"/>
      <c r="BNO608" s="60"/>
      <c r="BNP608" s="60"/>
      <c r="BNQ608" s="60"/>
      <c r="BNR608" s="60"/>
      <c r="BNS608" s="60"/>
      <c r="BNT608" s="60"/>
      <c r="BNU608" s="60"/>
      <c r="BNV608" s="60"/>
      <c r="BNW608" s="60"/>
      <c r="BNX608" s="60"/>
      <c r="BNY608" s="60"/>
      <c r="BNZ608" s="60"/>
      <c r="BOA608" s="60"/>
      <c r="BOB608" s="60"/>
      <c r="BOC608" s="60"/>
      <c r="BOD608" s="60"/>
      <c r="BOE608" s="60"/>
      <c r="BOF608" s="60"/>
      <c r="BOG608" s="60"/>
      <c r="BOH608" s="60"/>
      <c r="BOI608" s="60"/>
      <c r="BOJ608" s="60"/>
      <c r="BOK608" s="60"/>
      <c r="BOL608" s="60"/>
      <c r="BOM608" s="60"/>
      <c r="BON608" s="60"/>
      <c r="BOO608" s="60"/>
      <c r="BOP608" s="60"/>
      <c r="BOQ608" s="60"/>
      <c r="BOR608" s="60"/>
      <c r="BOS608" s="60"/>
      <c r="BOT608" s="60"/>
      <c r="BOU608" s="60"/>
      <c r="BOV608" s="60"/>
      <c r="BOW608" s="60"/>
      <c r="BOX608" s="60"/>
      <c r="BOY608" s="60"/>
      <c r="BOZ608" s="60"/>
      <c r="BPA608" s="60"/>
      <c r="BPB608" s="60"/>
      <c r="BPC608" s="60"/>
      <c r="BPD608" s="60"/>
      <c r="BPE608" s="60"/>
      <c r="BPF608" s="60"/>
      <c r="BPG608" s="60"/>
      <c r="BPH608" s="60"/>
      <c r="BPI608" s="60"/>
      <c r="BPJ608" s="60"/>
      <c r="BPK608" s="60"/>
      <c r="BPL608" s="60"/>
      <c r="BPM608" s="60"/>
      <c r="BPN608" s="60"/>
      <c r="BPO608" s="60"/>
      <c r="BPP608" s="60"/>
      <c r="BPQ608" s="60"/>
      <c r="BPR608" s="60"/>
      <c r="BPS608" s="60"/>
      <c r="BPT608" s="60"/>
      <c r="BPU608" s="60"/>
      <c r="BPV608" s="60"/>
      <c r="BPW608" s="60"/>
      <c r="BPX608" s="60"/>
      <c r="BPY608" s="60"/>
      <c r="BPZ608" s="60"/>
      <c r="BQA608" s="60"/>
      <c r="BQB608" s="60"/>
      <c r="BQC608" s="60"/>
      <c r="BQD608" s="60"/>
      <c r="BQE608" s="60"/>
      <c r="BQF608" s="60"/>
      <c r="BQG608" s="60"/>
      <c r="BQH608" s="60"/>
      <c r="BQI608" s="60"/>
      <c r="BQJ608" s="60"/>
      <c r="BQK608" s="60"/>
      <c r="BQL608" s="60"/>
      <c r="BQM608" s="60"/>
      <c r="BQN608" s="60"/>
      <c r="BQO608" s="60"/>
      <c r="BQP608" s="60"/>
      <c r="BQQ608" s="60"/>
      <c r="BQR608" s="60"/>
      <c r="BQS608" s="60"/>
      <c r="BQT608" s="60"/>
      <c r="BQU608" s="60"/>
      <c r="BQV608" s="60"/>
      <c r="BQW608" s="60"/>
      <c r="BQX608" s="60"/>
      <c r="BQY608" s="60"/>
      <c r="BQZ608" s="60"/>
      <c r="BRA608" s="60"/>
      <c r="BRB608" s="60"/>
      <c r="BRC608" s="60"/>
      <c r="BRD608" s="60"/>
      <c r="BRE608" s="60"/>
      <c r="BRF608" s="60"/>
      <c r="BRG608" s="60"/>
      <c r="BRH608" s="60"/>
      <c r="BRI608" s="60"/>
      <c r="BRJ608" s="60"/>
      <c r="BRK608" s="60"/>
      <c r="BRL608" s="60"/>
      <c r="BRM608" s="60"/>
      <c r="BRN608" s="60"/>
      <c r="BRO608" s="60"/>
      <c r="BRP608" s="60"/>
      <c r="BRQ608" s="60"/>
      <c r="BRR608" s="60"/>
      <c r="BRS608" s="60"/>
      <c r="BRT608" s="60"/>
      <c r="BRU608" s="60"/>
      <c r="BRV608" s="60"/>
      <c r="BRW608" s="60"/>
      <c r="BRX608" s="60"/>
      <c r="BRY608" s="60"/>
      <c r="BRZ608" s="60"/>
      <c r="BSA608" s="60"/>
      <c r="BSB608" s="60"/>
      <c r="BSC608" s="60"/>
      <c r="BSD608" s="60"/>
      <c r="BSE608" s="60"/>
      <c r="BSF608" s="60"/>
      <c r="BSG608" s="60"/>
      <c r="BSH608" s="60"/>
      <c r="BSI608" s="60"/>
      <c r="BSJ608" s="60"/>
      <c r="BSK608" s="60"/>
      <c r="BSL608" s="60"/>
      <c r="BSM608" s="60"/>
      <c r="BSN608" s="60"/>
      <c r="BSO608" s="60"/>
      <c r="BSP608" s="60"/>
      <c r="BSQ608" s="60"/>
      <c r="BSR608" s="60"/>
      <c r="BSS608" s="60"/>
      <c r="BST608" s="60"/>
      <c r="BSU608" s="60"/>
      <c r="BSV608" s="60"/>
      <c r="BSW608" s="60"/>
      <c r="BSX608" s="60"/>
      <c r="BSY608" s="60"/>
      <c r="BSZ608" s="60"/>
      <c r="BTA608" s="60"/>
      <c r="BTB608" s="60"/>
      <c r="BTC608" s="60"/>
      <c r="BTD608" s="60"/>
      <c r="BTE608" s="60"/>
      <c r="BTF608" s="60"/>
      <c r="BTG608" s="60"/>
      <c r="BTH608" s="60"/>
      <c r="BTI608" s="60"/>
      <c r="BTJ608" s="60"/>
      <c r="BTK608" s="60"/>
      <c r="BTL608" s="60"/>
      <c r="BTM608" s="60"/>
      <c r="BTN608" s="60"/>
      <c r="BTO608" s="60"/>
      <c r="BTP608" s="60"/>
      <c r="BTQ608" s="60"/>
      <c r="BTR608" s="60"/>
      <c r="BTS608" s="60"/>
      <c r="BTT608" s="60"/>
      <c r="BTU608" s="60"/>
      <c r="BTV608" s="60"/>
      <c r="BTW608" s="60"/>
      <c r="BTX608" s="60"/>
      <c r="BTY608" s="60"/>
      <c r="BTZ608" s="60"/>
      <c r="BUA608" s="60"/>
      <c r="BUB608" s="60"/>
      <c r="BUC608" s="60"/>
      <c r="BUD608" s="60"/>
      <c r="BUE608" s="60"/>
      <c r="BUF608" s="60"/>
      <c r="BUG608" s="60"/>
      <c r="BUH608" s="60"/>
      <c r="BUI608" s="60"/>
      <c r="BUJ608" s="60"/>
      <c r="BUK608" s="60"/>
      <c r="BUL608" s="60"/>
      <c r="BUM608" s="60"/>
      <c r="BUN608" s="60"/>
      <c r="BUO608" s="60"/>
      <c r="BUP608" s="60"/>
      <c r="BUQ608" s="60"/>
      <c r="BUR608" s="60"/>
      <c r="BUS608" s="60"/>
      <c r="BUT608" s="60"/>
      <c r="BUU608" s="60"/>
      <c r="BUV608" s="60"/>
      <c r="BUW608" s="60"/>
      <c r="BUX608" s="60"/>
      <c r="BUY608" s="60"/>
      <c r="BUZ608" s="60"/>
      <c r="BVA608" s="60"/>
      <c r="BVB608" s="60"/>
      <c r="BVC608" s="60"/>
      <c r="BVD608" s="60"/>
      <c r="BVE608" s="60"/>
      <c r="BVF608" s="60"/>
      <c r="BVG608" s="60"/>
      <c r="BVH608" s="60"/>
      <c r="BVI608" s="60"/>
      <c r="BVJ608" s="60"/>
      <c r="BVK608" s="60"/>
      <c r="BVL608" s="60"/>
      <c r="BVM608" s="60"/>
      <c r="BVN608" s="60"/>
      <c r="BVO608" s="60"/>
      <c r="BVP608" s="60"/>
      <c r="BVQ608" s="60"/>
      <c r="BVR608" s="60"/>
      <c r="BVS608" s="60"/>
      <c r="BVT608" s="60"/>
      <c r="BVU608" s="60"/>
      <c r="BVV608" s="60"/>
      <c r="BVW608" s="60"/>
      <c r="BVX608" s="60"/>
      <c r="BVY608" s="60"/>
      <c r="BVZ608" s="60"/>
      <c r="BWA608" s="60"/>
      <c r="BWB608" s="60"/>
      <c r="BWC608" s="60"/>
      <c r="BWD608" s="60"/>
      <c r="BWE608" s="60"/>
      <c r="BWF608" s="60"/>
      <c r="BWG608" s="60"/>
      <c r="BWH608" s="60"/>
      <c r="BWI608" s="60"/>
      <c r="BWJ608" s="60"/>
      <c r="BWK608" s="60"/>
      <c r="BWL608" s="60"/>
      <c r="BWM608" s="60"/>
      <c r="BWN608" s="60"/>
      <c r="BWO608" s="60"/>
      <c r="BWP608" s="60"/>
      <c r="BWQ608" s="60"/>
      <c r="BWR608" s="60"/>
      <c r="BWS608" s="60"/>
      <c r="BWT608" s="60"/>
      <c r="BWU608" s="60"/>
      <c r="BWV608" s="60"/>
      <c r="BWW608" s="60"/>
      <c r="BWX608" s="60"/>
      <c r="BWY608" s="60"/>
      <c r="BWZ608" s="60"/>
      <c r="BXA608" s="60"/>
      <c r="BXB608" s="60"/>
      <c r="BXC608" s="60"/>
      <c r="BXD608" s="60"/>
      <c r="BXE608" s="60"/>
      <c r="BXF608" s="60"/>
      <c r="BXG608" s="60"/>
      <c r="BXH608" s="60"/>
      <c r="BXI608" s="60"/>
      <c r="BXJ608" s="60"/>
      <c r="BXK608" s="60"/>
      <c r="BXL608" s="60"/>
      <c r="BXM608" s="60"/>
      <c r="BXN608" s="60"/>
      <c r="BXO608" s="60"/>
      <c r="BXP608" s="60"/>
      <c r="BXQ608" s="60"/>
      <c r="BXR608" s="60"/>
      <c r="BXS608" s="60"/>
      <c r="BXT608" s="60"/>
      <c r="BXU608" s="60"/>
      <c r="BXV608" s="60"/>
      <c r="BXW608" s="60"/>
      <c r="BXX608" s="60"/>
      <c r="BXY608" s="60"/>
      <c r="BXZ608" s="60"/>
      <c r="BYA608" s="60"/>
      <c r="BYB608" s="60"/>
      <c r="BYC608" s="60"/>
      <c r="BYD608" s="60"/>
      <c r="BYE608" s="60"/>
      <c r="BYF608" s="60"/>
      <c r="BYG608" s="60"/>
      <c r="BYH608" s="60"/>
      <c r="BYI608" s="60"/>
      <c r="BYJ608" s="60"/>
      <c r="BYK608" s="60"/>
      <c r="BYL608" s="60"/>
      <c r="BYM608" s="60"/>
      <c r="BYN608" s="60"/>
      <c r="BYO608" s="60"/>
      <c r="BYP608" s="60"/>
      <c r="BYQ608" s="60"/>
      <c r="BYR608" s="60"/>
      <c r="BYS608" s="60"/>
      <c r="BYT608" s="60"/>
      <c r="BYU608" s="60"/>
      <c r="BYV608" s="60"/>
      <c r="BYW608" s="60"/>
      <c r="BYX608" s="60"/>
      <c r="BYY608" s="60"/>
      <c r="BYZ608" s="60"/>
      <c r="BZA608" s="60"/>
      <c r="BZB608" s="60"/>
      <c r="BZC608" s="60"/>
      <c r="BZD608" s="60"/>
      <c r="BZE608" s="60"/>
      <c r="BZF608" s="60"/>
      <c r="BZG608" s="60"/>
      <c r="BZH608" s="60"/>
      <c r="BZI608" s="60"/>
      <c r="BZJ608" s="60"/>
      <c r="BZK608" s="60"/>
      <c r="BZL608" s="60"/>
      <c r="BZM608" s="60"/>
      <c r="BZN608" s="60"/>
      <c r="BZO608" s="60"/>
      <c r="BZP608" s="60"/>
      <c r="BZQ608" s="60"/>
      <c r="BZR608" s="60"/>
      <c r="BZS608" s="60"/>
      <c r="BZT608" s="60"/>
      <c r="BZU608" s="60"/>
      <c r="BZV608" s="60"/>
      <c r="BZW608" s="60"/>
      <c r="BZX608" s="60"/>
      <c r="BZY608" s="60"/>
      <c r="BZZ608" s="60"/>
      <c r="CAA608" s="60"/>
      <c r="CAB608" s="60"/>
      <c r="CAC608" s="60"/>
      <c r="CAD608" s="60"/>
      <c r="CAE608" s="60"/>
      <c r="CAF608" s="60"/>
      <c r="CAG608" s="60"/>
      <c r="CAH608" s="60"/>
      <c r="CAI608" s="60"/>
      <c r="CAJ608" s="60"/>
      <c r="CAK608" s="60"/>
      <c r="CAL608" s="60"/>
      <c r="CAM608" s="60"/>
      <c r="CAN608" s="60"/>
      <c r="CAO608" s="60"/>
      <c r="CAP608" s="60"/>
      <c r="CAQ608" s="60"/>
      <c r="CAR608" s="60"/>
      <c r="CAS608" s="60"/>
      <c r="CAT608" s="60"/>
      <c r="CAU608" s="60"/>
      <c r="CAV608" s="60"/>
      <c r="CAW608" s="60"/>
      <c r="CAX608" s="60"/>
      <c r="CAY608" s="60"/>
      <c r="CAZ608" s="60"/>
      <c r="CBA608" s="60"/>
      <c r="CBB608" s="60"/>
      <c r="CBC608" s="60"/>
      <c r="CBD608" s="60"/>
      <c r="CBE608" s="60"/>
      <c r="CBF608" s="60"/>
      <c r="CBG608" s="60"/>
      <c r="CBH608" s="60"/>
      <c r="CBI608" s="60"/>
      <c r="CBJ608" s="60"/>
      <c r="CBK608" s="60"/>
      <c r="CBL608" s="60"/>
      <c r="CBM608" s="60"/>
      <c r="CBN608" s="60"/>
      <c r="CBO608" s="60"/>
      <c r="CBP608" s="60"/>
      <c r="CBQ608" s="60"/>
      <c r="CBR608" s="60"/>
      <c r="CBS608" s="60"/>
      <c r="CBT608" s="60"/>
      <c r="CBU608" s="60"/>
      <c r="CBV608" s="60"/>
      <c r="CBW608" s="60"/>
      <c r="CBX608" s="60"/>
      <c r="CBY608" s="60"/>
      <c r="CBZ608" s="60"/>
      <c r="CCA608" s="60"/>
      <c r="CCB608" s="60"/>
      <c r="CCC608" s="60"/>
      <c r="CCD608" s="60"/>
      <c r="CCE608" s="60"/>
      <c r="CCF608" s="60"/>
      <c r="CCG608" s="60"/>
      <c r="CCH608" s="60"/>
      <c r="CCI608" s="60"/>
      <c r="CCJ608" s="60"/>
      <c r="CCK608" s="60"/>
      <c r="CCL608" s="60"/>
      <c r="CCM608" s="60"/>
      <c r="CCN608" s="60"/>
      <c r="CCO608" s="60"/>
      <c r="CCP608" s="60"/>
      <c r="CCQ608" s="60"/>
      <c r="CCR608" s="60"/>
      <c r="CCS608" s="60"/>
      <c r="CCT608" s="60"/>
      <c r="CCU608" s="60"/>
      <c r="CCV608" s="60"/>
      <c r="CCW608" s="60"/>
      <c r="CCX608" s="60"/>
      <c r="CCY608" s="60"/>
      <c r="CCZ608" s="60"/>
      <c r="CDA608" s="60"/>
      <c r="CDB608" s="60"/>
      <c r="CDC608" s="60"/>
      <c r="CDD608" s="60"/>
      <c r="CDE608" s="60"/>
      <c r="CDF608" s="60"/>
      <c r="CDG608" s="60"/>
      <c r="CDH608" s="60"/>
      <c r="CDI608" s="60"/>
      <c r="CDJ608" s="60"/>
      <c r="CDK608" s="60"/>
      <c r="CDL608" s="60"/>
      <c r="CDM608" s="60"/>
      <c r="CDN608" s="60"/>
      <c r="CDO608" s="60"/>
      <c r="CDP608" s="60"/>
      <c r="CDQ608" s="60"/>
      <c r="CDR608" s="60"/>
      <c r="CDS608" s="60"/>
      <c r="CDT608" s="60"/>
      <c r="CDU608" s="60"/>
      <c r="CDV608" s="60"/>
      <c r="CDW608" s="60"/>
      <c r="CDX608" s="60"/>
      <c r="CDY608" s="60"/>
      <c r="CDZ608" s="60"/>
      <c r="CEA608" s="60"/>
      <c r="CEB608" s="60"/>
      <c r="CEC608" s="60"/>
      <c r="CED608" s="60"/>
      <c r="CEE608" s="60"/>
      <c r="CEF608" s="60"/>
      <c r="CEG608" s="60"/>
      <c r="CEH608" s="60"/>
      <c r="CEI608" s="60"/>
      <c r="CEJ608" s="60"/>
      <c r="CEK608" s="60"/>
      <c r="CEL608" s="60"/>
      <c r="CEM608" s="60"/>
      <c r="CEN608" s="60"/>
      <c r="CEO608" s="60"/>
      <c r="CEP608" s="60"/>
      <c r="CEQ608" s="60"/>
      <c r="CER608" s="60"/>
      <c r="CES608" s="60"/>
      <c r="CET608" s="60"/>
      <c r="CEU608" s="60"/>
      <c r="CEV608" s="60"/>
      <c r="CEW608" s="60"/>
      <c r="CEX608" s="60"/>
      <c r="CEY608" s="60"/>
      <c r="CEZ608" s="60"/>
      <c r="CFA608" s="60"/>
      <c r="CFB608" s="60"/>
      <c r="CFC608" s="60"/>
      <c r="CFD608" s="60"/>
      <c r="CFE608" s="60"/>
      <c r="CFF608" s="60"/>
      <c r="CFG608" s="60"/>
      <c r="CFH608" s="60"/>
      <c r="CFI608" s="60"/>
      <c r="CFJ608" s="60"/>
      <c r="CFK608" s="60"/>
      <c r="CFL608" s="60"/>
      <c r="CFM608" s="60"/>
      <c r="CFN608" s="60"/>
      <c r="CFO608" s="60"/>
      <c r="CFP608" s="60"/>
      <c r="CFQ608" s="60"/>
      <c r="CFR608" s="60"/>
      <c r="CFS608" s="60"/>
      <c r="CFT608" s="60"/>
      <c r="CFU608" s="60"/>
      <c r="CFV608" s="60"/>
      <c r="CFW608" s="60"/>
      <c r="CFX608" s="60"/>
      <c r="CFY608" s="60"/>
      <c r="CFZ608" s="60"/>
      <c r="CGA608" s="60"/>
      <c r="CGB608" s="60"/>
      <c r="CGC608" s="60"/>
      <c r="CGD608" s="60"/>
      <c r="CGE608" s="60"/>
      <c r="CGF608" s="60"/>
      <c r="CGG608" s="60"/>
      <c r="CGH608" s="60"/>
      <c r="CGI608" s="60"/>
      <c r="CGJ608" s="60"/>
      <c r="CGK608" s="60"/>
      <c r="CGL608" s="60"/>
      <c r="CGM608" s="60"/>
      <c r="CGN608" s="60"/>
      <c r="CGO608" s="60"/>
      <c r="CGP608" s="60"/>
      <c r="CGQ608" s="60"/>
      <c r="CGR608" s="60"/>
      <c r="CGS608" s="60"/>
      <c r="CGT608" s="60"/>
      <c r="CGU608" s="60"/>
      <c r="CGV608" s="60"/>
      <c r="CGW608" s="60"/>
      <c r="CGX608" s="60"/>
      <c r="CGY608" s="60"/>
      <c r="CGZ608" s="60"/>
      <c r="CHA608" s="60"/>
      <c r="CHB608" s="60"/>
      <c r="CHC608" s="60"/>
      <c r="CHD608" s="60"/>
      <c r="CHE608" s="60"/>
      <c r="CHF608" s="60"/>
      <c r="CHG608" s="60"/>
      <c r="CHH608" s="60"/>
      <c r="CHI608" s="60"/>
      <c r="CHJ608" s="60"/>
      <c r="CHK608" s="60"/>
      <c r="CHL608" s="60"/>
      <c r="CHM608" s="60"/>
      <c r="CHN608" s="60"/>
      <c r="CHO608" s="60"/>
      <c r="CHP608" s="60"/>
      <c r="CHQ608" s="60"/>
      <c r="CHR608" s="60"/>
      <c r="CHS608" s="60"/>
      <c r="CHT608" s="60"/>
      <c r="CHU608" s="60"/>
      <c r="CHV608" s="60"/>
      <c r="CHW608" s="60"/>
      <c r="CHX608" s="60"/>
      <c r="CHY608" s="60"/>
      <c r="CHZ608" s="60"/>
      <c r="CIA608" s="60"/>
      <c r="CIB608" s="60"/>
      <c r="CIC608" s="60"/>
      <c r="CID608" s="60"/>
      <c r="CIE608" s="60"/>
      <c r="CIF608" s="60"/>
      <c r="CIG608" s="60"/>
      <c r="CIH608" s="60"/>
      <c r="CII608" s="60"/>
      <c r="CIJ608" s="60"/>
      <c r="CIK608" s="60"/>
      <c r="CIL608" s="60"/>
      <c r="CIM608" s="60"/>
      <c r="CIN608" s="60"/>
      <c r="CIO608" s="60"/>
      <c r="CIP608" s="60"/>
      <c r="CIQ608" s="60"/>
      <c r="CIR608" s="60"/>
      <c r="CIS608" s="60"/>
      <c r="CIT608" s="60"/>
      <c r="CIU608" s="60"/>
      <c r="CIV608" s="60"/>
      <c r="CIW608" s="60"/>
      <c r="CIX608" s="60"/>
      <c r="CIY608" s="60"/>
      <c r="CIZ608" s="60"/>
      <c r="CJA608" s="60"/>
      <c r="CJB608" s="60"/>
      <c r="CJC608" s="60"/>
      <c r="CJD608" s="60"/>
      <c r="CJE608" s="60"/>
      <c r="CJF608" s="60"/>
      <c r="CJG608" s="60"/>
      <c r="CJH608" s="60"/>
      <c r="CJI608" s="60"/>
      <c r="CJJ608" s="60"/>
      <c r="CJK608" s="60"/>
      <c r="CJL608" s="60"/>
      <c r="CJM608" s="60"/>
      <c r="CJN608" s="60"/>
      <c r="CJO608" s="60"/>
      <c r="CJP608" s="60"/>
      <c r="CJQ608" s="60"/>
      <c r="CJR608" s="60"/>
      <c r="CJS608" s="60"/>
      <c r="CJT608" s="60"/>
      <c r="CJU608" s="60"/>
      <c r="CJV608" s="60"/>
      <c r="CJW608" s="60"/>
      <c r="CJX608" s="60"/>
      <c r="CJY608" s="60"/>
      <c r="CJZ608" s="60"/>
      <c r="CKA608" s="60"/>
      <c r="CKB608" s="60"/>
      <c r="CKC608" s="60"/>
      <c r="CKD608" s="60"/>
      <c r="CKE608" s="60"/>
      <c r="CKF608" s="60"/>
      <c r="CKG608" s="60"/>
      <c r="CKH608" s="60"/>
      <c r="CKI608" s="60"/>
      <c r="CKJ608" s="60"/>
      <c r="CKK608" s="60"/>
      <c r="CKL608" s="60"/>
      <c r="CKM608" s="60"/>
      <c r="CKN608" s="60"/>
      <c r="CKO608" s="60"/>
      <c r="CKP608" s="60"/>
      <c r="CKQ608" s="60"/>
      <c r="CKR608" s="60"/>
      <c r="CKS608" s="60"/>
      <c r="CKT608" s="60"/>
      <c r="CKU608" s="60"/>
      <c r="CKV608" s="60"/>
      <c r="CKW608" s="60"/>
      <c r="CKX608" s="60"/>
      <c r="CKY608" s="60"/>
      <c r="CKZ608" s="60"/>
      <c r="CLA608" s="60"/>
      <c r="CLB608" s="60"/>
      <c r="CLC608" s="60"/>
      <c r="CLD608" s="60"/>
      <c r="CLE608" s="60"/>
      <c r="CLF608" s="60"/>
      <c r="CLG608" s="60"/>
      <c r="CLH608" s="60"/>
      <c r="CLI608" s="60"/>
      <c r="CLJ608" s="60"/>
      <c r="CLK608" s="60"/>
      <c r="CLL608" s="60"/>
      <c r="CLM608" s="60"/>
      <c r="CLN608" s="60"/>
      <c r="CLO608" s="60"/>
      <c r="CLP608" s="60"/>
      <c r="CLQ608" s="60"/>
      <c r="CLR608" s="60"/>
      <c r="CLS608" s="60"/>
      <c r="CLT608" s="60"/>
      <c r="CLU608" s="60"/>
      <c r="CLV608" s="60"/>
      <c r="CLW608" s="60"/>
      <c r="CLX608" s="60"/>
      <c r="CLY608" s="60"/>
      <c r="CLZ608" s="60"/>
      <c r="CMA608" s="60"/>
      <c r="CMB608" s="60"/>
      <c r="CMC608" s="60"/>
      <c r="CMD608" s="60"/>
      <c r="CME608" s="60"/>
      <c r="CMF608" s="60"/>
      <c r="CMG608" s="60"/>
      <c r="CMH608" s="60"/>
      <c r="CMI608" s="60"/>
      <c r="CMJ608" s="60"/>
      <c r="CMK608" s="60"/>
      <c r="CML608" s="60"/>
      <c r="CMM608" s="60"/>
      <c r="CMN608" s="60"/>
      <c r="CMO608" s="60"/>
      <c r="CMP608" s="60"/>
      <c r="CMQ608" s="60"/>
      <c r="CMR608" s="60"/>
      <c r="CMS608" s="60"/>
      <c r="CMT608" s="60"/>
      <c r="CMU608" s="60"/>
      <c r="CMV608" s="60"/>
      <c r="CMW608" s="60"/>
      <c r="CMX608" s="60"/>
      <c r="CMY608" s="60"/>
      <c r="CMZ608" s="60"/>
      <c r="CNA608" s="60"/>
      <c r="CNB608" s="60"/>
      <c r="CNC608" s="60"/>
      <c r="CND608" s="60"/>
      <c r="CNE608" s="60"/>
      <c r="CNF608" s="60"/>
      <c r="CNG608" s="60"/>
      <c r="CNH608" s="60"/>
      <c r="CNI608" s="60"/>
      <c r="CNJ608" s="60"/>
      <c r="CNK608" s="60"/>
      <c r="CNL608" s="60"/>
      <c r="CNM608" s="60"/>
      <c r="CNN608" s="60"/>
      <c r="CNO608" s="60"/>
      <c r="CNP608" s="60"/>
      <c r="CNQ608" s="60"/>
      <c r="CNR608" s="60"/>
      <c r="CNS608" s="60"/>
      <c r="CNT608" s="60"/>
      <c r="CNU608" s="60"/>
      <c r="CNV608" s="60"/>
      <c r="CNW608" s="60"/>
      <c r="CNX608" s="60"/>
      <c r="CNY608" s="60"/>
      <c r="CNZ608" s="60"/>
      <c r="COA608" s="60"/>
      <c r="COB608" s="60"/>
      <c r="COC608" s="60"/>
      <c r="COD608" s="60"/>
      <c r="COE608" s="60"/>
      <c r="COF608" s="60"/>
      <c r="COG608" s="60"/>
      <c r="COH608" s="60"/>
      <c r="COI608" s="60"/>
      <c r="COJ608" s="60"/>
      <c r="COK608" s="60"/>
      <c r="COL608" s="60"/>
      <c r="COM608" s="60"/>
      <c r="CON608" s="60"/>
      <c r="COO608" s="60"/>
      <c r="COP608" s="60"/>
      <c r="COQ608" s="60"/>
      <c r="COR608" s="60"/>
      <c r="COS608" s="60"/>
      <c r="COT608" s="60"/>
      <c r="COU608" s="60"/>
      <c r="COV608" s="60"/>
      <c r="COW608" s="60"/>
      <c r="COX608" s="60"/>
      <c r="COY608" s="60"/>
      <c r="COZ608" s="60"/>
      <c r="CPA608" s="60"/>
      <c r="CPB608" s="60"/>
      <c r="CPC608" s="60"/>
      <c r="CPD608" s="60"/>
      <c r="CPE608" s="60"/>
      <c r="CPF608" s="60"/>
      <c r="CPG608" s="60"/>
      <c r="CPH608" s="60"/>
      <c r="CPI608" s="60"/>
      <c r="CPJ608" s="60"/>
      <c r="CPK608" s="60"/>
      <c r="CPL608" s="60"/>
      <c r="CPM608" s="60"/>
      <c r="CPN608" s="60"/>
      <c r="CPO608" s="60"/>
      <c r="CPP608" s="60"/>
      <c r="CPQ608" s="60"/>
      <c r="CPR608" s="60"/>
      <c r="CPS608" s="60"/>
      <c r="CPT608" s="60"/>
      <c r="CPU608" s="60"/>
      <c r="CPV608" s="60"/>
      <c r="CPW608" s="60"/>
      <c r="CPX608" s="60"/>
      <c r="CPY608" s="60"/>
      <c r="CPZ608" s="60"/>
      <c r="CQA608" s="60"/>
      <c r="CQB608" s="60"/>
      <c r="CQC608" s="60"/>
      <c r="CQD608" s="60"/>
      <c r="CQE608" s="60"/>
      <c r="CQF608" s="60"/>
      <c r="CQG608" s="60"/>
      <c r="CQH608" s="60"/>
      <c r="CQI608" s="60"/>
      <c r="CQJ608" s="60"/>
      <c r="CQK608" s="60"/>
      <c r="CQL608" s="60"/>
      <c r="CQM608" s="60"/>
      <c r="CQN608" s="60"/>
      <c r="CQO608" s="60"/>
      <c r="CQP608" s="60"/>
      <c r="CQQ608" s="60"/>
      <c r="CQR608" s="60"/>
      <c r="CQS608" s="60"/>
      <c r="CQT608" s="60"/>
      <c r="CQU608" s="60"/>
      <c r="CQV608" s="60"/>
      <c r="CQW608" s="60"/>
      <c r="CQX608" s="60"/>
      <c r="CQY608" s="60"/>
      <c r="CQZ608" s="60"/>
      <c r="CRA608" s="60"/>
      <c r="CRB608" s="60"/>
      <c r="CRC608" s="60"/>
      <c r="CRD608" s="60"/>
      <c r="CRE608" s="60"/>
      <c r="CRF608" s="60"/>
      <c r="CRG608" s="60"/>
      <c r="CRH608" s="60"/>
      <c r="CRI608" s="60"/>
      <c r="CRJ608" s="60"/>
      <c r="CRK608" s="60"/>
      <c r="CRL608" s="60"/>
      <c r="CRM608" s="60"/>
      <c r="CRN608" s="60"/>
      <c r="CRO608" s="60"/>
      <c r="CRP608" s="60"/>
      <c r="CRQ608" s="60"/>
      <c r="CRR608" s="60"/>
      <c r="CRS608" s="60"/>
      <c r="CRT608" s="60"/>
      <c r="CRU608" s="60"/>
      <c r="CRV608" s="60"/>
      <c r="CRW608" s="60"/>
      <c r="CRX608" s="60"/>
      <c r="CRY608" s="60"/>
      <c r="CRZ608" s="60"/>
      <c r="CSA608" s="60"/>
      <c r="CSB608" s="60"/>
      <c r="CSC608" s="60"/>
      <c r="CSD608" s="60"/>
      <c r="CSE608" s="60"/>
      <c r="CSF608" s="60"/>
      <c r="CSG608" s="60"/>
      <c r="CSH608" s="60"/>
      <c r="CSI608" s="60"/>
      <c r="CSJ608" s="60"/>
      <c r="CSK608" s="60"/>
      <c r="CSL608" s="60"/>
      <c r="CSM608" s="60"/>
      <c r="CSN608" s="60"/>
      <c r="CSO608" s="60"/>
      <c r="CSP608" s="60"/>
      <c r="CSQ608" s="60"/>
      <c r="CSR608" s="60"/>
      <c r="CSS608" s="60"/>
      <c r="CST608" s="60"/>
      <c r="CSU608" s="60"/>
      <c r="CSV608" s="60"/>
      <c r="CSW608" s="60"/>
      <c r="CSX608" s="60"/>
      <c r="CSY608" s="60"/>
      <c r="CSZ608" s="60"/>
      <c r="CTA608" s="60"/>
      <c r="CTB608" s="60"/>
      <c r="CTC608" s="60"/>
      <c r="CTD608" s="60"/>
      <c r="CTE608" s="60"/>
      <c r="CTF608" s="60"/>
      <c r="CTG608" s="60"/>
      <c r="CTH608" s="60"/>
      <c r="CTI608" s="60"/>
      <c r="CTJ608" s="60"/>
      <c r="CTK608" s="60"/>
      <c r="CTL608" s="60"/>
      <c r="CTM608" s="60"/>
      <c r="CTN608" s="60"/>
      <c r="CTO608" s="60"/>
      <c r="CTP608" s="60"/>
      <c r="CTQ608" s="60"/>
      <c r="CTR608" s="60"/>
      <c r="CTS608" s="60"/>
      <c r="CTT608" s="60"/>
      <c r="CTU608" s="60"/>
      <c r="CTV608" s="60"/>
      <c r="CTW608" s="60"/>
      <c r="CTX608" s="60"/>
      <c r="CTY608" s="60"/>
      <c r="CTZ608" s="60"/>
      <c r="CUA608" s="60"/>
      <c r="CUB608" s="60"/>
      <c r="CUC608" s="60"/>
      <c r="CUD608" s="60"/>
      <c r="CUE608" s="60"/>
      <c r="CUF608" s="60"/>
      <c r="CUG608" s="60"/>
      <c r="CUH608" s="60"/>
      <c r="CUI608" s="60"/>
      <c r="CUJ608" s="60"/>
      <c r="CUK608" s="60"/>
      <c r="CUL608" s="60"/>
      <c r="CUM608" s="60"/>
      <c r="CUN608" s="60"/>
      <c r="CUO608" s="60"/>
      <c r="CUP608" s="60"/>
      <c r="CUQ608" s="60"/>
      <c r="CUR608" s="60"/>
      <c r="CUS608" s="60"/>
      <c r="CUT608" s="60"/>
      <c r="CUU608" s="60"/>
      <c r="CUV608" s="60"/>
      <c r="CUW608" s="60"/>
      <c r="CUX608" s="60"/>
      <c r="CUY608" s="60"/>
      <c r="CUZ608" s="60"/>
      <c r="CVA608" s="60"/>
      <c r="CVB608" s="60"/>
      <c r="CVC608" s="60"/>
      <c r="CVD608" s="60"/>
      <c r="CVE608" s="60"/>
      <c r="CVF608" s="60"/>
      <c r="CVG608" s="60"/>
      <c r="CVH608" s="60"/>
      <c r="CVI608" s="60"/>
      <c r="CVJ608" s="60"/>
      <c r="CVK608" s="60"/>
      <c r="CVL608" s="60"/>
      <c r="CVM608" s="60"/>
      <c r="CVN608" s="60"/>
      <c r="CVO608" s="60"/>
      <c r="CVP608" s="60"/>
      <c r="CVQ608" s="60"/>
      <c r="CVR608" s="60"/>
      <c r="CVS608" s="60"/>
      <c r="CVT608" s="60"/>
      <c r="CVU608" s="60"/>
      <c r="CVV608" s="60"/>
      <c r="CVW608" s="60"/>
      <c r="CVX608" s="60"/>
      <c r="CVY608" s="60"/>
      <c r="CVZ608" s="60"/>
      <c r="CWA608" s="60"/>
      <c r="CWB608" s="60"/>
      <c r="CWC608" s="60"/>
      <c r="CWD608" s="60"/>
      <c r="CWE608" s="60"/>
      <c r="CWF608" s="60"/>
      <c r="CWG608" s="60"/>
      <c r="CWH608" s="60"/>
      <c r="CWI608" s="60"/>
      <c r="CWJ608" s="60"/>
      <c r="CWK608" s="60"/>
      <c r="CWL608" s="60"/>
      <c r="CWM608" s="60"/>
      <c r="CWN608" s="60"/>
      <c r="CWO608" s="60"/>
      <c r="CWP608" s="60"/>
      <c r="CWQ608" s="60"/>
      <c r="CWR608" s="60"/>
      <c r="CWS608" s="60"/>
      <c r="CWT608" s="60"/>
      <c r="CWU608" s="60"/>
      <c r="CWV608" s="60"/>
      <c r="CWW608" s="60"/>
      <c r="CWX608" s="60"/>
      <c r="CWY608" s="60"/>
      <c r="CWZ608" s="60"/>
      <c r="CXA608" s="60"/>
      <c r="CXB608" s="60"/>
      <c r="CXC608" s="60"/>
      <c r="CXD608" s="60"/>
      <c r="CXE608" s="60"/>
      <c r="CXF608" s="60"/>
      <c r="CXG608" s="60"/>
      <c r="CXH608" s="60"/>
      <c r="CXI608" s="60"/>
      <c r="CXJ608" s="60"/>
      <c r="CXK608" s="60"/>
      <c r="CXL608" s="60"/>
      <c r="CXM608" s="60"/>
      <c r="CXN608" s="60"/>
      <c r="CXO608" s="60"/>
      <c r="CXP608" s="60"/>
      <c r="CXQ608" s="60"/>
      <c r="CXR608" s="60"/>
      <c r="CXS608" s="60"/>
      <c r="CXT608" s="60"/>
      <c r="CXU608" s="60"/>
      <c r="CXV608" s="60"/>
      <c r="CXW608" s="60"/>
      <c r="CXX608" s="60"/>
      <c r="CXY608" s="60"/>
      <c r="CXZ608" s="60"/>
      <c r="CYA608" s="60"/>
      <c r="CYB608" s="60"/>
      <c r="CYC608" s="60"/>
      <c r="CYD608" s="60"/>
      <c r="CYE608" s="60"/>
      <c r="CYF608" s="60"/>
      <c r="CYG608" s="60"/>
      <c r="CYH608" s="60"/>
      <c r="CYI608" s="60"/>
      <c r="CYJ608" s="60"/>
      <c r="CYK608" s="60"/>
      <c r="CYL608" s="60"/>
      <c r="CYM608" s="60"/>
      <c r="CYN608" s="60"/>
      <c r="CYO608" s="60"/>
      <c r="CYP608" s="60"/>
      <c r="CYQ608" s="60"/>
      <c r="CYR608" s="60"/>
      <c r="CYS608" s="60"/>
      <c r="CYT608" s="60"/>
      <c r="CYU608" s="60"/>
      <c r="CYV608" s="60"/>
      <c r="CYW608" s="60"/>
      <c r="CYX608" s="60"/>
      <c r="CYY608" s="60"/>
      <c r="CYZ608" s="60"/>
      <c r="CZA608" s="60"/>
      <c r="CZB608" s="60"/>
      <c r="CZC608" s="60"/>
      <c r="CZD608" s="60"/>
      <c r="CZE608" s="60"/>
      <c r="CZF608" s="60"/>
      <c r="CZG608" s="60"/>
      <c r="CZH608" s="60"/>
      <c r="CZI608" s="60"/>
      <c r="CZJ608" s="60"/>
      <c r="CZK608" s="60"/>
      <c r="CZL608" s="60"/>
      <c r="CZM608" s="60"/>
      <c r="CZN608" s="60"/>
      <c r="CZO608" s="60"/>
      <c r="CZP608" s="60"/>
      <c r="CZQ608" s="60"/>
      <c r="CZR608" s="60"/>
      <c r="CZS608" s="60"/>
      <c r="CZT608" s="60"/>
      <c r="CZU608" s="60"/>
      <c r="CZV608" s="60"/>
      <c r="CZW608" s="60"/>
      <c r="CZX608" s="60"/>
      <c r="CZY608" s="60"/>
      <c r="CZZ608" s="60"/>
      <c r="DAA608" s="60"/>
      <c r="DAB608" s="60"/>
      <c r="DAC608" s="60"/>
      <c r="DAD608" s="60"/>
      <c r="DAE608" s="60"/>
      <c r="DAF608" s="60"/>
      <c r="DAG608" s="60"/>
      <c r="DAH608" s="60"/>
      <c r="DAI608" s="60"/>
      <c r="DAJ608" s="60"/>
      <c r="DAK608" s="60"/>
      <c r="DAL608" s="60"/>
      <c r="DAM608" s="60"/>
      <c r="DAN608" s="60"/>
      <c r="DAO608" s="60"/>
      <c r="DAP608" s="60"/>
      <c r="DAQ608" s="60"/>
      <c r="DAR608" s="60"/>
      <c r="DAS608" s="60"/>
      <c r="DAT608" s="60"/>
      <c r="DAU608" s="60"/>
      <c r="DAV608" s="60"/>
      <c r="DAW608" s="60"/>
      <c r="DAX608" s="60"/>
      <c r="DAY608" s="60"/>
      <c r="DAZ608" s="60"/>
      <c r="DBA608" s="60"/>
      <c r="DBB608" s="60"/>
      <c r="DBC608" s="60"/>
      <c r="DBD608" s="60"/>
      <c r="DBE608" s="60"/>
      <c r="DBF608" s="60"/>
      <c r="DBG608" s="60"/>
      <c r="DBH608" s="60"/>
      <c r="DBI608" s="60"/>
      <c r="DBJ608" s="60"/>
      <c r="DBK608" s="60"/>
      <c r="DBL608" s="60"/>
      <c r="DBM608" s="60"/>
      <c r="DBN608" s="60"/>
      <c r="DBO608" s="60"/>
      <c r="DBP608" s="60"/>
      <c r="DBQ608" s="60"/>
      <c r="DBR608" s="60"/>
      <c r="DBS608" s="60"/>
      <c r="DBT608" s="60"/>
      <c r="DBU608" s="60"/>
      <c r="DBV608" s="60"/>
      <c r="DBW608" s="60"/>
      <c r="DBX608" s="60"/>
      <c r="DBY608" s="60"/>
      <c r="DBZ608" s="60"/>
      <c r="DCA608" s="60"/>
      <c r="DCB608" s="60"/>
      <c r="DCC608" s="60"/>
      <c r="DCD608" s="60"/>
      <c r="DCE608" s="60"/>
      <c r="DCF608" s="60"/>
      <c r="DCG608" s="60"/>
      <c r="DCH608" s="60"/>
      <c r="DCI608" s="60"/>
      <c r="DCJ608" s="60"/>
      <c r="DCK608" s="60"/>
      <c r="DCL608" s="60"/>
      <c r="DCM608" s="60"/>
      <c r="DCN608" s="60"/>
      <c r="DCO608" s="60"/>
      <c r="DCP608" s="60"/>
      <c r="DCQ608" s="60"/>
      <c r="DCR608" s="60"/>
      <c r="DCS608" s="60"/>
      <c r="DCT608" s="60"/>
      <c r="DCU608" s="60"/>
      <c r="DCV608" s="60"/>
      <c r="DCW608" s="60"/>
      <c r="DCX608" s="60"/>
      <c r="DCY608" s="60"/>
      <c r="DCZ608" s="60"/>
      <c r="DDA608" s="60"/>
      <c r="DDB608" s="60"/>
      <c r="DDC608" s="60"/>
      <c r="DDD608" s="60"/>
      <c r="DDE608" s="60"/>
      <c r="DDF608" s="60"/>
      <c r="DDG608" s="60"/>
      <c r="DDH608" s="60"/>
      <c r="DDI608" s="60"/>
      <c r="DDJ608" s="60"/>
      <c r="DDK608" s="60"/>
      <c r="DDL608" s="60"/>
      <c r="DDM608" s="60"/>
      <c r="DDN608" s="60"/>
      <c r="DDO608" s="60"/>
      <c r="DDP608" s="60"/>
      <c r="DDQ608" s="60"/>
      <c r="DDR608" s="60"/>
      <c r="DDS608" s="60"/>
      <c r="DDT608" s="60"/>
      <c r="DDU608" s="60"/>
      <c r="DDV608" s="60"/>
      <c r="DDW608" s="60"/>
      <c r="DDX608" s="60"/>
      <c r="DDY608" s="60"/>
      <c r="DDZ608" s="60"/>
      <c r="DEA608" s="60"/>
      <c r="DEB608" s="60"/>
      <c r="DEC608" s="60"/>
      <c r="DED608" s="60"/>
      <c r="DEE608" s="60"/>
      <c r="DEF608" s="60"/>
      <c r="DEG608" s="60"/>
      <c r="DEH608" s="60"/>
      <c r="DEI608" s="60"/>
      <c r="DEJ608" s="60"/>
      <c r="DEK608" s="60"/>
      <c r="DEL608" s="60"/>
      <c r="DEM608" s="60"/>
      <c r="DEN608" s="60"/>
      <c r="DEO608" s="60"/>
      <c r="DEP608" s="60"/>
      <c r="DEQ608" s="60"/>
      <c r="DER608" s="60"/>
      <c r="DES608" s="60"/>
      <c r="DET608" s="60"/>
      <c r="DEU608" s="60"/>
      <c r="DEV608" s="60"/>
      <c r="DEW608" s="60"/>
      <c r="DEX608" s="60"/>
      <c r="DEY608" s="60"/>
      <c r="DEZ608" s="60"/>
      <c r="DFA608" s="60"/>
      <c r="DFB608" s="60"/>
      <c r="DFC608" s="60"/>
      <c r="DFD608" s="60"/>
      <c r="DFE608" s="60"/>
      <c r="DFF608" s="60"/>
      <c r="DFG608" s="60"/>
      <c r="DFH608" s="60"/>
      <c r="DFI608" s="60"/>
      <c r="DFJ608" s="60"/>
      <c r="DFK608" s="60"/>
      <c r="DFL608" s="60"/>
      <c r="DFM608" s="60"/>
      <c r="DFN608" s="60"/>
      <c r="DFO608" s="60"/>
      <c r="DFP608" s="60"/>
      <c r="DFQ608" s="60"/>
      <c r="DFR608" s="60"/>
      <c r="DFS608" s="60"/>
      <c r="DFT608" s="60"/>
      <c r="DFU608" s="60"/>
      <c r="DFV608" s="60"/>
      <c r="DFW608" s="60"/>
      <c r="DFX608" s="60"/>
      <c r="DFY608" s="60"/>
      <c r="DFZ608" s="60"/>
      <c r="DGA608" s="60"/>
      <c r="DGB608" s="60"/>
      <c r="DGC608" s="60"/>
      <c r="DGD608" s="60"/>
      <c r="DGE608" s="60"/>
      <c r="DGF608" s="60"/>
      <c r="DGG608" s="60"/>
      <c r="DGH608" s="60"/>
      <c r="DGI608" s="60"/>
      <c r="DGJ608" s="60"/>
      <c r="DGK608" s="60"/>
      <c r="DGL608" s="60"/>
      <c r="DGM608" s="60"/>
      <c r="DGN608" s="60"/>
      <c r="DGO608" s="60"/>
      <c r="DGP608" s="60"/>
      <c r="DGQ608" s="60"/>
      <c r="DGR608" s="60"/>
      <c r="DGS608" s="60"/>
      <c r="DGT608" s="60"/>
      <c r="DGU608" s="60"/>
      <c r="DGV608" s="60"/>
      <c r="DGW608" s="60"/>
      <c r="DGX608" s="60"/>
      <c r="DGY608" s="60"/>
      <c r="DGZ608" s="60"/>
      <c r="DHA608" s="60"/>
      <c r="DHB608" s="60"/>
      <c r="DHC608" s="60"/>
      <c r="DHD608" s="60"/>
      <c r="DHE608" s="60"/>
      <c r="DHF608" s="60"/>
      <c r="DHG608" s="60"/>
      <c r="DHH608" s="60"/>
      <c r="DHI608" s="60"/>
      <c r="DHJ608" s="60"/>
      <c r="DHK608" s="60"/>
      <c r="DHL608" s="60"/>
      <c r="DHM608" s="60"/>
      <c r="DHN608" s="60"/>
      <c r="DHO608" s="60"/>
      <c r="DHP608" s="60"/>
      <c r="DHQ608" s="60"/>
      <c r="DHR608" s="60"/>
      <c r="DHS608" s="60"/>
      <c r="DHT608" s="60"/>
      <c r="DHU608" s="60"/>
      <c r="DHV608" s="60"/>
      <c r="DHW608" s="60"/>
      <c r="DHX608" s="60"/>
      <c r="DHY608" s="60"/>
      <c r="DHZ608" s="60"/>
      <c r="DIA608" s="60"/>
      <c r="DIB608" s="60"/>
      <c r="DIC608" s="60"/>
      <c r="DID608" s="60"/>
      <c r="DIE608" s="60"/>
      <c r="DIF608" s="60"/>
      <c r="DIG608" s="60"/>
      <c r="DIH608" s="60"/>
      <c r="DII608" s="60"/>
      <c r="DIJ608" s="60"/>
      <c r="DIK608" s="60"/>
      <c r="DIL608" s="60"/>
      <c r="DIM608" s="60"/>
      <c r="DIN608" s="60"/>
      <c r="DIO608" s="60"/>
      <c r="DIP608" s="60"/>
      <c r="DIQ608" s="60"/>
      <c r="DIR608" s="60"/>
      <c r="DIS608" s="60"/>
      <c r="DIT608" s="60"/>
      <c r="DIU608" s="60"/>
      <c r="DIV608" s="60"/>
      <c r="DIW608" s="60"/>
      <c r="DIX608" s="60"/>
      <c r="DIY608" s="60"/>
      <c r="DIZ608" s="60"/>
      <c r="DJA608" s="60"/>
      <c r="DJB608" s="60"/>
      <c r="DJC608" s="60"/>
      <c r="DJD608" s="60"/>
      <c r="DJE608" s="60"/>
      <c r="DJF608" s="60"/>
      <c r="DJG608" s="60"/>
      <c r="DJH608" s="60"/>
      <c r="DJI608" s="60"/>
      <c r="DJJ608" s="60"/>
      <c r="DJK608" s="60"/>
      <c r="DJL608" s="60"/>
      <c r="DJM608" s="60"/>
      <c r="DJN608" s="60"/>
      <c r="DJO608" s="60"/>
      <c r="DJP608" s="60"/>
      <c r="DJQ608" s="60"/>
      <c r="DJR608" s="60"/>
      <c r="DJS608" s="60"/>
      <c r="DJT608" s="60"/>
      <c r="DJU608" s="60"/>
      <c r="DJV608" s="60"/>
      <c r="DJW608" s="60"/>
      <c r="DJX608" s="60"/>
      <c r="DJY608" s="60"/>
      <c r="DJZ608" s="60"/>
      <c r="DKA608" s="60"/>
      <c r="DKB608" s="60"/>
      <c r="DKC608" s="60"/>
      <c r="DKD608" s="60"/>
      <c r="DKE608" s="60"/>
      <c r="DKF608" s="60"/>
      <c r="DKG608" s="60"/>
      <c r="DKH608" s="60"/>
      <c r="DKI608" s="60"/>
      <c r="DKJ608" s="60"/>
      <c r="DKK608" s="60"/>
      <c r="DKL608" s="60"/>
      <c r="DKM608" s="60"/>
      <c r="DKN608" s="60"/>
      <c r="DKO608" s="60"/>
      <c r="DKP608" s="60"/>
      <c r="DKQ608" s="60"/>
      <c r="DKR608" s="60"/>
      <c r="DKS608" s="60"/>
      <c r="DKT608" s="60"/>
      <c r="DKU608" s="60"/>
      <c r="DKV608" s="60"/>
      <c r="DKW608" s="60"/>
      <c r="DKX608" s="60"/>
      <c r="DKY608" s="60"/>
      <c r="DKZ608" s="60"/>
      <c r="DLA608" s="60"/>
      <c r="DLB608" s="60"/>
      <c r="DLC608" s="60"/>
      <c r="DLD608" s="60"/>
      <c r="DLE608" s="60"/>
      <c r="DLF608" s="60"/>
      <c r="DLG608" s="60"/>
      <c r="DLH608" s="60"/>
      <c r="DLI608" s="60"/>
      <c r="DLJ608" s="60"/>
      <c r="DLK608" s="60"/>
      <c r="DLL608" s="60"/>
      <c r="DLM608" s="60"/>
      <c r="DLN608" s="60"/>
      <c r="DLO608" s="60"/>
      <c r="DLP608" s="60"/>
      <c r="DLQ608" s="60"/>
      <c r="DLR608" s="60"/>
      <c r="DLS608" s="60"/>
      <c r="DLT608" s="60"/>
      <c r="DLU608" s="60"/>
      <c r="DLV608" s="60"/>
      <c r="DLW608" s="60"/>
      <c r="DLX608" s="60"/>
      <c r="DLY608" s="60"/>
      <c r="DLZ608" s="60"/>
      <c r="DMA608" s="60"/>
      <c r="DMB608" s="60"/>
      <c r="DMC608" s="60"/>
      <c r="DMD608" s="60"/>
      <c r="DME608" s="60"/>
      <c r="DMF608" s="60"/>
      <c r="DMG608" s="60"/>
      <c r="DMH608" s="60"/>
      <c r="DMI608" s="60"/>
      <c r="DMJ608" s="60"/>
      <c r="DMK608" s="60"/>
      <c r="DML608" s="60"/>
      <c r="DMM608" s="60"/>
      <c r="DMN608" s="60"/>
      <c r="DMO608" s="60"/>
      <c r="DMP608" s="60"/>
      <c r="DMQ608" s="60"/>
      <c r="DMR608" s="60"/>
      <c r="DMS608" s="60"/>
      <c r="DMT608" s="60"/>
      <c r="DMU608" s="60"/>
      <c r="DMV608" s="60"/>
      <c r="DMW608" s="60"/>
      <c r="DMX608" s="60"/>
      <c r="DMY608" s="60"/>
      <c r="DMZ608" s="60"/>
      <c r="DNA608" s="60"/>
      <c r="DNB608" s="60"/>
      <c r="DNC608" s="60"/>
      <c r="DND608" s="60"/>
      <c r="DNE608" s="60"/>
      <c r="DNF608" s="60"/>
      <c r="DNG608" s="60"/>
      <c r="DNH608" s="60"/>
      <c r="DNI608" s="60"/>
      <c r="DNJ608" s="60"/>
      <c r="DNK608" s="60"/>
      <c r="DNL608" s="60"/>
      <c r="DNM608" s="60"/>
      <c r="DNN608" s="60"/>
      <c r="DNO608" s="60"/>
      <c r="DNP608" s="60"/>
      <c r="DNQ608" s="60"/>
      <c r="DNR608" s="60"/>
      <c r="DNS608" s="60"/>
      <c r="DNT608" s="60"/>
      <c r="DNU608" s="60"/>
      <c r="DNV608" s="60"/>
      <c r="DNW608" s="60"/>
      <c r="DNX608" s="60"/>
      <c r="DNY608" s="60"/>
      <c r="DNZ608" s="60"/>
      <c r="DOA608" s="60"/>
      <c r="DOB608" s="60"/>
      <c r="DOC608" s="60"/>
      <c r="DOD608" s="60"/>
      <c r="DOE608" s="60"/>
      <c r="DOF608" s="60"/>
      <c r="DOG608" s="60"/>
      <c r="DOH608" s="60"/>
      <c r="DOI608" s="60"/>
      <c r="DOJ608" s="60"/>
      <c r="DOK608" s="60"/>
      <c r="DOL608" s="60"/>
      <c r="DOM608" s="60"/>
      <c r="DON608" s="60"/>
      <c r="DOO608" s="60"/>
      <c r="DOP608" s="60"/>
      <c r="DOQ608" s="60"/>
      <c r="DOR608" s="60"/>
      <c r="DOS608" s="60"/>
      <c r="DOT608" s="60"/>
      <c r="DOU608" s="60"/>
      <c r="DOV608" s="60"/>
      <c r="DOW608" s="60"/>
      <c r="DOX608" s="60"/>
      <c r="DOY608" s="60"/>
      <c r="DOZ608" s="60"/>
      <c r="DPA608" s="60"/>
      <c r="DPB608" s="60"/>
      <c r="DPC608" s="60"/>
      <c r="DPD608" s="60"/>
      <c r="DPE608" s="60"/>
      <c r="DPF608" s="60"/>
      <c r="DPG608" s="60"/>
      <c r="DPH608" s="60"/>
      <c r="DPI608" s="60"/>
      <c r="DPJ608" s="60"/>
      <c r="DPK608" s="60"/>
      <c r="DPL608" s="60"/>
      <c r="DPM608" s="60"/>
      <c r="DPN608" s="60"/>
      <c r="DPO608" s="60"/>
      <c r="DPP608" s="60"/>
      <c r="DPQ608" s="60"/>
      <c r="DPR608" s="60"/>
      <c r="DPS608" s="60"/>
      <c r="DPT608" s="60"/>
      <c r="DPU608" s="60"/>
      <c r="DPV608" s="60"/>
      <c r="DPW608" s="60"/>
      <c r="DPX608" s="60"/>
      <c r="DPY608" s="60"/>
      <c r="DPZ608" s="60"/>
      <c r="DQA608" s="60"/>
      <c r="DQB608" s="60"/>
      <c r="DQC608" s="60"/>
      <c r="DQD608" s="60"/>
      <c r="DQE608" s="60"/>
      <c r="DQF608" s="60"/>
      <c r="DQG608" s="60"/>
      <c r="DQH608" s="60"/>
      <c r="DQI608" s="60"/>
      <c r="DQJ608" s="60"/>
      <c r="DQK608" s="60"/>
      <c r="DQL608" s="60"/>
      <c r="DQM608" s="60"/>
      <c r="DQN608" s="60"/>
      <c r="DQO608" s="60"/>
      <c r="DQP608" s="60"/>
      <c r="DQQ608" s="60"/>
      <c r="DQR608" s="60"/>
      <c r="DQS608" s="60"/>
      <c r="DQT608" s="60"/>
      <c r="DQU608" s="60"/>
      <c r="DQV608" s="60"/>
      <c r="DQW608" s="60"/>
      <c r="DQX608" s="60"/>
      <c r="DQY608" s="60"/>
      <c r="DQZ608" s="60"/>
      <c r="DRA608" s="60"/>
      <c r="DRB608" s="60"/>
      <c r="DRC608" s="60"/>
      <c r="DRD608" s="60"/>
      <c r="DRE608" s="60"/>
      <c r="DRF608" s="60"/>
      <c r="DRG608" s="60"/>
      <c r="DRH608" s="60"/>
      <c r="DRI608" s="60"/>
      <c r="DRJ608" s="60"/>
      <c r="DRK608" s="60"/>
      <c r="DRL608" s="60"/>
      <c r="DRM608" s="60"/>
      <c r="DRN608" s="60"/>
      <c r="DRO608" s="60"/>
      <c r="DRP608" s="60"/>
      <c r="DRQ608" s="60"/>
      <c r="DRR608" s="60"/>
      <c r="DRS608" s="60"/>
      <c r="DRT608" s="60"/>
      <c r="DRU608" s="60"/>
      <c r="DRV608" s="60"/>
      <c r="DRW608" s="60"/>
      <c r="DRX608" s="60"/>
      <c r="DRY608" s="60"/>
      <c r="DRZ608" s="60"/>
      <c r="DSA608" s="60"/>
      <c r="DSB608" s="60"/>
      <c r="DSC608" s="60"/>
      <c r="DSD608" s="60"/>
      <c r="DSE608" s="60"/>
      <c r="DSF608" s="60"/>
      <c r="DSG608" s="60"/>
      <c r="DSH608" s="60"/>
      <c r="DSI608" s="60"/>
      <c r="DSJ608" s="60"/>
      <c r="DSK608" s="60"/>
      <c r="DSL608" s="60"/>
      <c r="DSM608" s="60"/>
      <c r="DSN608" s="60"/>
      <c r="DSO608" s="60"/>
      <c r="DSP608" s="60"/>
      <c r="DSQ608" s="60"/>
      <c r="DSR608" s="60"/>
      <c r="DSS608" s="60"/>
      <c r="DST608" s="60"/>
      <c r="DSU608" s="60"/>
      <c r="DSV608" s="60"/>
      <c r="DSW608" s="60"/>
      <c r="DSX608" s="60"/>
      <c r="DSY608" s="60"/>
      <c r="DSZ608" s="60"/>
      <c r="DTA608" s="60"/>
      <c r="DTB608" s="60"/>
      <c r="DTC608" s="60"/>
      <c r="DTD608" s="60"/>
      <c r="DTE608" s="60"/>
      <c r="DTF608" s="60"/>
      <c r="DTG608" s="60"/>
      <c r="DTH608" s="60"/>
      <c r="DTI608" s="60"/>
      <c r="DTJ608" s="60"/>
      <c r="DTK608" s="60"/>
      <c r="DTL608" s="60"/>
      <c r="DTM608" s="60"/>
      <c r="DTN608" s="60"/>
      <c r="DTO608" s="60"/>
      <c r="DTP608" s="60"/>
      <c r="DTQ608" s="60"/>
      <c r="DTR608" s="60"/>
      <c r="DTS608" s="60"/>
      <c r="DTT608" s="60"/>
      <c r="DTU608" s="60"/>
      <c r="DTV608" s="60"/>
      <c r="DTW608" s="60"/>
      <c r="DTX608" s="60"/>
      <c r="DTY608" s="60"/>
      <c r="DTZ608" s="60"/>
      <c r="DUA608" s="60"/>
      <c r="DUB608" s="60"/>
      <c r="DUC608" s="60"/>
      <c r="DUD608" s="60"/>
      <c r="DUE608" s="60"/>
      <c r="DUF608" s="60"/>
      <c r="DUG608" s="60"/>
      <c r="DUH608" s="60"/>
      <c r="DUI608" s="60"/>
      <c r="DUJ608" s="60"/>
      <c r="DUK608" s="60"/>
      <c r="DUL608" s="60"/>
      <c r="DUM608" s="60"/>
      <c r="DUN608" s="60"/>
      <c r="DUO608" s="60"/>
      <c r="DUP608" s="60"/>
      <c r="DUQ608" s="60"/>
      <c r="DUR608" s="60"/>
      <c r="DUS608" s="60"/>
      <c r="DUT608" s="60"/>
      <c r="DUU608" s="60"/>
      <c r="DUV608" s="60"/>
      <c r="DUW608" s="60"/>
      <c r="DUX608" s="60"/>
      <c r="DUY608" s="60"/>
      <c r="DUZ608" s="60"/>
      <c r="DVA608" s="60"/>
      <c r="DVB608" s="60"/>
      <c r="DVC608" s="60"/>
      <c r="DVD608" s="60"/>
      <c r="DVE608" s="60"/>
      <c r="DVF608" s="60"/>
      <c r="DVG608" s="60"/>
      <c r="DVH608" s="60"/>
      <c r="DVI608" s="60"/>
      <c r="DVJ608" s="60"/>
      <c r="DVK608" s="60"/>
      <c r="DVL608" s="60"/>
      <c r="DVM608" s="60"/>
      <c r="DVN608" s="60"/>
      <c r="DVO608" s="60"/>
      <c r="DVP608" s="60"/>
      <c r="DVQ608" s="60"/>
      <c r="DVR608" s="60"/>
      <c r="DVS608" s="60"/>
      <c r="DVT608" s="60"/>
      <c r="DVU608" s="60"/>
      <c r="DVV608" s="60"/>
      <c r="DVW608" s="60"/>
      <c r="DVX608" s="60"/>
      <c r="DVY608" s="60"/>
      <c r="DVZ608" s="60"/>
      <c r="DWA608" s="60"/>
      <c r="DWB608" s="60"/>
      <c r="DWC608" s="60"/>
      <c r="DWD608" s="60"/>
      <c r="DWE608" s="60"/>
      <c r="DWF608" s="60"/>
      <c r="DWG608" s="60"/>
      <c r="DWH608" s="60"/>
      <c r="DWI608" s="60"/>
      <c r="DWJ608" s="60"/>
      <c r="DWK608" s="60"/>
      <c r="DWL608" s="60"/>
      <c r="DWM608" s="60"/>
      <c r="DWN608" s="60"/>
      <c r="DWO608" s="60"/>
      <c r="DWP608" s="60"/>
      <c r="DWQ608" s="60"/>
      <c r="DWR608" s="60"/>
      <c r="DWS608" s="60"/>
      <c r="DWT608" s="60"/>
      <c r="DWU608" s="60"/>
      <c r="DWV608" s="60"/>
      <c r="DWW608" s="60"/>
      <c r="DWX608" s="60"/>
      <c r="DWY608" s="60"/>
      <c r="DWZ608" s="60"/>
      <c r="DXA608" s="60"/>
      <c r="DXB608" s="60"/>
      <c r="DXC608" s="60"/>
      <c r="DXD608" s="60"/>
      <c r="DXE608" s="60"/>
      <c r="DXF608" s="60"/>
      <c r="DXG608" s="60"/>
      <c r="DXH608" s="60"/>
      <c r="DXI608" s="60"/>
      <c r="DXJ608" s="60"/>
      <c r="DXK608" s="60"/>
      <c r="DXL608" s="60"/>
      <c r="DXM608" s="60"/>
      <c r="DXN608" s="60"/>
      <c r="DXO608" s="60"/>
      <c r="DXP608" s="60"/>
      <c r="DXQ608" s="60"/>
      <c r="DXR608" s="60"/>
      <c r="DXS608" s="60"/>
      <c r="DXT608" s="60"/>
      <c r="DXU608" s="60"/>
      <c r="DXV608" s="60"/>
      <c r="DXW608" s="60"/>
      <c r="DXX608" s="60"/>
      <c r="DXY608" s="60"/>
      <c r="DXZ608" s="60"/>
      <c r="DYA608" s="60"/>
      <c r="DYB608" s="60"/>
      <c r="DYC608" s="60"/>
      <c r="DYD608" s="60"/>
      <c r="DYE608" s="60"/>
      <c r="DYF608" s="60"/>
      <c r="DYG608" s="60"/>
      <c r="DYH608" s="60"/>
      <c r="DYI608" s="60"/>
      <c r="DYJ608" s="60"/>
      <c r="DYK608" s="60"/>
      <c r="DYL608" s="60"/>
      <c r="DYM608" s="60"/>
      <c r="DYN608" s="60"/>
      <c r="DYO608" s="60"/>
      <c r="DYP608" s="60"/>
      <c r="DYQ608" s="60"/>
      <c r="DYR608" s="60"/>
      <c r="DYS608" s="60"/>
      <c r="DYT608" s="60"/>
      <c r="DYU608" s="60"/>
      <c r="DYV608" s="60"/>
      <c r="DYW608" s="60"/>
      <c r="DYX608" s="60"/>
      <c r="DYY608" s="60"/>
      <c r="DYZ608" s="60"/>
      <c r="DZA608" s="60"/>
      <c r="DZB608" s="60"/>
      <c r="DZC608" s="60"/>
      <c r="DZD608" s="60"/>
      <c r="DZE608" s="60"/>
      <c r="DZF608" s="60"/>
      <c r="DZG608" s="60"/>
      <c r="DZH608" s="60"/>
      <c r="DZI608" s="60"/>
      <c r="DZJ608" s="60"/>
      <c r="DZK608" s="60"/>
      <c r="DZL608" s="60"/>
      <c r="DZM608" s="60"/>
      <c r="DZN608" s="60"/>
      <c r="DZO608" s="60"/>
      <c r="DZP608" s="60"/>
      <c r="DZQ608" s="60"/>
      <c r="DZR608" s="60"/>
      <c r="DZS608" s="60"/>
      <c r="DZT608" s="60"/>
      <c r="DZU608" s="60"/>
      <c r="DZV608" s="60"/>
      <c r="DZW608" s="60"/>
      <c r="DZX608" s="60"/>
      <c r="DZY608" s="60"/>
      <c r="DZZ608" s="60"/>
      <c r="EAA608" s="60"/>
      <c r="EAB608" s="60"/>
      <c r="EAC608" s="60"/>
      <c r="EAD608" s="60"/>
      <c r="EAE608" s="60"/>
      <c r="EAF608" s="60"/>
      <c r="EAG608" s="60"/>
      <c r="EAH608" s="60"/>
      <c r="EAI608" s="60"/>
      <c r="EAJ608" s="60"/>
      <c r="EAK608" s="60"/>
      <c r="EAL608" s="60"/>
      <c r="EAM608" s="60"/>
      <c r="EAN608" s="60"/>
      <c r="EAO608" s="60"/>
      <c r="EAP608" s="60"/>
      <c r="EAQ608" s="60"/>
      <c r="EAR608" s="60"/>
      <c r="EAS608" s="60"/>
      <c r="EAT608" s="60"/>
      <c r="EAU608" s="60"/>
      <c r="EAV608" s="60"/>
      <c r="EAW608" s="60"/>
      <c r="EAX608" s="60"/>
      <c r="EAY608" s="60"/>
      <c r="EAZ608" s="60"/>
      <c r="EBA608" s="60"/>
      <c r="EBB608" s="60"/>
      <c r="EBC608" s="60"/>
      <c r="EBD608" s="60"/>
      <c r="EBE608" s="60"/>
      <c r="EBF608" s="60"/>
      <c r="EBG608" s="60"/>
      <c r="EBH608" s="60"/>
      <c r="EBI608" s="60"/>
      <c r="EBJ608" s="60"/>
      <c r="EBK608" s="60"/>
      <c r="EBL608" s="60"/>
      <c r="EBM608" s="60"/>
      <c r="EBN608" s="60"/>
      <c r="EBO608" s="60"/>
      <c r="EBP608" s="60"/>
      <c r="EBQ608" s="60"/>
      <c r="EBR608" s="60"/>
      <c r="EBS608" s="60"/>
      <c r="EBT608" s="60"/>
      <c r="EBU608" s="60"/>
      <c r="EBV608" s="60"/>
      <c r="EBW608" s="60"/>
      <c r="EBX608" s="60"/>
      <c r="EBY608" s="60"/>
      <c r="EBZ608" s="60"/>
      <c r="ECA608" s="60"/>
      <c r="ECB608" s="60"/>
      <c r="ECC608" s="60"/>
      <c r="ECD608" s="60"/>
      <c r="ECE608" s="60"/>
      <c r="ECF608" s="60"/>
      <c r="ECG608" s="60"/>
      <c r="ECH608" s="60"/>
      <c r="ECI608" s="60"/>
      <c r="ECJ608" s="60"/>
      <c r="ECK608" s="60"/>
      <c r="ECL608" s="60"/>
      <c r="ECM608" s="60"/>
      <c r="ECN608" s="60"/>
      <c r="ECO608" s="60"/>
      <c r="ECP608" s="60"/>
      <c r="ECQ608" s="60"/>
      <c r="ECR608" s="60"/>
      <c r="ECS608" s="60"/>
      <c r="ECT608" s="60"/>
      <c r="ECU608" s="60"/>
      <c r="ECV608" s="60"/>
      <c r="ECW608" s="60"/>
      <c r="ECX608" s="60"/>
      <c r="ECY608" s="60"/>
      <c r="ECZ608" s="60"/>
      <c r="EDA608" s="60"/>
      <c r="EDB608" s="60"/>
      <c r="EDC608" s="60"/>
      <c r="EDD608" s="60"/>
      <c r="EDE608" s="60"/>
      <c r="EDF608" s="60"/>
      <c r="EDG608" s="60"/>
      <c r="EDH608" s="60"/>
      <c r="EDI608" s="60"/>
      <c r="EDJ608" s="60"/>
      <c r="EDK608" s="60"/>
      <c r="EDL608" s="60"/>
      <c r="EDM608" s="60"/>
      <c r="EDN608" s="60"/>
      <c r="EDO608" s="60"/>
      <c r="EDP608" s="60"/>
      <c r="EDQ608" s="60"/>
      <c r="EDR608" s="60"/>
      <c r="EDS608" s="60"/>
      <c r="EDT608" s="60"/>
      <c r="EDU608" s="60"/>
      <c r="EDV608" s="60"/>
      <c r="EDW608" s="60"/>
      <c r="EDX608" s="60"/>
      <c r="EDY608" s="60"/>
      <c r="EDZ608" s="60"/>
      <c r="EEA608" s="60"/>
      <c r="EEB608" s="60"/>
      <c r="EEC608" s="60"/>
      <c r="EED608" s="60"/>
      <c r="EEE608" s="60"/>
      <c r="EEF608" s="60"/>
      <c r="EEG608" s="60"/>
      <c r="EEH608" s="60"/>
      <c r="EEI608" s="60"/>
      <c r="EEJ608" s="60"/>
      <c r="EEK608" s="60"/>
      <c r="EEL608" s="60"/>
      <c r="EEM608" s="60"/>
      <c r="EEN608" s="60"/>
      <c r="EEO608" s="60"/>
      <c r="EEP608" s="60"/>
      <c r="EEQ608" s="60"/>
      <c r="EER608" s="60"/>
      <c r="EES608" s="60"/>
      <c r="EET608" s="60"/>
      <c r="EEU608" s="60"/>
      <c r="EEV608" s="60"/>
      <c r="EEW608" s="60"/>
      <c r="EEX608" s="60"/>
      <c r="EEY608" s="60"/>
      <c r="EEZ608" s="60"/>
      <c r="EFA608" s="60"/>
      <c r="EFB608" s="60"/>
      <c r="EFC608" s="60"/>
      <c r="EFD608" s="60"/>
      <c r="EFE608" s="60"/>
      <c r="EFF608" s="60"/>
      <c r="EFG608" s="60"/>
      <c r="EFH608" s="60"/>
      <c r="EFI608" s="60"/>
      <c r="EFJ608" s="60"/>
      <c r="EFK608" s="60"/>
      <c r="EFL608" s="60"/>
      <c r="EFM608" s="60"/>
      <c r="EFN608" s="60"/>
      <c r="EFO608" s="60"/>
      <c r="EFP608" s="60"/>
      <c r="EFQ608" s="60"/>
      <c r="EFR608" s="60"/>
      <c r="EFS608" s="60"/>
      <c r="EFT608" s="60"/>
      <c r="EFU608" s="60"/>
      <c r="EFV608" s="60"/>
      <c r="EFW608" s="60"/>
      <c r="EFX608" s="60"/>
      <c r="EFY608" s="60"/>
      <c r="EFZ608" s="60"/>
      <c r="EGA608" s="60"/>
      <c r="EGB608" s="60"/>
      <c r="EGC608" s="60"/>
      <c r="EGD608" s="60"/>
      <c r="EGE608" s="60"/>
      <c r="EGF608" s="60"/>
      <c r="EGG608" s="60"/>
      <c r="EGH608" s="60"/>
      <c r="EGI608" s="60"/>
      <c r="EGJ608" s="60"/>
      <c r="EGK608" s="60"/>
      <c r="EGL608" s="60"/>
      <c r="EGM608" s="60"/>
      <c r="EGN608" s="60"/>
      <c r="EGO608" s="60"/>
      <c r="EGP608" s="60"/>
      <c r="EGQ608" s="60"/>
      <c r="EGR608" s="60"/>
      <c r="EGS608" s="60"/>
      <c r="EGT608" s="60"/>
      <c r="EGU608" s="60"/>
      <c r="EGV608" s="60"/>
      <c r="EGW608" s="60"/>
      <c r="EGX608" s="60"/>
      <c r="EGY608" s="60"/>
      <c r="EGZ608" s="60"/>
      <c r="EHA608" s="60"/>
      <c r="EHB608" s="60"/>
      <c r="EHC608" s="60"/>
      <c r="EHD608" s="60"/>
      <c r="EHE608" s="60"/>
      <c r="EHF608" s="60"/>
      <c r="EHG608" s="60"/>
      <c r="EHH608" s="60"/>
      <c r="EHI608" s="60"/>
      <c r="EHJ608" s="60"/>
      <c r="EHK608" s="60"/>
      <c r="EHL608" s="60"/>
      <c r="EHM608" s="60"/>
      <c r="EHN608" s="60"/>
      <c r="EHO608" s="60"/>
      <c r="EHP608" s="60"/>
      <c r="EHQ608" s="60"/>
      <c r="EHR608" s="60"/>
      <c r="EHS608" s="60"/>
      <c r="EHT608" s="60"/>
      <c r="EHU608" s="60"/>
      <c r="EHV608" s="60"/>
      <c r="EHW608" s="60"/>
      <c r="EHX608" s="60"/>
      <c r="EHY608" s="60"/>
      <c r="EHZ608" s="60"/>
      <c r="EIA608" s="60"/>
      <c r="EIB608" s="60"/>
      <c r="EIC608" s="60"/>
      <c r="EID608" s="60"/>
      <c r="EIE608" s="60"/>
      <c r="EIF608" s="60"/>
      <c r="EIG608" s="60"/>
      <c r="EIH608" s="60"/>
      <c r="EII608" s="60"/>
      <c r="EIJ608" s="60"/>
      <c r="EIK608" s="60"/>
      <c r="EIL608" s="60"/>
      <c r="EIM608" s="60"/>
      <c r="EIN608" s="60"/>
      <c r="EIO608" s="60"/>
      <c r="EIP608" s="60"/>
      <c r="EIQ608" s="60"/>
      <c r="EIR608" s="60"/>
      <c r="EIS608" s="60"/>
      <c r="EIT608" s="60"/>
      <c r="EIU608" s="60"/>
      <c r="EIV608" s="60"/>
      <c r="EIW608" s="60"/>
      <c r="EIX608" s="60"/>
      <c r="EIY608" s="60"/>
      <c r="EIZ608" s="60"/>
      <c r="EJA608" s="60"/>
      <c r="EJB608" s="60"/>
      <c r="EJC608" s="60"/>
      <c r="EJD608" s="60"/>
      <c r="EJE608" s="60"/>
      <c r="EJF608" s="60"/>
      <c r="EJG608" s="60"/>
      <c r="EJH608" s="60"/>
      <c r="EJI608" s="60"/>
      <c r="EJJ608" s="60"/>
      <c r="EJK608" s="60"/>
      <c r="EJL608" s="60"/>
      <c r="EJM608" s="60"/>
      <c r="EJN608" s="60"/>
      <c r="EJO608" s="60"/>
      <c r="EJP608" s="60"/>
      <c r="EJQ608" s="60"/>
      <c r="EJR608" s="60"/>
      <c r="EJS608" s="60"/>
      <c r="EJT608" s="60"/>
      <c r="EJU608" s="60"/>
      <c r="EJV608" s="60"/>
      <c r="EJW608" s="60"/>
      <c r="EJX608" s="60"/>
      <c r="EJY608" s="60"/>
      <c r="EJZ608" s="60"/>
      <c r="EKA608" s="60"/>
      <c r="EKB608" s="60"/>
      <c r="EKC608" s="60"/>
      <c r="EKD608" s="60"/>
      <c r="EKE608" s="60"/>
      <c r="EKF608" s="60"/>
      <c r="EKG608" s="60"/>
      <c r="EKH608" s="60"/>
      <c r="EKI608" s="60"/>
      <c r="EKJ608" s="60"/>
      <c r="EKK608" s="60"/>
      <c r="EKL608" s="60"/>
      <c r="EKM608" s="60"/>
      <c r="EKN608" s="60"/>
      <c r="EKO608" s="60"/>
      <c r="EKP608" s="60"/>
      <c r="EKQ608" s="60"/>
      <c r="EKR608" s="60"/>
      <c r="EKS608" s="60"/>
      <c r="EKT608" s="60"/>
      <c r="EKU608" s="60"/>
      <c r="EKV608" s="60"/>
      <c r="EKW608" s="60"/>
      <c r="EKX608" s="60"/>
      <c r="EKY608" s="60"/>
      <c r="EKZ608" s="60"/>
      <c r="ELA608" s="60"/>
      <c r="ELB608" s="60"/>
      <c r="ELC608" s="60"/>
      <c r="ELD608" s="60"/>
      <c r="ELE608" s="60"/>
      <c r="ELF608" s="60"/>
      <c r="ELG608" s="60"/>
      <c r="ELH608" s="60"/>
      <c r="ELI608" s="60"/>
      <c r="ELJ608" s="60"/>
      <c r="ELK608" s="60"/>
      <c r="ELL608" s="60"/>
      <c r="ELM608" s="60"/>
      <c r="ELN608" s="60"/>
      <c r="ELO608" s="60"/>
      <c r="ELP608" s="60"/>
      <c r="ELQ608" s="60"/>
      <c r="ELR608" s="60"/>
      <c r="ELS608" s="60"/>
      <c r="ELT608" s="60"/>
      <c r="ELU608" s="60"/>
      <c r="ELV608" s="60"/>
      <c r="ELW608" s="60"/>
      <c r="ELX608" s="60"/>
      <c r="ELY608" s="60"/>
      <c r="ELZ608" s="60"/>
      <c r="EMA608" s="60"/>
      <c r="EMB608" s="60"/>
      <c r="EMC608" s="60"/>
      <c r="EMD608" s="60"/>
      <c r="EME608" s="60"/>
      <c r="EMF608" s="60"/>
      <c r="EMG608" s="60"/>
      <c r="EMH608" s="60"/>
      <c r="EMI608" s="60"/>
      <c r="EMJ608" s="60"/>
      <c r="EMK608" s="60"/>
      <c r="EML608" s="60"/>
      <c r="EMM608" s="60"/>
      <c r="EMN608" s="60"/>
      <c r="EMO608" s="60"/>
      <c r="EMP608" s="60"/>
      <c r="EMQ608" s="60"/>
      <c r="EMR608" s="60"/>
      <c r="EMS608" s="60"/>
      <c r="EMT608" s="60"/>
      <c r="EMU608" s="60"/>
      <c r="EMV608" s="60"/>
      <c r="EMW608" s="60"/>
      <c r="EMX608" s="60"/>
      <c r="EMY608" s="60"/>
      <c r="EMZ608" s="60"/>
      <c r="ENA608" s="60"/>
      <c r="ENB608" s="60"/>
      <c r="ENC608" s="60"/>
      <c r="END608" s="60"/>
      <c r="ENE608" s="60"/>
      <c r="ENF608" s="60"/>
      <c r="ENG608" s="60"/>
      <c r="ENH608" s="60"/>
      <c r="ENI608" s="60"/>
      <c r="ENJ608" s="60"/>
      <c r="ENK608" s="60"/>
      <c r="ENL608" s="60"/>
      <c r="ENM608" s="60"/>
      <c r="ENN608" s="60"/>
      <c r="ENO608" s="60"/>
      <c r="ENP608" s="60"/>
      <c r="ENQ608" s="60"/>
      <c r="ENR608" s="60"/>
      <c r="ENS608" s="60"/>
      <c r="ENT608" s="60"/>
      <c r="ENU608" s="60"/>
      <c r="ENV608" s="60"/>
      <c r="ENW608" s="60"/>
      <c r="ENX608" s="60"/>
      <c r="ENY608" s="60"/>
      <c r="ENZ608" s="60"/>
      <c r="EOA608" s="60"/>
      <c r="EOB608" s="60"/>
      <c r="EOC608" s="60"/>
      <c r="EOD608" s="60"/>
      <c r="EOE608" s="60"/>
      <c r="EOF608" s="60"/>
      <c r="EOG608" s="60"/>
      <c r="EOH608" s="60"/>
      <c r="EOI608" s="60"/>
      <c r="EOJ608" s="60"/>
      <c r="EOK608" s="60"/>
      <c r="EOL608" s="60"/>
      <c r="EOM608" s="60"/>
      <c r="EON608" s="60"/>
      <c r="EOO608" s="60"/>
      <c r="EOP608" s="60"/>
      <c r="EOQ608" s="60"/>
      <c r="EOR608" s="60"/>
      <c r="EOS608" s="60"/>
      <c r="EOT608" s="60"/>
      <c r="EOU608" s="60"/>
      <c r="EOV608" s="60"/>
      <c r="EOW608" s="60"/>
      <c r="EOX608" s="60"/>
      <c r="EOY608" s="60"/>
      <c r="EOZ608" s="60"/>
      <c r="EPA608" s="60"/>
      <c r="EPB608" s="60"/>
      <c r="EPC608" s="60"/>
      <c r="EPD608" s="60"/>
      <c r="EPE608" s="60"/>
      <c r="EPF608" s="60"/>
      <c r="EPG608" s="60"/>
      <c r="EPH608" s="60"/>
      <c r="EPI608" s="60"/>
      <c r="EPJ608" s="60"/>
      <c r="EPK608" s="60"/>
      <c r="EPL608" s="60"/>
      <c r="EPM608" s="60"/>
      <c r="EPN608" s="60"/>
      <c r="EPO608" s="60"/>
      <c r="EPP608" s="60"/>
      <c r="EPQ608" s="60"/>
      <c r="EPR608" s="60"/>
      <c r="EPS608" s="60"/>
      <c r="EPT608" s="60"/>
      <c r="EPU608" s="60"/>
      <c r="EPV608" s="60"/>
      <c r="EPW608" s="60"/>
      <c r="EPX608" s="60"/>
      <c r="EPY608" s="60"/>
      <c r="EPZ608" s="60"/>
      <c r="EQA608" s="60"/>
      <c r="EQB608" s="60"/>
      <c r="EQC608" s="60"/>
      <c r="EQD608" s="60"/>
      <c r="EQE608" s="60"/>
      <c r="EQF608" s="60"/>
      <c r="EQG608" s="60"/>
      <c r="EQH608" s="60"/>
      <c r="EQI608" s="60"/>
      <c r="EQJ608" s="60"/>
      <c r="EQK608" s="60"/>
      <c r="EQL608" s="60"/>
      <c r="EQM608" s="60"/>
      <c r="EQN608" s="60"/>
      <c r="EQO608" s="60"/>
      <c r="EQP608" s="60"/>
      <c r="EQQ608" s="60"/>
      <c r="EQR608" s="60"/>
      <c r="EQS608" s="60"/>
      <c r="EQT608" s="60"/>
      <c r="EQU608" s="60"/>
      <c r="EQV608" s="60"/>
      <c r="EQW608" s="60"/>
      <c r="EQX608" s="60"/>
      <c r="EQY608" s="60"/>
      <c r="EQZ608" s="60"/>
      <c r="ERA608" s="60"/>
      <c r="ERB608" s="60"/>
      <c r="ERC608" s="60"/>
      <c r="ERD608" s="60"/>
      <c r="ERE608" s="60"/>
      <c r="ERF608" s="60"/>
      <c r="ERG608" s="60"/>
      <c r="ERH608" s="60"/>
      <c r="ERI608" s="60"/>
      <c r="ERJ608" s="60"/>
      <c r="ERK608" s="60"/>
      <c r="ERL608" s="60"/>
      <c r="ERM608" s="60"/>
      <c r="ERN608" s="60"/>
      <c r="ERO608" s="60"/>
      <c r="ERP608" s="60"/>
      <c r="ERQ608" s="60"/>
      <c r="ERR608" s="60"/>
      <c r="ERS608" s="60"/>
      <c r="ERT608" s="60"/>
      <c r="ERU608" s="60"/>
      <c r="ERV608" s="60"/>
      <c r="ERW608" s="60"/>
      <c r="ERX608" s="60"/>
      <c r="ERY608" s="60"/>
      <c r="ERZ608" s="60"/>
      <c r="ESA608" s="60"/>
      <c r="ESB608" s="60"/>
      <c r="ESC608" s="60"/>
      <c r="ESD608" s="60"/>
      <c r="ESE608" s="60"/>
      <c r="ESF608" s="60"/>
      <c r="ESG608" s="60"/>
      <c r="ESH608" s="60"/>
      <c r="ESI608" s="60"/>
      <c r="ESJ608" s="60"/>
      <c r="ESK608" s="60"/>
      <c r="ESL608" s="60"/>
      <c r="ESM608" s="60"/>
      <c r="ESN608" s="60"/>
      <c r="ESO608" s="60"/>
      <c r="ESP608" s="60"/>
      <c r="ESQ608" s="60"/>
      <c r="ESR608" s="60"/>
      <c r="ESS608" s="60"/>
      <c r="EST608" s="60"/>
      <c r="ESU608" s="60"/>
      <c r="ESV608" s="60"/>
      <c r="ESW608" s="60"/>
      <c r="ESX608" s="60"/>
      <c r="ESY608" s="60"/>
      <c r="ESZ608" s="60"/>
      <c r="ETA608" s="60"/>
      <c r="ETB608" s="60"/>
      <c r="ETC608" s="60"/>
      <c r="ETD608" s="60"/>
      <c r="ETE608" s="60"/>
      <c r="ETF608" s="60"/>
      <c r="ETG608" s="60"/>
      <c r="ETH608" s="60"/>
      <c r="ETI608" s="60"/>
      <c r="ETJ608" s="60"/>
      <c r="ETK608" s="60"/>
      <c r="ETL608" s="60"/>
      <c r="ETM608" s="60"/>
      <c r="ETN608" s="60"/>
      <c r="ETO608" s="60"/>
      <c r="ETP608" s="60"/>
      <c r="ETQ608" s="60"/>
      <c r="ETR608" s="60"/>
      <c r="ETS608" s="60"/>
      <c r="ETT608" s="60"/>
      <c r="ETU608" s="60"/>
      <c r="ETV608" s="60"/>
      <c r="ETW608" s="60"/>
      <c r="ETX608" s="60"/>
      <c r="ETY608" s="60"/>
      <c r="ETZ608" s="60"/>
      <c r="EUA608" s="60"/>
      <c r="EUB608" s="60"/>
      <c r="EUC608" s="60"/>
      <c r="EUD608" s="60"/>
      <c r="EUE608" s="60"/>
      <c r="EUF608" s="60"/>
      <c r="EUG608" s="60"/>
      <c r="EUH608" s="60"/>
      <c r="EUI608" s="60"/>
      <c r="EUJ608" s="60"/>
      <c r="EUK608" s="60"/>
      <c r="EUL608" s="60"/>
      <c r="EUM608" s="60"/>
      <c r="EUN608" s="60"/>
      <c r="EUO608" s="60"/>
      <c r="EUP608" s="60"/>
      <c r="EUQ608" s="60"/>
      <c r="EUR608" s="60"/>
      <c r="EUS608" s="60"/>
      <c r="EUT608" s="60"/>
      <c r="EUU608" s="60"/>
      <c r="EUV608" s="60"/>
      <c r="EUW608" s="60"/>
      <c r="EUX608" s="60"/>
      <c r="EUY608" s="60"/>
      <c r="EUZ608" s="60"/>
      <c r="EVA608" s="60"/>
      <c r="EVB608" s="60"/>
      <c r="EVC608" s="60"/>
      <c r="EVD608" s="60"/>
      <c r="EVE608" s="60"/>
      <c r="EVF608" s="60"/>
      <c r="EVG608" s="60"/>
      <c r="EVH608" s="60"/>
      <c r="EVI608" s="60"/>
      <c r="EVJ608" s="60"/>
      <c r="EVK608" s="60"/>
      <c r="EVL608" s="60"/>
      <c r="EVM608" s="60"/>
      <c r="EVN608" s="60"/>
      <c r="EVO608" s="60"/>
      <c r="EVP608" s="60"/>
      <c r="EVQ608" s="60"/>
      <c r="EVR608" s="60"/>
      <c r="EVS608" s="60"/>
      <c r="EVT608" s="60"/>
      <c r="EVU608" s="60"/>
      <c r="EVV608" s="60"/>
      <c r="EVW608" s="60"/>
      <c r="EVX608" s="60"/>
      <c r="EVY608" s="60"/>
      <c r="EVZ608" s="60"/>
      <c r="EWA608" s="60"/>
      <c r="EWB608" s="60"/>
      <c r="EWC608" s="60"/>
      <c r="EWD608" s="60"/>
      <c r="EWE608" s="60"/>
      <c r="EWF608" s="60"/>
      <c r="EWG608" s="60"/>
      <c r="EWH608" s="60"/>
      <c r="EWI608" s="60"/>
      <c r="EWJ608" s="60"/>
      <c r="EWK608" s="60"/>
      <c r="EWL608" s="60"/>
      <c r="EWM608" s="60"/>
      <c r="EWN608" s="60"/>
      <c r="EWO608" s="60"/>
      <c r="EWP608" s="60"/>
      <c r="EWQ608" s="60"/>
      <c r="EWR608" s="60"/>
      <c r="EWS608" s="60"/>
      <c r="EWT608" s="60"/>
      <c r="EWU608" s="60"/>
      <c r="EWV608" s="60"/>
      <c r="EWW608" s="60"/>
      <c r="EWX608" s="60"/>
      <c r="EWY608" s="60"/>
      <c r="EWZ608" s="60"/>
      <c r="EXA608" s="60"/>
      <c r="EXB608" s="60"/>
      <c r="EXC608" s="60"/>
      <c r="EXD608" s="60"/>
      <c r="EXE608" s="60"/>
      <c r="EXF608" s="60"/>
      <c r="EXG608" s="60"/>
      <c r="EXH608" s="60"/>
      <c r="EXI608" s="60"/>
      <c r="EXJ608" s="60"/>
      <c r="EXK608" s="60"/>
      <c r="EXL608" s="60"/>
      <c r="EXM608" s="60"/>
      <c r="EXN608" s="60"/>
      <c r="EXO608" s="60"/>
      <c r="EXP608" s="60"/>
      <c r="EXQ608" s="60"/>
      <c r="EXR608" s="60"/>
      <c r="EXS608" s="60"/>
      <c r="EXT608" s="60"/>
      <c r="EXU608" s="60"/>
      <c r="EXV608" s="60"/>
      <c r="EXW608" s="60"/>
      <c r="EXX608" s="60"/>
      <c r="EXY608" s="60"/>
      <c r="EXZ608" s="60"/>
      <c r="EYA608" s="60"/>
      <c r="EYB608" s="60"/>
      <c r="EYC608" s="60"/>
      <c r="EYD608" s="60"/>
      <c r="EYE608" s="60"/>
      <c r="EYF608" s="60"/>
      <c r="EYG608" s="60"/>
      <c r="EYH608" s="60"/>
      <c r="EYI608" s="60"/>
      <c r="EYJ608" s="60"/>
      <c r="EYK608" s="60"/>
      <c r="EYL608" s="60"/>
      <c r="EYM608" s="60"/>
      <c r="EYN608" s="60"/>
      <c r="EYO608" s="60"/>
      <c r="EYP608" s="60"/>
      <c r="EYQ608" s="60"/>
      <c r="EYR608" s="60"/>
      <c r="EYS608" s="60"/>
      <c r="EYT608" s="60"/>
      <c r="EYU608" s="60"/>
      <c r="EYV608" s="60"/>
      <c r="EYW608" s="60"/>
      <c r="EYX608" s="60"/>
      <c r="EYY608" s="60"/>
      <c r="EYZ608" s="60"/>
      <c r="EZA608" s="60"/>
      <c r="EZB608" s="60"/>
      <c r="EZC608" s="60"/>
      <c r="EZD608" s="60"/>
      <c r="EZE608" s="60"/>
      <c r="EZF608" s="60"/>
      <c r="EZG608" s="60"/>
      <c r="EZH608" s="60"/>
      <c r="EZI608" s="60"/>
      <c r="EZJ608" s="60"/>
      <c r="EZK608" s="60"/>
      <c r="EZL608" s="60"/>
      <c r="EZM608" s="60"/>
      <c r="EZN608" s="60"/>
      <c r="EZO608" s="60"/>
      <c r="EZP608" s="60"/>
      <c r="EZQ608" s="60"/>
      <c r="EZR608" s="60"/>
      <c r="EZS608" s="60"/>
      <c r="EZT608" s="60"/>
      <c r="EZU608" s="60"/>
      <c r="EZV608" s="60"/>
      <c r="EZW608" s="60"/>
      <c r="EZX608" s="60"/>
      <c r="EZY608" s="60"/>
      <c r="EZZ608" s="60"/>
      <c r="FAA608" s="60"/>
      <c r="FAB608" s="60"/>
      <c r="FAC608" s="60"/>
      <c r="FAD608" s="60"/>
      <c r="FAE608" s="60"/>
      <c r="FAF608" s="60"/>
      <c r="FAG608" s="60"/>
      <c r="FAH608" s="60"/>
      <c r="FAI608" s="60"/>
      <c r="FAJ608" s="60"/>
      <c r="FAK608" s="60"/>
      <c r="FAL608" s="60"/>
      <c r="FAM608" s="60"/>
      <c r="FAN608" s="60"/>
      <c r="FAO608" s="60"/>
      <c r="FAP608" s="60"/>
      <c r="FAQ608" s="60"/>
      <c r="FAR608" s="60"/>
      <c r="FAS608" s="60"/>
      <c r="FAT608" s="60"/>
      <c r="FAU608" s="60"/>
      <c r="FAV608" s="60"/>
      <c r="FAW608" s="60"/>
      <c r="FAX608" s="60"/>
      <c r="FAY608" s="60"/>
      <c r="FAZ608" s="60"/>
      <c r="FBA608" s="60"/>
      <c r="FBB608" s="60"/>
      <c r="FBC608" s="60"/>
      <c r="FBD608" s="60"/>
      <c r="FBE608" s="60"/>
      <c r="FBF608" s="60"/>
      <c r="FBG608" s="60"/>
      <c r="FBH608" s="60"/>
      <c r="FBI608" s="60"/>
      <c r="FBJ608" s="60"/>
      <c r="FBK608" s="60"/>
      <c r="FBL608" s="60"/>
      <c r="FBM608" s="60"/>
      <c r="FBN608" s="60"/>
      <c r="FBO608" s="60"/>
      <c r="FBP608" s="60"/>
      <c r="FBQ608" s="60"/>
      <c r="FBR608" s="60"/>
      <c r="FBS608" s="60"/>
      <c r="FBT608" s="60"/>
      <c r="FBU608" s="60"/>
      <c r="FBV608" s="60"/>
      <c r="FBW608" s="60"/>
      <c r="FBX608" s="60"/>
      <c r="FBY608" s="60"/>
      <c r="FBZ608" s="60"/>
      <c r="FCA608" s="60"/>
      <c r="FCB608" s="60"/>
      <c r="FCC608" s="60"/>
      <c r="FCD608" s="60"/>
      <c r="FCE608" s="60"/>
      <c r="FCF608" s="60"/>
      <c r="FCG608" s="60"/>
      <c r="FCH608" s="60"/>
      <c r="FCI608" s="60"/>
      <c r="FCJ608" s="60"/>
      <c r="FCK608" s="60"/>
      <c r="FCL608" s="60"/>
      <c r="FCM608" s="60"/>
      <c r="FCN608" s="60"/>
      <c r="FCO608" s="60"/>
      <c r="FCP608" s="60"/>
      <c r="FCQ608" s="60"/>
      <c r="FCR608" s="60"/>
      <c r="FCS608" s="60"/>
      <c r="FCT608" s="60"/>
      <c r="FCU608" s="60"/>
      <c r="FCV608" s="60"/>
      <c r="FCW608" s="60"/>
      <c r="FCX608" s="60"/>
      <c r="FCY608" s="60"/>
      <c r="FCZ608" s="60"/>
      <c r="FDA608" s="60"/>
      <c r="FDB608" s="60"/>
      <c r="FDC608" s="60"/>
      <c r="FDD608" s="60"/>
      <c r="FDE608" s="60"/>
      <c r="FDF608" s="60"/>
      <c r="FDG608" s="60"/>
      <c r="FDH608" s="60"/>
      <c r="FDI608" s="60"/>
      <c r="FDJ608" s="60"/>
      <c r="FDK608" s="60"/>
      <c r="FDL608" s="60"/>
      <c r="FDM608" s="60"/>
      <c r="FDN608" s="60"/>
      <c r="FDO608" s="60"/>
      <c r="FDP608" s="60"/>
      <c r="FDQ608" s="60"/>
      <c r="FDR608" s="60"/>
      <c r="FDS608" s="60"/>
      <c r="FDT608" s="60"/>
      <c r="FDU608" s="60"/>
      <c r="FDV608" s="60"/>
      <c r="FDW608" s="60"/>
      <c r="FDX608" s="60"/>
      <c r="FDY608" s="60"/>
      <c r="FDZ608" s="60"/>
      <c r="FEA608" s="60"/>
      <c r="FEB608" s="60"/>
      <c r="FEC608" s="60"/>
      <c r="FED608" s="60"/>
      <c r="FEE608" s="60"/>
      <c r="FEF608" s="60"/>
      <c r="FEG608" s="60"/>
      <c r="FEH608" s="60"/>
      <c r="FEI608" s="60"/>
      <c r="FEJ608" s="60"/>
      <c r="FEK608" s="60"/>
      <c r="FEL608" s="60"/>
      <c r="FEM608" s="60"/>
      <c r="FEN608" s="60"/>
      <c r="FEO608" s="60"/>
      <c r="FEP608" s="60"/>
      <c r="FEQ608" s="60"/>
      <c r="FER608" s="60"/>
      <c r="FES608" s="60"/>
      <c r="FET608" s="60"/>
      <c r="FEU608" s="60"/>
      <c r="FEV608" s="60"/>
      <c r="FEW608" s="60"/>
      <c r="FEX608" s="60"/>
      <c r="FEY608" s="60"/>
      <c r="FEZ608" s="60"/>
      <c r="FFA608" s="60"/>
      <c r="FFB608" s="60"/>
      <c r="FFC608" s="60"/>
      <c r="FFD608" s="60"/>
      <c r="FFE608" s="60"/>
      <c r="FFF608" s="60"/>
      <c r="FFG608" s="60"/>
      <c r="FFH608" s="60"/>
      <c r="FFI608" s="60"/>
      <c r="FFJ608" s="60"/>
      <c r="FFK608" s="60"/>
      <c r="FFL608" s="60"/>
      <c r="FFM608" s="60"/>
      <c r="FFN608" s="60"/>
      <c r="FFO608" s="60"/>
      <c r="FFP608" s="60"/>
      <c r="FFQ608" s="60"/>
      <c r="FFR608" s="60"/>
      <c r="FFS608" s="60"/>
      <c r="FFT608" s="60"/>
      <c r="FFU608" s="60"/>
      <c r="FFV608" s="60"/>
      <c r="FFW608" s="60"/>
      <c r="FFX608" s="60"/>
      <c r="FFY608" s="60"/>
      <c r="FFZ608" s="60"/>
      <c r="FGA608" s="60"/>
      <c r="FGB608" s="60"/>
      <c r="FGC608" s="60"/>
      <c r="FGD608" s="60"/>
      <c r="FGE608" s="60"/>
      <c r="FGF608" s="60"/>
      <c r="FGG608" s="60"/>
      <c r="FGH608" s="60"/>
      <c r="FGI608" s="60"/>
      <c r="FGJ608" s="60"/>
      <c r="FGK608" s="60"/>
      <c r="FGL608" s="60"/>
      <c r="FGM608" s="60"/>
      <c r="FGN608" s="60"/>
      <c r="FGO608" s="60"/>
      <c r="FGP608" s="60"/>
      <c r="FGQ608" s="60"/>
      <c r="FGR608" s="60"/>
      <c r="FGS608" s="60"/>
      <c r="FGT608" s="60"/>
      <c r="FGU608" s="60"/>
      <c r="FGV608" s="60"/>
      <c r="FGW608" s="60"/>
      <c r="FGX608" s="60"/>
      <c r="FGY608" s="60"/>
      <c r="FGZ608" s="60"/>
      <c r="FHA608" s="60"/>
      <c r="FHB608" s="60"/>
      <c r="FHC608" s="60"/>
      <c r="FHD608" s="60"/>
      <c r="FHE608" s="60"/>
      <c r="FHF608" s="60"/>
      <c r="FHG608" s="60"/>
      <c r="FHH608" s="60"/>
      <c r="FHI608" s="60"/>
      <c r="FHJ608" s="60"/>
      <c r="FHK608" s="60"/>
      <c r="FHL608" s="60"/>
      <c r="FHM608" s="60"/>
      <c r="FHN608" s="60"/>
      <c r="FHO608" s="60"/>
      <c r="FHP608" s="60"/>
      <c r="FHQ608" s="60"/>
      <c r="FHR608" s="60"/>
      <c r="FHS608" s="60"/>
      <c r="FHT608" s="60"/>
      <c r="FHU608" s="60"/>
      <c r="FHV608" s="60"/>
      <c r="FHW608" s="60"/>
      <c r="FHX608" s="60"/>
      <c r="FHY608" s="60"/>
      <c r="FHZ608" s="60"/>
      <c r="FIA608" s="60"/>
      <c r="FIB608" s="60"/>
      <c r="FIC608" s="60"/>
      <c r="FID608" s="60"/>
      <c r="FIE608" s="60"/>
      <c r="FIF608" s="60"/>
      <c r="FIG608" s="60"/>
      <c r="FIH608" s="60"/>
      <c r="FII608" s="60"/>
      <c r="FIJ608" s="60"/>
      <c r="FIK608" s="60"/>
      <c r="FIL608" s="60"/>
      <c r="FIM608" s="60"/>
      <c r="FIN608" s="60"/>
      <c r="FIO608" s="60"/>
      <c r="FIP608" s="60"/>
      <c r="FIQ608" s="60"/>
      <c r="FIR608" s="60"/>
      <c r="FIS608" s="60"/>
      <c r="FIT608" s="60"/>
      <c r="FIU608" s="60"/>
      <c r="FIV608" s="60"/>
      <c r="FIW608" s="60"/>
      <c r="FIX608" s="60"/>
      <c r="FIY608" s="60"/>
      <c r="FIZ608" s="60"/>
      <c r="FJA608" s="60"/>
      <c r="FJB608" s="60"/>
      <c r="FJC608" s="60"/>
      <c r="FJD608" s="60"/>
      <c r="FJE608" s="60"/>
      <c r="FJF608" s="60"/>
      <c r="FJG608" s="60"/>
      <c r="FJH608" s="60"/>
      <c r="FJI608" s="60"/>
      <c r="FJJ608" s="60"/>
      <c r="FJK608" s="60"/>
      <c r="FJL608" s="60"/>
      <c r="FJM608" s="60"/>
      <c r="FJN608" s="60"/>
      <c r="FJO608" s="60"/>
      <c r="FJP608" s="60"/>
      <c r="FJQ608" s="60"/>
      <c r="FJR608" s="60"/>
      <c r="FJS608" s="60"/>
      <c r="FJT608" s="60"/>
      <c r="FJU608" s="60"/>
      <c r="FJV608" s="60"/>
      <c r="FJW608" s="60"/>
      <c r="FJX608" s="60"/>
      <c r="FJY608" s="60"/>
      <c r="FJZ608" s="60"/>
      <c r="FKA608" s="60"/>
      <c r="FKB608" s="60"/>
      <c r="FKC608" s="60"/>
      <c r="FKD608" s="60"/>
      <c r="FKE608" s="60"/>
      <c r="FKF608" s="60"/>
      <c r="FKG608" s="60"/>
      <c r="FKH608" s="60"/>
      <c r="FKI608" s="60"/>
      <c r="FKJ608" s="60"/>
      <c r="FKK608" s="60"/>
      <c r="FKL608" s="60"/>
      <c r="FKM608" s="60"/>
      <c r="FKN608" s="60"/>
      <c r="FKO608" s="60"/>
      <c r="FKP608" s="60"/>
      <c r="FKQ608" s="60"/>
      <c r="FKR608" s="60"/>
      <c r="FKS608" s="60"/>
      <c r="FKT608" s="60"/>
      <c r="FKU608" s="60"/>
      <c r="FKV608" s="60"/>
      <c r="FKW608" s="60"/>
      <c r="FKX608" s="60"/>
      <c r="FKY608" s="60"/>
      <c r="FKZ608" s="60"/>
      <c r="FLA608" s="60"/>
      <c r="FLB608" s="60"/>
      <c r="FLC608" s="60"/>
      <c r="FLD608" s="60"/>
      <c r="FLE608" s="60"/>
      <c r="FLF608" s="60"/>
      <c r="FLG608" s="60"/>
      <c r="FLH608" s="60"/>
      <c r="FLI608" s="60"/>
      <c r="FLJ608" s="60"/>
      <c r="FLK608" s="60"/>
      <c r="FLL608" s="60"/>
      <c r="FLM608" s="60"/>
      <c r="FLN608" s="60"/>
      <c r="FLO608" s="60"/>
      <c r="FLP608" s="60"/>
      <c r="FLQ608" s="60"/>
      <c r="FLR608" s="60"/>
      <c r="FLS608" s="60"/>
      <c r="FLT608" s="60"/>
      <c r="FLU608" s="60"/>
      <c r="FLV608" s="60"/>
      <c r="FLW608" s="60"/>
      <c r="FLX608" s="60"/>
      <c r="FLY608" s="60"/>
      <c r="FLZ608" s="60"/>
      <c r="FMA608" s="60"/>
      <c r="FMB608" s="60"/>
      <c r="FMC608" s="60"/>
      <c r="FMD608" s="60"/>
      <c r="FME608" s="60"/>
      <c r="FMF608" s="60"/>
      <c r="FMG608" s="60"/>
      <c r="FMH608" s="60"/>
      <c r="FMI608" s="60"/>
      <c r="FMJ608" s="60"/>
      <c r="FMK608" s="60"/>
      <c r="FML608" s="60"/>
      <c r="FMM608" s="60"/>
      <c r="FMN608" s="60"/>
      <c r="FMO608" s="60"/>
      <c r="FMP608" s="60"/>
      <c r="FMQ608" s="60"/>
      <c r="FMR608" s="60"/>
      <c r="FMS608" s="60"/>
      <c r="FMT608" s="60"/>
      <c r="FMU608" s="60"/>
      <c r="FMV608" s="60"/>
      <c r="FMW608" s="60"/>
      <c r="FMX608" s="60"/>
      <c r="FMY608" s="60"/>
      <c r="FMZ608" s="60"/>
      <c r="FNA608" s="60"/>
      <c r="FNB608" s="60"/>
      <c r="FNC608" s="60"/>
      <c r="FND608" s="60"/>
      <c r="FNE608" s="60"/>
      <c r="FNF608" s="60"/>
      <c r="FNG608" s="60"/>
      <c r="FNH608" s="60"/>
      <c r="FNI608" s="60"/>
      <c r="FNJ608" s="60"/>
      <c r="FNK608" s="60"/>
      <c r="FNL608" s="60"/>
      <c r="FNM608" s="60"/>
      <c r="FNN608" s="60"/>
      <c r="FNO608" s="60"/>
      <c r="FNP608" s="60"/>
      <c r="FNQ608" s="60"/>
      <c r="FNR608" s="60"/>
      <c r="FNS608" s="60"/>
      <c r="FNT608" s="60"/>
      <c r="FNU608" s="60"/>
      <c r="FNV608" s="60"/>
      <c r="FNW608" s="60"/>
      <c r="FNX608" s="60"/>
      <c r="FNY608" s="60"/>
      <c r="FNZ608" s="60"/>
      <c r="FOA608" s="60"/>
      <c r="FOB608" s="60"/>
      <c r="FOC608" s="60"/>
      <c r="FOD608" s="60"/>
      <c r="FOE608" s="60"/>
      <c r="FOF608" s="60"/>
      <c r="FOG608" s="60"/>
      <c r="FOH608" s="60"/>
      <c r="FOI608" s="60"/>
      <c r="FOJ608" s="60"/>
      <c r="FOK608" s="60"/>
      <c r="FOL608" s="60"/>
      <c r="FOM608" s="60"/>
      <c r="FON608" s="60"/>
      <c r="FOO608" s="60"/>
      <c r="FOP608" s="60"/>
      <c r="FOQ608" s="60"/>
      <c r="FOR608" s="60"/>
      <c r="FOS608" s="60"/>
      <c r="FOT608" s="60"/>
      <c r="FOU608" s="60"/>
      <c r="FOV608" s="60"/>
      <c r="FOW608" s="60"/>
      <c r="FOX608" s="60"/>
      <c r="FOY608" s="60"/>
      <c r="FOZ608" s="60"/>
      <c r="FPA608" s="60"/>
      <c r="FPB608" s="60"/>
      <c r="FPC608" s="60"/>
      <c r="FPD608" s="60"/>
      <c r="FPE608" s="60"/>
      <c r="FPF608" s="60"/>
      <c r="FPG608" s="60"/>
      <c r="FPH608" s="60"/>
      <c r="FPI608" s="60"/>
      <c r="FPJ608" s="60"/>
      <c r="FPK608" s="60"/>
      <c r="FPL608" s="60"/>
      <c r="FPM608" s="60"/>
      <c r="FPN608" s="60"/>
      <c r="FPO608" s="60"/>
      <c r="FPP608" s="60"/>
      <c r="FPQ608" s="60"/>
      <c r="FPR608" s="60"/>
      <c r="FPS608" s="60"/>
      <c r="FPT608" s="60"/>
      <c r="FPU608" s="60"/>
      <c r="FPV608" s="60"/>
      <c r="FPW608" s="60"/>
      <c r="FPX608" s="60"/>
      <c r="FPY608" s="60"/>
      <c r="FPZ608" s="60"/>
      <c r="FQA608" s="60"/>
      <c r="FQB608" s="60"/>
      <c r="FQC608" s="60"/>
      <c r="FQD608" s="60"/>
      <c r="FQE608" s="60"/>
      <c r="FQF608" s="60"/>
      <c r="FQG608" s="60"/>
      <c r="FQH608" s="60"/>
      <c r="FQI608" s="60"/>
      <c r="FQJ608" s="60"/>
      <c r="FQK608" s="60"/>
      <c r="FQL608" s="60"/>
      <c r="FQM608" s="60"/>
      <c r="FQN608" s="60"/>
      <c r="FQO608" s="60"/>
      <c r="FQP608" s="60"/>
      <c r="FQQ608" s="60"/>
      <c r="FQR608" s="60"/>
      <c r="FQS608" s="60"/>
      <c r="FQT608" s="60"/>
      <c r="FQU608" s="60"/>
      <c r="FQV608" s="60"/>
      <c r="FQW608" s="60"/>
      <c r="FQX608" s="60"/>
      <c r="FQY608" s="60"/>
      <c r="FQZ608" s="60"/>
      <c r="FRA608" s="60"/>
      <c r="FRB608" s="60"/>
      <c r="FRC608" s="60"/>
      <c r="FRD608" s="60"/>
      <c r="FRE608" s="60"/>
      <c r="FRF608" s="60"/>
      <c r="FRG608" s="60"/>
      <c r="FRH608" s="60"/>
      <c r="FRI608" s="60"/>
      <c r="FRJ608" s="60"/>
      <c r="FRK608" s="60"/>
      <c r="FRL608" s="60"/>
      <c r="FRM608" s="60"/>
      <c r="FRN608" s="60"/>
      <c r="FRO608" s="60"/>
      <c r="FRP608" s="60"/>
      <c r="FRQ608" s="60"/>
      <c r="FRR608" s="60"/>
      <c r="FRS608" s="60"/>
      <c r="FRT608" s="60"/>
      <c r="FRU608" s="60"/>
      <c r="FRV608" s="60"/>
      <c r="FRW608" s="60"/>
      <c r="FRX608" s="60"/>
      <c r="FRY608" s="60"/>
      <c r="FRZ608" s="60"/>
      <c r="FSA608" s="60"/>
      <c r="FSB608" s="60"/>
      <c r="FSC608" s="60"/>
      <c r="FSD608" s="60"/>
      <c r="FSE608" s="60"/>
      <c r="FSF608" s="60"/>
      <c r="FSG608" s="60"/>
      <c r="FSH608" s="60"/>
      <c r="FSI608" s="60"/>
      <c r="FSJ608" s="60"/>
      <c r="FSK608" s="60"/>
      <c r="FSL608" s="60"/>
      <c r="FSM608" s="60"/>
      <c r="FSN608" s="60"/>
      <c r="FSO608" s="60"/>
      <c r="FSP608" s="60"/>
      <c r="FSQ608" s="60"/>
      <c r="FSR608" s="60"/>
      <c r="FSS608" s="60"/>
      <c r="FST608" s="60"/>
      <c r="FSU608" s="60"/>
      <c r="FSV608" s="60"/>
      <c r="FSW608" s="60"/>
      <c r="FSX608" s="60"/>
      <c r="FSY608" s="60"/>
      <c r="FSZ608" s="60"/>
      <c r="FTA608" s="60"/>
      <c r="FTB608" s="60"/>
      <c r="FTC608" s="60"/>
      <c r="FTD608" s="60"/>
      <c r="FTE608" s="60"/>
      <c r="FTF608" s="60"/>
      <c r="FTG608" s="60"/>
      <c r="FTH608" s="60"/>
      <c r="FTI608" s="60"/>
      <c r="FTJ608" s="60"/>
      <c r="FTK608" s="60"/>
      <c r="FTL608" s="60"/>
      <c r="FTM608" s="60"/>
      <c r="FTN608" s="60"/>
      <c r="FTO608" s="60"/>
      <c r="FTP608" s="60"/>
      <c r="FTQ608" s="60"/>
      <c r="FTR608" s="60"/>
      <c r="FTS608" s="60"/>
      <c r="FTT608" s="60"/>
      <c r="FTU608" s="60"/>
      <c r="FTV608" s="60"/>
      <c r="FTW608" s="60"/>
      <c r="FTX608" s="60"/>
      <c r="FTY608" s="60"/>
      <c r="FTZ608" s="60"/>
      <c r="FUA608" s="60"/>
      <c r="FUB608" s="60"/>
      <c r="FUC608" s="60"/>
      <c r="FUD608" s="60"/>
      <c r="FUE608" s="60"/>
      <c r="FUF608" s="60"/>
      <c r="FUG608" s="60"/>
      <c r="FUH608" s="60"/>
      <c r="FUI608" s="60"/>
      <c r="FUJ608" s="60"/>
      <c r="FUK608" s="60"/>
      <c r="FUL608" s="60"/>
      <c r="FUM608" s="60"/>
      <c r="FUN608" s="60"/>
      <c r="FUO608" s="60"/>
      <c r="FUP608" s="60"/>
      <c r="FUQ608" s="60"/>
      <c r="FUR608" s="60"/>
      <c r="FUS608" s="60"/>
      <c r="FUT608" s="60"/>
      <c r="FUU608" s="60"/>
      <c r="FUV608" s="60"/>
      <c r="FUW608" s="60"/>
      <c r="FUX608" s="60"/>
      <c r="FUY608" s="60"/>
      <c r="FUZ608" s="60"/>
      <c r="FVA608" s="60"/>
      <c r="FVB608" s="60"/>
      <c r="FVC608" s="60"/>
      <c r="FVD608" s="60"/>
      <c r="FVE608" s="60"/>
      <c r="FVF608" s="60"/>
      <c r="FVG608" s="60"/>
      <c r="FVH608" s="60"/>
      <c r="FVI608" s="60"/>
      <c r="FVJ608" s="60"/>
      <c r="FVK608" s="60"/>
      <c r="FVL608" s="60"/>
      <c r="FVM608" s="60"/>
      <c r="FVN608" s="60"/>
      <c r="FVO608" s="60"/>
      <c r="FVP608" s="60"/>
      <c r="FVQ608" s="60"/>
      <c r="FVR608" s="60"/>
      <c r="FVS608" s="60"/>
      <c r="FVT608" s="60"/>
      <c r="FVU608" s="60"/>
      <c r="FVV608" s="60"/>
      <c r="FVW608" s="60"/>
      <c r="FVX608" s="60"/>
      <c r="FVY608" s="60"/>
      <c r="FVZ608" s="60"/>
      <c r="FWA608" s="60"/>
      <c r="FWB608" s="60"/>
      <c r="FWC608" s="60"/>
      <c r="FWD608" s="60"/>
      <c r="FWE608" s="60"/>
      <c r="FWF608" s="60"/>
      <c r="FWG608" s="60"/>
      <c r="FWH608" s="60"/>
      <c r="FWI608" s="60"/>
      <c r="FWJ608" s="60"/>
      <c r="FWK608" s="60"/>
      <c r="FWL608" s="60"/>
      <c r="FWM608" s="60"/>
      <c r="FWN608" s="60"/>
      <c r="FWO608" s="60"/>
      <c r="FWP608" s="60"/>
      <c r="FWQ608" s="60"/>
      <c r="FWR608" s="60"/>
      <c r="FWS608" s="60"/>
      <c r="FWT608" s="60"/>
      <c r="FWU608" s="60"/>
      <c r="FWV608" s="60"/>
      <c r="FWW608" s="60"/>
      <c r="FWX608" s="60"/>
      <c r="FWY608" s="60"/>
      <c r="FWZ608" s="60"/>
      <c r="FXA608" s="60"/>
      <c r="FXB608" s="60"/>
      <c r="FXC608" s="60"/>
      <c r="FXD608" s="60"/>
      <c r="FXE608" s="60"/>
      <c r="FXF608" s="60"/>
      <c r="FXG608" s="60"/>
      <c r="FXH608" s="60"/>
      <c r="FXI608" s="60"/>
      <c r="FXJ608" s="60"/>
      <c r="FXK608" s="60"/>
      <c r="FXL608" s="60"/>
      <c r="FXM608" s="60"/>
      <c r="FXN608" s="60"/>
      <c r="FXO608" s="60"/>
      <c r="FXP608" s="60"/>
      <c r="FXQ608" s="60"/>
      <c r="FXR608" s="60"/>
      <c r="FXS608" s="60"/>
      <c r="FXT608" s="60"/>
      <c r="FXU608" s="60"/>
      <c r="FXV608" s="60"/>
      <c r="FXW608" s="60"/>
      <c r="FXX608" s="60"/>
      <c r="FXY608" s="60"/>
      <c r="FXZ608" s="60"/>
      <c r="FYA608" s="60"/>
      <c r="FYB608" s="60"/>
      <c r="FYC608" s="60"/>
      <c r="FYD608" s="60"/>
      <c r="FYE608" s="60"/>
      <c r="FYF608" s="60"/>
      <c r="FYG608" s="60"/>
      <c r="FYH608" s="60"/>
      <c r="FYI608" s="60"/>
      <c r="FYJ608" s="60"/>
      <c r="FYK608" s="60"/>
      <c r="FYL608" s="60"/>
      <c r="FYM608" s="60"/>
      <c r="FYN608" s="60"/>
      <c r="FYO608" s="60"/>
      <c r="FYP608" s="60"/>
      <c r="FYQ608" s="60"/>
      <c r="FYR608" s="60"/>
      <c r="FYS608" s="60"/>
      <c r="FYT608" s="60"/>
      <c r="FYU608" s="60"/>
      <c r="FYV608" s="60"/>
      <c r="FYW608" s="60"/>
      <c r="FYX608" s="60"/>
      <c r="FYY608" s="60"/>
      <c r="FYZ608" s="60"/>
      <c r="FZA608" s="60"/>
      <c r="FZB608" s="60"/>
      <c r="FZC608" s="60"/>
      <c r="FZD608" s="60"/>
      <c r="FZE608" s="60"/>
      <c r="FZF608" s="60"/>
      <c r="FZG608" s="60"/>
      <c r="FZH608" s="60"/>
      <c r="FZI608" s="60"/>
      <c r="FZJ608" s="60"/>
      <c r="FZK608" s="60"/>
      <c r="FZL608" s="60"/>
      <c r="FZM608" s="60"/>
      <c r="FZN608" s="60"/>
      <c r="FZO608" s="60"/>
      <c r="FZP608" s="60"/>
      <c r="FZQ608" s="60"/>
      <c r="FZR608" s="60"/>
      <c r="FZS608" s="60"/>
      <c r="FZT608" s="60"/>
      <c r="FZU608" s="60"/>
      <c r="FZV608" s="60"/>
      <c r="FZW608" s="60"/>
      <c r="FZX608" s="60"/>
      <c r="FZY608" s="60"/>
      <c r="FZZ608" s="60"/>
      <c r="GAA608" s="60"/>
      <c r="GAB608" s="60"/>
      <c r="GAC608" s="60"/>
      <c r="GAD608" s="60"/>
      <c r="GAE608" s="60"/>
      <c r="GAF608" s="60"/>
      <c r="GAG608" s="60"/>
      <c r="GAH608" s="60"/>
      <c r="GAI608" s="60"/>
      <c r="GAJ608" s="60"/>
      <c r="GAK608" s="60"/>
      <c r="GAL608" s="60"/>
      <c r="GAM608" s="60"/>
      <c r="GAN608" s="60"/>
      <c r="GAO608" s="60"/>
      <c r="GAP608" s="60"/>
      <c r="GAQ608" s="60"/>
      <c r="GAR608" s="60"/>
      <c r="GAS608" s="60"/>
      <c r="GAT608" s="60"/>
      <c r="GAU608" s="60"/>
      <c r="GAV608" s="60"/>
      <c r="GAW608" s="60"/>
      <c r="GAX608" s="60"/>
      <c r="GAY608" s="60"/>
      <c r="GAZ608" s="60"/>
      <c r="GBA608" s="60"/>
      <c r="GBB608" s="60"/>
      <c r="GBC608" s="60"/>
      <c r="GBD608" s="60"/>
      <c r="GBE608" s="60"/>
      <c r="GBF608" s="60"/>
      <c r="GBG608" s="60"/>
      <c r="GBH608" s="60"/>
      <c r="GBI608" s="60"/>
      <c r="GBJ608" s="60"/>
      <c r="GBK608" s="60"/>
      <c r="GBL608" s="60"/>
      <c r="GBM608" s="60"/>
      <c r="GBN608" s="60"/>
      <c r="GBO608" s="60"/>
      <c r="GBP608" s="60"/>
      <c r="GBQ608" s="60"/>
      <c r="GBR608" s="60"/>
      <c r="GBS608" s="60"/>
      <c r="GBT608" s="60"/>
      <c r="GBU608" s="60"/>
      <c r="GBV608" s="60"/>
      <c r="GBW608" s="60"/>
      <c r="GBX608" s="60"/>
      <c r="GBY608" s="60"/>
      <c r="GBZ608" s="60"/>
      <c r="GCA608" s="60"/>
      <c r="GCB608" s="60"/>
      <c r="GCC608" s="60"/>
      <c r="GCD608" s="60"/>
      <c r="GCE608" s="60"/>
      <c r="GCF608" s="60"/>
      <c r="GCG608" s="60"/>
      <c r="GCH608" s="60"/>
      <c r="GCI608" s="60"/>
      <c r="GCJ608" s="60"/>
      <c r="GCK608" s="60"/>
      <c r="GCL608" s="60"/>
      <c r="GCM608" s="60"/>
      <c r="GCN608" s="60"/>
      <c r="GCO608" s="60"/>
      <c r="GCP608" s="60"/>
      <c r="GCQ608" s="60"/>
      <c r="GCR608" s="60"/>
      <c r="GCS608" s="60"/>
      <c r="GCT608" s="60"/>
      <c r="GCU608" s="60"/>
      <c r="GCV608" s="60"/>
      <c r="GCW608" s="60"/>
      <c r="GCX608" s="60"/>
      <c r="GCY608" s="60"/>
      <c r="GCZ608" s="60"/>
      <c r="GDA608" s="60"/>
      <c r="GDB608" s="60"/>
      <c r="GDC608" s="60"/>
      <c r="GDD608" s="60"/>
      <c r="GDE608" s="60"/>
      <c r="GDF608" s="60"/>
      <c r="GDG608" s="60"/>
      <c r="GDH608" s="60"/>
      <c r="GDI608" s="60"/>
      <c r="GDJ608" s="60"/>
      <c r="GDK608" s="60"/>
      <c r="GDL608" s="60"/>
      <c r="GDM608" s="60"/>
      <c r="GDN608" s="60"/>
      <c r="GDO608" s="60"/>
      <c r="GDP608" s="60"/>
      <c r="GDQ608" s="60"/>
      <c r="GDR608" s="60"/>
      <c r="GDS608" s="60"/>
      <c r="GDT608" s="60"/>
      <c r="GDU608" s="60"/>
      <c r="GDV608" s="60"/>
      <c r="GDW608" s="60"/>
      <c r="GDX608" s="60"/>
      <c r="GDY608" s="60"/>
      <c r="GDZ608" s="60"/>
      <c r="GEA608" s="60"/>
      <c r="GEB608" s="60"/>
      <c r="GEC608" s="60"/>
      <c r="GED608" s="60"/>
      <c r="GEE608" s="60"/>
      <c r="GEF608" s="60"/>
      <c r="GEG608" s="60"/>
      <c r="GEH608" s="60"/>
      <c r="GEI608" s="60"/>
      <c r="GEJ608" s="60"/>
      <c r="GEK608" s="60"/>
      <c r="GEL608" s="60"/>
      <c r="GEM608" s="60"/>
      <c r="GEN608" s="60"/>
      <c r="GEO608" s="60"/>
      <c r="GEP608" s="60"/>
      <c r="GEQ608" s="60"/>
      <c r="GER608" s="60"/>
      <c r="GES608" s="60"/>
      <c r="GET608" s="60"/>
      <c r="GEU608" s="60"/>
      <c r="GEV608" s="60"/>
      <c r="GEW608" s="60"/>
      <c r="GEX608" s="60"/>
      <c r="GEY608" s="60"/>
      <c r="GEZ608" s="60"/>
      <c r="GFA608" s="60"/>
      <c r="GFB608" s="60"/>
      <c r="GFC608" s="60"/>
      <c r="GFD608" s="60"/>
      <c r="GFE608" s="60"/>
      <c r="GFF608" s="60"/>
      <c r="GFG608" s="60"/>
      <c r="GFH608" s="60"/>
      <c r="GFI608" s="60"/>
      <c r="GFJ608" s="60"/>
      <c r="GFK608" s="60"/>
      <c r="GFL608" s="60"/>
      <c r="GFM608" s="60"/>
      <c r="GFN608" s="60"/>
      <c r="GFO608" s="60"/>
      <c r="GFP608" s="60"/>
      <c r="GFQ608" s="60"/>
      <c r="GFR608" s="60"/>
      <c r="GFS608" s="60"/>
      <c r="GFT608" s="60"/>
      <c r="GFU608" s="60"/>
      <c r="GFV608" s="60"/>
      <c r="GFW608" s="60"/>
      <c r="GFX608" s="60"/>
      <c r="GFY608" s="60"/>
      <c r="GFZ608" s="60"/>
      <c r="GGA608" s="60"/>
      <c r="GGB608" s="60"/>
      <c r="GGC608" s="60"/>
      <c r="GGD608" s="60"/>
      <c r="GGE608" s="60"/>
      <c r="GGF608" s="60"/>
      <c r="GGG608" s="60"/>
      <c r="GGH608" s="60"/>
      <c r="GGI608" s="60"/>
      <c r="GGJ608" s="60"/>
      <c r="GGK608" s="60"/>
      <c r="GGL608" s="60"/>
      <c r="GGM608" s="60"/>
      <c r="GGN608" s="60"/>
      <c r="GGO608" s="60"/>
      <c r="GGP608" s="60"/>
      <c r="GGQ608" s="60"/>
      <c r="GGR608" s="60"/>
      <c r="GGS608" s="60"/>
      <c r="GGT608" s="60"/>
      <c r="GGU608" s="60"/>
      <c r="GGV608" s="60"/>
      <c r="GGW608" s="60"/>
      <c r="GGX608" s="60"/>
      <c r="GGY608" s="60"/>
      <c r="GGZ608" s="60"/>
      <c r="GHA608" s="60"/>
      <c r="GHB608" s="60"/>
      <c r="GHC608" s="60"/>
      <c r="GHD608" s="60"/>
      <c r="GHE608" s="60"/>
      <c r="GHF608" s="60"/>
      <c r="GHG608" s="60"/>
      <c r="GHH608" s="60"/>
      <c r="GHI608" s="60"/>
      <c r="GHJ608" s="60"/>
      <c r="GHK608" s="60"/>
      <c r="GHL608" s="60"/>
      <c r="GHM608" s="60"/>
      <c r="GHN608" s="60"/>
      <c r="GHO608" s="60"/>
      <c r="GHP608" s="60"/>
      <c r="GHQ608" s="60"/>
      <c r="GHR608" s="60"/>
      <c r="GHS608" s="60"/>
      <c r="GHT608" s="60"/>
      <c r="GHU608" s="60"/>
      <c r="GHV608" s="60"/>
      <c r="GHW608" s="60"/>
      <c r="GHX608" s="60"/>
      <c r="GHY608" s="60"/>
      <c r="GHZ608" s="60"/>
      <c r="GIA608" s="60"/>
      <c r="GIB608" s="60"/>
      <c r="GIC608" s="60"/>
      <c r="GID608" s="60"/>
      <c r="GIE608" s="60"/>
      <c r="GIF608" s="60"/>
      <c r="GIG608" s="60"/>
      <c r="GIH608" s="60"/>
      <c r="GII608" s="60"/>
      <c r="GIJ608" s="60"/>
      <c r="GIK608" s="60"/>
      <c r="GIL608" s="60"/>
      <c r="GIM608" s="60"/>
      <c r="GIN608" s="60"/>
      <c r="GIO608" s="60"/>
      <c r="GIP608" s="60"/>
      <c r="GIQ608" s="60"/>
      <c r="GIR608" s="60"/>
      <c r="GIS608" s="60"/>
      <c r="GIT608" s="60"/>
      <c r="GIU608" s="60"/>
      <c r="GIV608" s="60"/>
      <c r="GIW608" s="60"/>
      <c r="GIX608" s="60"/>
      <c r="GIY608" s="60"/>
      <c r="GIZ608" s="60"/>
      <c r="GJA608" s="60"/>
      <c r="GJB608" s="60"/>
      <c r="GJC608" s="60"/>
      <c r="GJD608" s="60"/>
      <c r="GJE608" s="60"/>
      <c r="GJF608" s="60"/>
      <c r="GJG608" s="60"/>
      <c r="GJH608" s="60"/>
      <c r="GJI608" s="60"/>
      <c r="GJJ608" s="60"/>
      <c r="GJK608" s="60"/>
      <c r="GJL608" s="60"/>
      <c r="GJM608" s="60"/>
      <c r="GJN608" s="60"/>
      <c r="GJO608" s="60"/>
      <c r="GJP608" s="60"/>
      <c r="GJQ608" s="60"/>
      <c r="GJR608" s="60"/>
      <c r="GJS608" s="60"/>
      <c r="GJT608" s="60"/>
      <c r="GJU608" s="60"/>
      <c r="GJV608" s="60"/>
      <c r="GJW608" s="60"/>
      <c r="GJX608" s="60"/>
      <c r="GJY608" s="60"/>
      <c r="GJZ608" s="60"/>
      <c r="GKA608" s="60"/>
      <c r="GKB608" s="60"/>
      <c r="GKC608" s="60"/>
      <c r="GKD608" s="60"/>
      <c r="GKE608" s="60"/>
      <c r="GKF608" s="60"/>
      <c r="GKG608" s="60"/>
      <c r="GKH608" s="60"/>
      <c r="GKI608" s="60"/>
      <c r="GKJ608" s="60"/>
      <c r="GKK608" s="60"/>
      <c r="GKL608" s="60"/>
      <c r="GKM608" s="60"/>
      <c r="GKN608" s="60"/>
      <c r="GKO608" s="60"/>
      <c r="GKP608" s="60"/>
      <c r="GKQ608" s="60"/>
      <c r="GKR608" s="60"/>
      <c r="GKS608" s="60"/>
      <c r="GKT608" s="60"/>
      <c r="GKU608" s="60"/>
      <c r="GKV608" s="60"/>
      <c r="GKW608" s="60"/>
      <c r="GKX608" s="60"/>
      <c r="GKY608" s="60"/>
      <c r="GKZ608" s="60"/>
      <c r="GLA608" s="60"/>
      <c r="GLB608" s="60"/>
      <c r="GLC608" s="60"/>
      <c r="GLD608" s="60"/>
      <c r="GLE608" s="60"/>
      <c r="GLF608" s="60"/>
      <c r="GLG608" s="60"/>
      <c r="GLH608" s="60"/>
      <c r="GLI608" s="60"/>
      <c r="GLJ608" s="60"/>
      <c r="GLK608" s="60"/>
      <c r="GLL608" s="60"/>
      <c r="GLM608" s="60"/>
      <c r="GLN608" s="60"/>
      <c r="GLO608" s="60"/>
      <c r="GLP608" s="60"/>
      <c r="GLQ608" s="60"/>
      <c r="GLR608" s="60"/>
      <c r="GLS608" s="60"/>
      <c r="GLT608" s="60"/>
      <c r="GLU608" s="60"/>
      <c r="GLV608" s="60"/>
      <c r="GLW608" s="60"/>
      <c r="GLX608" s="60"/>
      <c r="GLY608" s="60"/>
      <c r="GLZ608" s="60"/>
      <c r="GMA608" s="60"/>
      <c r="GMB608" s="60"/>
      <c r="GMC608" s="60"/>
      <c r="GMD608" s="60"/>
      <c r="GME608" s="60"/>
      <c r="GMF608" s="60"/>
      <c r="GMG608" s="60"/>
      <c r="GMH608" s="60"/>
      <c r="GMI608" s="60"/>
      <c r="GMJ608" s="60"/>
      <c r="GMK608" s="60"/>
      <c r="GML608" s="60"/>
      <c r="GMM608" s="60"/>
      <c r="GMN608" s="60"/>
      <c r="GMO608" s="60"/>
      <c r="GMP608" s="60"/>
      <c r="GMQ608" s="60"/>
      <c r="GMR608" s="60"/>
      <c r="GMS608" s="60"/>
      <c r="GMT608" s="60"/>
      <c r="GMU608" s="60"/>
      <c r="GMV608" s="60"/>
      <c r="GMW608" s="60"/>
      <c r="GMX608" s="60"/>
      <c r="GMY608" s="60"/>
      <c r="GMZ608" s="60"/>
      <c r="GNA608" s="60"/>
      <c r="GNB608" s="60"/>
      <c r="GNC608" s="60"/>
      <c r="GND608" s="60"/>
      <c r="GNE608" s="60"/>
      <c r="GNF608" s="60"/>
      <c r="GNG608" s="60"/>
      <c r="GNH608" s="60"/>
      <c r="GNI608" s="60"/>
      <c r="GNJ608" s="60"/>
      <c r="GNK608" s="60"/>
      <c r="GNL608" s="60"/>
      <c r="GNM608" s="60"/>
      <c r="GNN608" s="60"/>
      <c r="GNO608" s="60"/>
      <c r="GNP608" s="60"/>
      <c r="GNQ608" s="60"/>
      <c r="GNR608" s="60"/>
      <c r="GNS608" s="60"/>
      <c r="GNT608" s="60"/>
      <c r="GNU608" s="60"/>
      <c r="GNV608" s="60"/>
      <c r="GNW608" s="60"/>
      <c r="GNX608" s="60"/>
      <c r="GNY608" s="60"/>
      <c r="GNZ608" s="60"/>
      <c r="GOA608" s="60"/>
      <c r="GOB608" s="60"/>
      <c r="GOC608" s="60"/>
      <c r="GOD608" s="60"/>
      <c r="GOE608" s="60"/>
      <c r="GOF608" s="60"/>
      <c r="GOG608" s="60"/>
      <c r="GOH608" s="60"/>
      <c r="GOI608" s="60"/>
      <c r="GOJ608" s="60"/>
      <c r="GOK608" s="60"/>
      <c r="GOL608" s="60"/>
      <c r="GOM608" s="60"/>
      <c r="GON608" s="60"/>
      <c r="GOO608" s="60"/>
      <c r="GOP608" s="60"/>
      <c r="GOQ608" s="60"/>
      <c r="GOR608" s="60"/>
      <c r="GOS608" s="60"/>
      <c r="GOT608" s="60"/>
      <c r="GOU608" s="60"/>
      <c r="GOV608" s="60"/>
      <c r="GOW608" s="60"/>
      <c r="GOX608" s="60"/>
      <c r="GOY608" s="60"/>
      <c r="GOZ608" s="60"/>
      <c r="GPA608" s="60"/>
      <c r="GPB608" s="60"/>
      <c r="GPC608" s="60"/>
      <c r="GPD608" s="60"/>
      <c r="GPE608" s="60"/>
      <c r="GPF608" s="60"/>
      <c r="GPG608" s="60"/>
      <c r="GPH608" s="60"/>
      <c r="GPI608" s="60"/>
      <c r="GPJ608" s="60"/>
      <c r="GPK608" s="60"/>
      <c r="GPL608" s="60"/>
      <c r="GPM608" s="60"/>
      <c r="GPN608" s="60"/>
      <c r="GPO608" s="60"/>
      <c r="GPP608" s="60"/>
      <c r="GPQ608" s="60"/>
      <c r="GPR608" s="60"/>
      <c r="GPS608" s="60"/>
      <c r="GPT608" s="60"/>
      <c r="GPU608" s="60"/>
      <c r="GPV608" s="60"/>
      <c r="GPW608" s="60"/>
      <c r="GPX608" s="60"/>
      <c r="GPY608" s="60"/>
      <c r="GPZ608" s="60"/>
      <c r="GQA608" s="60"/>
      <c r="GQB608" s="60"/>
      <c r="GQC608" s="60"/>
      <c r="GQD608" s="60"/>
      <c r="GQE608" s="60"/>
      <c r="GQF608" s="60"/>
      <c r="GQG608" s="60"/>
      <c r="GQH608" s="60"/>
      <c r="GQI608" s="60"/>
      <c r="GQJ608" s="60"/>
      <c r="GQK608" s="60"/>
      <c r="GQL608" s="60"/>
      <c r="GQM608" s="60"/>
      <c r="GQN608" s="60"/>
      <c r="GQO608" s="60"/>
      <c r="GQP608" s="60"/>
      <c r="GQQ608" s="60"/>
      <c r="GQR608" s="60"/>
      <c r="GQS608" s="60"/>
      <c r="GQT608" s="60"/>
      <c r="GQU608" s="60"/>
      <c r="GQV608" s="60"/>
      <c r="GQW608" s="60"/>
      <c r="GQX608" s="60"/>
      <c r="GQY608" s="60"/>
      <c r="GQZ608" s="60"/>
      <c r="GRA608" s="60"/>
      <c r="GRB608" s="60"/>
      <c r="GRC608" s="60"/>
      <c r="GRD608" s="60"/>
      <c r="GRE608" s="60"/>
      <c r="GRF608" s="60"/>
      <c r="GRG608" s="60"/>
      <c r="GRH608" s="60"/>
      <c r="GRI608" s="60"/>
      <c r="GRJ608" s="60"/>
      <c r="GRK608" s="60"/>
      <c r="GRL608" s="60"/>
      <c r="GRM608" s="60"/>
      <c r="GRN608" s="60"/>
      <c r="GRO608" s="60"/>
      <c r="GRP608" s="60"/>
      <c r="GRQ608" s="60"/>
      <c r="GRR608" s="60"/>
      <c r="GRS608" s="60"/>
      <c r="GRT608" s="60"/>
      <c r="GRU608" s="60"/>
      <c r="GRV608" s="60"/>
      <c r="GRW608" s="60"/>
      <c r="GRX608" s="60"/>
      <c r="GRY608" s="60"/>
      <c r="GRZ608" s="60"/>
      <c r="GSA608" s="60"/>
      <c r="GSB608" s="60"/>
      <c r="GSC608" s="60"/>
      <c r="GSD608" s="60"/>
      <c r="GSE608" s="60"/>
      <c r="GSF608" s="60"/>
      <c r="GSG608" s="60"/>
      <c r="GSH608" s="60"/>
      <c r="GSI608" s="60"/>
      <c r="GSJ608" s="60"/>
      <c r="GSK608" s="60"/>
      <c r="GSL608" s="60"/>
      <c r="GSM608" s="60"/>
      <c r="GSN608" s="60"/>
      <c r="GSO608" s="60"/>
      <c r="GSP608" s="60"/>
      <c r="GSQ608" s="60"/>
      <c r="GSR608" s="60"/>
      <c r="GSS608" s="60"/>
      <c r="GST608" s="60"/>
      <c r="GSU608" s="60"/>
      <c r="GSV608" s="60"/>
      <c r="GSW608" s="60"/>
      <c r="GSX608" s="60"/>
      <c r="GSY608" s="60"/>
      <c r="GSZ608" s="60"/>
      <c r="GTA608" s="60"/>
      <c r="GTB608" s="60"/>
      <c r="GTC608" s="60"/>
      <c r="GTD608" s="60"/>
      <c r="GTE608" s="60"/>
      <c r="GTF608" s="60"/>
      <c r="GTG608" s="60"/>
      <c r="GTH608" s="60"/>
      <c r="GTI608" s="60"/>
      <c r="GTJ608" s="60"/>
      <c r="GTK608" s="60"/>
      <c r="GTL608" s="60"/>
      <c r="GTM608" s="60"/>
      <c r="GTN608" s="60"/>
      <c r="GTO608" s="60"/>
      <c r="GTP608" s="60"/>
      <c r="GTQ608" s="60"/>
      <c r="GTR608" s="60"/>
      <c r="GTS608" s="60"/>
      <c r="GTT608" s="60"/>
      <c r="GTU608" s="60"/>
      <c r="GTV608" s="60"/>
      <c r="GTW608" s="60"/>
      <c r="GTX608" s="60"/>
      <c r="GTY608" s="60"/>
      <c r="GTZ608" s="60"/>
      <c r="GUA608" s="60"/>
      <c r="GUB608" s="60"/>
      <c r="GUC608" s="60"/>
      <c r="GUD608" s="60"/>
      <c r="GUE608" s="60"/>
      <c r="GUF608" s="60"/>
      <c r="GUG608" s="60"/>
      <c r="GUH608" s="60"/>
      <c r="GUI608" s="60"/>
      <c r="GUJ608" s="60"/>
      <c r="GUK608" s="60"/>
      <c r="GUL608" s="60"/>
      <c r="GUM608" s="60"/>
      <c r="GUN608" s="60"/>
      <c r="GUO608" s="60"/>
      <c r="GUP608" s="60"/>
      <c r="GUQ608" s="60"/>
      <c r="GUR608" s="60"/>
      <c r="GUS608" s="60"/>
      <c r="GUT608" s="60"/>
      <c r="GUU608" s="60"/>
      <c r="GUV608" s="60"/>
      <c r="GUW608" s="60"/>
      <c r="GUX608" s="60"/>
      <c r="GUY608" s="60"/>
      <c r="GUZ608" s="60"/>
      <c r="GVA608" s="60"/>
      <c r="GVB608" s="60"/>
      <c r="GVC608" s="60"/>
      <c r="GVD608" s="60"/>
      <c r="GVE608" s="60"/>
      <c r="GVF608" s="60"/>
      <c r="GVG608" s="60"/>
      <c r="GVH608" s="60"/>
      <c r="GVI608" s="60"/>
      <c r="GVJ608" s="60"/>
      <c r="GVK608" s="60"/>
      <c r="GVL608" s="60"/>
      <c r="GVM608" s="60"/>
      <c r="GVN608" s="60"/>
      <c r="GVO608" s="60"/>
      <c r="GVP608" s="60"/>
      <c r="GVQ608" s="60"/>
      <c r="GVR608" s="60"/>
      <c r="GVS608" s="60"/>
      <c r="GVT608" s="60"/>
      <c r="GVU608" s="60"/>
      <c r="GVV608" s="60"/>
      <c r="GVW608" s="60"/>
      <c r="GVX608" s="60"/>
      <c r="GVY608" s="60"/>
      <c r="GVZ608" s="60"/>
      <c r="GWA608" s="60"/>
      <c r="GWB608" s="60"/>
      <c r="GWC608" s="60"/>
      <c r="GWD608" s="60"/>
      <c r="GWE608" s="60"/>
      <c r="GWF608" s="60"/>
      <c r="GWG608" s="60"/>
      <c r="GWH608" s="60"/>
      <c r="GWI608" s="60"/>
      <c r="GWJ608" s="60"/>
      <c r="GWK608" s="60"/>
      <c r="GWL608" s="60"/>
      <c r="GWM608" s="60"/>
      <c r="GWN608" s="60"/>
      <c r="GWO608" s="60"/>
      <c r="GWP608" s="60"/>
      <c r="GWQ608" s="60"/>
      <c r="GWR608" s="60"/>
      <c r="GWS608" s="60"/>
      <c r="GWT608" s="60"/>
      <c r="GWU608" s="60"/>
      <c r="GWV608" s="60"/>
      <c r="GWW608" s="60"/>
      <c r="GWX608" s="60"/>
      <c r="GWY608" s="60"/>
      <c r="GWZ608" s="60"/>
      <c r="GXA608" s="60"/>
      <c r="GXB608" s="60"/>
      <c r="GXC608" s="60"/>
      <c r="GXD608" s="60"/>
      <c r="GXE608" s="60"/>
      <c r="GXF608" s="60"/>
      <c r="GXG608" s="60"/>
      <c r="GXH608" s="60"/>
      <c r="GXI608" s="60"/>
      <c r="GXJ608" s="60"/>
      <c r="GXK608" s="60"/>
      <c r="GXL608" s="60"/>
      <c r="GXM608" s="60"/>
      <c r="GXN608" s="60"/>
      <c r="GXO608" s="60"/>
      <c r="GXP608" s="60"/>
      <c r="GXQ608" s="60"/>
      <c r="GXR608" s="60"/>
      <c r="GXS608" s="60"/>
      <c r="GXT608" s="60"/>
      <c r="GXU608" s="60"/>
      <c r="GXV608" s="60"/>
      <c r="GXW608" s="60"/>
      <c r="GXX608" s="60"/>
      <c r="GXY608" s="60"/>
      <c r="GXZ608" s="60"/>
      <c r="GYA608" s="60"/>
      <c r="GYB608" s="60"/>
      <c r="GYC608" s="60"/>
      <c r="GYD608" s="60"/>
      <c r="GYE608" s="60"/>
      <c r="GYF608" s="60"/>
      <c r="GYG608" s="60"/>
      <c r="GYH608" s="60"/>
      <c r="GYI608" s="60"/>
      <c r="GYJ608" s="60"/>
      <c r="GYK608" s="60"/>
      <c r="GYL608" s="60"/>
      <c r="GYM608" s="60"/>
      <c r="GYN608" s="60"/>
      <c r="GYO608" s="60"/>
      <c r="GYP608" s="60"/>
      <c r="GYQ608" s="60"/>
      <c r="GYR608" s="60"/>
      <c r="GYS608" s="60"/>
      <c r="GYT608" s="60"/>
      <c r="GYU608" s="60"/>
      <c r="GYV608" s="60"/>
      <c r="GYW608" s="60"/>
      <c r="GYX608" s="60"/>
      <c r="GYY608" s="60"/>
      <c r="GYZ608" s="60"/>
      <c r="GZA608" s="60"/>
      <c r="GZB608" s="60"/>
      <c r="GZC608" s="60"/>
      <c r="GZD608" s="60"/>
      <c r="GZE608" s="60"/>
      <c r="GZF608" s="60"/>
      <c r="GZG608" s="60"/>
      <c r="GZH608" s="60"/>
      <c r="GZI608" s="60"/>
      <c r="GZJ608" s="60"/>
      <c r="GZK608" s="60"/>
      <c r="GZL608" s="60"/>
      <c r="GZM608" s="60"/>
      <c r="GZN608" s="60"/>
      <c r="GZO608" s="60"/>
      <c r="GZP608" s="60"/>
      <c r="GZQ608" s="60"/>
      <c r="GZR608" s="60"/>
      <c r="GZS608" s="60"/>
      <c r="GZT608" s="60"/>
      <c r="GZU608" s="60"/>
      <c r="GZV608" s="60"/>
      <c r="GZW608" s="60"/>
      <c r="GZX608" s="60"/>
      <c r="GZY608" s="60"/>
      <c r="GZZ608" s="60"/>
      <c r="HAA608" s="60"/>
      <c r="HAB608" s="60"/>
      <c r="HAC608" s="60"/>
      <c r="HAD608" s="60"/>
      <c r="HAE608" s="60"/>
      <c r="HAF608" s="60"/>
      <c r="HAG608" s="60"/>
      <c r="HAH608" s="60"/>
      <c r="HAI608" s="60"/>
      <c r="HAJ608" s="60"/>
      <c r="HAK608" s="60"/>
      <c r="HAL608" s="60"/>
      <c r="HAM608" s="60"/>
      <c r="HAN608" s="60"/>
      <c r="HAO608" s="60"/>
      <c r="HAP608" s="60"/>
      <c r="HAQ608" s="60"/>
      <c r="HAR608" s="60"/>
      <c r="HAS608" s="60"/>
      <c r="HAT608" s="60"/>
      <c r="HAU608" s="60"/>
      <c r="HAV608" s="60"/>
      <c r="HAW608" s="60"/>
      <c r="HAX608" s="60"/>
      <c r="HAY608" s="60"/>
      <c r="HAZ608" s="60"/>
      <c r="HBA608" s="60"/>
      <c r="HBB608" s="60"/>
      <c r="HBC608" s="60"/>
      <c r="HBD608" s="60"/>
      <c r="HBE608" s="60"/>
      <c r="HBF608" s="60"/>
      <c r="HBG608" s="60"/>
      <c r="HBH608" s="60"/>
      <c r="HBI608" s="60"/>
      <c r="HBJ608" s="60"/>
      <c r="HBK608" s="60"/>
      <c r="HBL608" s="60"/>
      <c r="HBM608" s="60"/>
      <c r="HBN608" s="60"/>
      <c r="HBO608" s="60"/>
      <c r="HBP608" s="60"/>
      <c r="HBQ608" s="60"/>
      <c r="HBR608" s="60"/>
      <c r="HBS608" s="60"/>
      <c r="HBT608" s="60"/>
      <c r="HBU608" s="60"/>
      <c r="HBV608" s="60"/>
      <c r="HBW608" s="60"/>
      <c r="HBX608" s="60"/>
      <c r="HBY608" s="60"/>
      <c r="HBZ608" s="60"/>
      <c r="HCA608" s="60"/>
      <c r="HCB608" s="60"/>
      <c r="HCC608" s="60"/>
      <c r="HCD608" s="60"/>
      <c r="HCE608" s="60"/>
      <c r="HCF608" s="60"/>
      <c r="HCG608" s="60"/>
      <c r="HCH608" s="60"/>
      <c r="HCI608" s="60"/>
      <c r="HCJ608" s="60"/>
      <c r="HCK608" s="60"/>
      <c r="HCL608" s="60"/>
      <c r="HCM608" s="60"/>
      <c r="HCN608" s="60"/>
      <c r="HCO608" s="60"/>
      <c r="HCP608" s="60"/>
      <c r="HCQ608" s="60"/>
      <c r="HCR608" s="60"/>
      <c r="HCS608" s="60"/>
      <c r="HCT608" s="60"/>
      <c r="HCU608" s="60"/>
      <c r="HCV608" s="60"/>
      <c r="HCW608" s="60"/>
      <c r="HCX608" s="60"/>
      <c r="HCY608" s="60"/>
      <c r="HCZ608" s="60"/>
      <c r="HDA608" s="60"/>
      <c r="HDB608" s="60"/>
      <c r="HDC608" s="60"/>
      <c r="HDD608" s="60"/>
      <c r="HDE608" s="60"/>
      <c r="HDF608" s="60"/>
      <c r="HDG608" s="60"/>
      <c r="HDH608" s="60"/>
      <c r="HDI608" s="60"/>
      <c r="HDJ608" s="60"/>
      <c r="HDK608" s="60"/>
      <c r="HDL608" s="60"/>
      <c r="HDM608" s="60"/>
      <c r="HDN608" s="60"/>
      <c r="HDO608" s="60"/>
      <c r="HDP608" s="60"/>
      <c r="HDQ608" s="60"/>
      <c r="HDR608" s="60"/>
      <c r="HDS608" s="60"/>
      <c r="HDT608" s="60"/>
      <c r="HDU608" s="60"/>
      <c r="HDV608" s="60"/>
      <c r="HDW608" s="60"/>
      <c r="HDX608" s="60"/>
      <c r="HDY608" s="60"/>
      <c r="HDZ608" s="60"/>
      <c r="HEA608" s="60"/>
      <c r="HEB608" s="60"/>
      <c r="HEC608" s="60"/>
      <c r="HED608" s="60"/>
      <c r="HEE608" s="60"/>
      <c r="HEF608" s="60"/>
      <c r="HEG608" s="60"/>
      <c r="HEH608" s="60"/>
      <c r="HEI608" s="60"/>
      <c r="HEJ608" s="60"/>
      <c r="HEK608" s="60"/>
      <c r="HEL608" s="60"/>
      <c r="HEM608" s="60"/>
      <c r="HEN608" s="60"/>
      <c r="HEO608" s="60"/>
      <c r="HEP608" s="60"/>
      <c r="HEQ608" s="60"/>
      <c r="HER608" s="60"/>
      <c r="HES608" s="60"/>
      <c r="HET608" s="60"/>
      <c r="HEU608" s="60"/>
      <c r="HEV608" s="60"/>
      <c r="HEW608" s="60"/>
      <c r="HEX608" s="60"/>
      <c r="HEY608" s="60"/>
      <c r="HEZ608" s="60"/>
      <c r="HFA608" s="60"/>
      <c r="HFB608" s="60"/>
      <c r="HFC608" s="60"/>
      <c r="HFD608" s="60"/>
      <c r="HFE608" s="60"/>
      <c r="HFF608" s="60"/>
      <c r="HFG608" s="60"/>
      <c r="HFH608" s="60"/>
      <c r="HFI608" s="60"/>
      <c r="HFJ608" s="60"/>
      <c r="HFK608" s="60"/>
      <c r="HFL608" s="60"/>
      <c r="HFM608" s="60"/>
      <c r="HFN608" s="60"/>
      <c r="HFO608" s="60"/>
      <c r="HFP608" s="60"/>
      <c r="HFQ608" s="60"/>
      <c r="HFR608" s="60"/>
      <c r="HFS608" s="60"/>
      <c r="HFT608" s="60"/>
      <c r="HFU608" s="60"/>
      <c r="HFV608" s="60"/>
      <c r="HFW608" s="60"/>
      <c r="HFX608" s="60"/>
      <c r="HFY608" s="60"/>
      <c r="HFZ608" s="60"/>
      <c r="HGA608" s="60"/>
      <c r="HGB608" s="60"/>
      <c r="HGC608" s="60"/>
      <c r="HGD608" s="60"/>
      <c r="HGE608" s="60"/>
      <c r="HGF608" s="60"/>
      <c r="HGG608" s="60"/>
      <c r="HGH608" s="60"/>
      <c r="HGI608" s="60"/>
      <c r="HGJ608" s="60"/>
      <c r="HGK608" s="60"/>
      <c r="HGL608" s="60"/>
      <c r="HGM608" s="60"/>
      <c r="HGN608" s="60"/>
      <c r="HGO608" s="60"/>
      <c r="HGP608" s="60"/>
      <c r="HGQ608" s="60"/>
      <c r="HGR608" s="60"/>
      <c r="HGS608" s="60"/>
      <c r="HGT608" s="60"/>
      <c r="HGU608" s="60"/>
      <c r="HGV608" s="60"/>
      <c r="HGW608" s="60"/>
      <c r="HGX608" s="60"/>
      <c r="HGY608" s="60"/>
      <c r="HGZ608" s="60"/>
      <c r="HHA608" s="60"/>
      <c r="HHB608" s="60"/>
      <c r="HHC608" s="60"/>
      <c r="HHD608" s="60"/>
      <c r="HHE608" s="60"/>
      <c r="HHF608" s="60"/>
      <c r="HHG608" s="60"/>
      <c r="HHH608" s="60"/>
      <c r="HHI608" s="60"/>
      <c r="HHJ608" s="60"/>
      <c r="HHK608" s="60"/>
      <c r="HHL608" s="60"/>
      <c r="HHM608" s="60"/>
      <c r="HHN608" s="60"/>
      <c r="HHO608" s="60"/>
      <c r="HHP608" s="60"/>
      <c r="HHQ608" s="60"/>
      <c r="HHR608" s="60"/>
      <c r="HHS608" s="60"/>
      <c r="HHT608" s="60"/>
      <c r="HHU608" s="60"/>
      <c r="HHV608" s="60"/>
      <c r="HHW608" s="60"/>
      <c r="HHX608" s="60"/>
      <c r="HHY608" s="60"/>
      <c r="HHZ608" s="60"/>
      <c r="HIA608" s="60"/>
      <c r="HIB608" s="60"/>
      <c r="HIC608" s="60"/>
      <c r="HID608" s="60"/>
      <c r="HIE608" s="60"/>
      <c r="HIF608" s="60"/>
      <c r="HIG608" s="60"/>
      <c r="HIH608" s="60"/>
      <c r="HII608" s="60"/>
      <c r="HIJ608" s="60"/>
      <c r="HIK608" s="60"/>
      <c r="HIL608" s="60"/>
      <c r="HIM608" s="60"/>
      <c r="HIN608" s="60"/>
      <c r="HIO608" s="60"/>
      <c r="HIP608" s="60"/>
      <c r="HIQ608" s="60"/>
      <c r="HIR608" s="60"/>
      <c r="HIS608" s="60"/>
      <c r="HIT608" s="60"/>
      <c r="HIU608" s="60"/>
      <c r="HIV608" s="60"/>
      <c r="HIW608" s="60"/>
      <c r="HIX608" s="60"/>
      <c r="HIY608" s="60"/>
      <c r="HIZ608" s="60"/>
      <c r="HJA608" s="60"/>
      <c r="HJB608" s="60"/>
      <c r="HJC608" s="60"/>
      <c r="HJD608" s="60"/>
      <c r="HJE608" s="60"/>
      <c r="HJF608" s="60"/>
      <c r="HJG608" s="60"/>
      <c r="HJH608" s="60"/>
      <c r="HJI608" s="60"/>
      <c r="HJJ608" s="60"/>
      <c r="HJK608" s="60"/>
      <c r="HJL608" s="60"/>
      <c r="HJM608" s="60"/>
      <c r="HJN608" s="60"/>
      <c r="HJO608" s="60"/>
      <c r="HJP608" s="60"/>
      <c r="HJQ608" s="60"/>
      <c r="HJR608" s="60"/>
      <c r="HJS608" s="60"/>
      <c r="HJT608" s="60"/>
      <c r="HJU608" s="60"/>
      <c r="HJV608" s="60"/>
      <c r="HJW608" s="60"/>
      <c r="HJX608" s="60"/>
      <c r="HJY608" s="60"/>
      <c r="HJZ608" s="60"/>
      <c r="HKA608" s="60"/>
      <c r="HKB608" s="60"/>
      <c r="HKC608" s="60"/>
      <c r="HKD608" s="60"/>
      <c r="HKE608" s="60"/>
      <c r="HKF608" s="60"/>
      <c r="HKG608" s="60"/>
      <c r="HKH608" s="60"/>
      <c r="HKI608" s="60"/>
      <c r="HKJ608" s="60"/>
      <c r="HKK608" s="60"/>
      <c r="HKL608" s="60"/>
      <c r="HKM608" s="60"/>
      <c r="HKN608" s="60"/>
      <c r="HKO608" s="60"/>
      <c r="HKP608" s="60"/>
      <c r="HKQ608" s="60"/>
      <c r="HKR608" s="60"/>
      <c r="HKS608" s="60"/>
      <c r="HKT608" s="60"/>
      <c r="HKU608" s="60"/>
      <c r="HKV608" s="60"/>
      <c r="HKW608" s="60"/>
      <c r="HKX608" s="60"/>
      <c r="HKY608" s="60"/>
      <c r="HKZ608" s="60"/>
      <c r="HLA608" s="60"/>
      <c r="HLB608" s="60"/>
      <c r="HLC608" s="60"/>
      <c r="HLD608" s="60"/>
      <c r="HLE608" s="60"/>
      <c r="HLF608" s="60"/>
      <c r="HLG608" s="60"/>
      <c r="HLH608" s="60"/>
      <c r="HLI608" s="60"/>
      <c r="HLJ608" s="60"/>
      <c r="HLK608" s="60"/>
      <c r="HLL608" s="60"/>
      <c r="HLM608" s="60"/>
      <c r="HLN608" s="60"/>
      <c r="HLO608" s="60"/>
      <c r="HLP608" s="60"/>
      <c r="HLQ608" s="60"/>
      <c r="HLR608" s="60"/>
      <c r="HLS608" s="60"/>
      <c r="HLT608" s="60"/>
      <c r="HLU608" s="60"/>
      <c r="HLV608" s="60"/>
      <c r="HLW608" s="60"/>
      <c r="HLX608" s="60"/>
      <c r="HLY608" s="60"/>
      <c r="HLZ608" s="60"/>
      <c r="HMA608" s="60"/>
      <c r="HMB608" s="60"/>
      <c r="HMC608" s="60"/>
      <c r="HMD608" s="60"/>
      <c r="HME608" s="60"/>
      <c r="HMF608" s="60"/>
      <c r="HMG608" s="60"/>
      <c r="HMH608" s="60"/>
      <c r="HMI608" s="60"/>
      <c r="HMJ608" s="60"/>
      <c r="HMK608" s="60"/>
      <c r="HML608" s="60"/>
      <c r="HMM608" s="60"/>
      <c r="HMN608" s="60"/>
      <c r="HMO608" s="60"/>
      <c r="HMP608" s="60"/>
      <c r="HMQ608" s="60"/>
      <c r="HMR608" s="60"/>
      <c r="HMS608" s="60"/>
      <c r="HMT608" s="60"/>
      <c r="HMU608" s="60"/>
      <c r="HMV608" s="60"/>
      <c r="HMW608" s="60"/>
      <c r="HMX608" s="60"/>
      <c r="HMY608" s="60"/>
      <c r="HMZ608" s="60"/>
      <c r="HNA608" s="60"/>
      <c r="HNB608" s="60"/>
      <c r="HNC608" s="60"/>
      <c r="HND608" s="60"/>
      <c r="HNE608" s="60"/>
      <c r="HNF608" s="60"/>
      <c r="HNG608" s="60"/>
      <c r="HNH608" s="60"/>
      <c r="HNI608" s="60"/>
      <c r="HNJ608" s="60"/>
      <c r="HNK608" s="60"/>
      <c r="HNL608" s="60"/>
      <c r="HNM608" s="60"/>
      <c r="HNN608" s="60"/>
      <c r="HNO608" s="60"/>
      <c r="HNP608" s="60"/>
      <c r="HNQ608" s="60"/>
      <c r="HNR608" s="60"/>
      <c r="HNS608" s="60"/>
      <c r="HNT608" s="60"/>
      <c r="HNU608" s="60"/>
      <c r="HNV608" s="60"/>
      <c r="HNW608" s="60"/>
      <c r="HNX608" s="60"/>
      <c r="HNY608" s="60"/>
      <c r="HNZ608" s="60"/>
      <c r="HOA608" s="60"/>
      <c r="HOB608" s="60"/>
      <c r="HOC608" s="60"/>
      <c r="HOD608" s="60"/>
      <c r="HOE608" s="60"/>
      <c r="HOF608" s="60"/>
      <c r="HOG608" s="60"/>
      <c r="HOH608" s="60"/>
      <c r="HOI608" s="60"/>
      <c r="HOJ608" s="60"/>
      <c r="HOK608" s="60"/>
      <c r="HOL608" s="60"/>
      <c r="HOM608" s="60"/>
      <c r="HON608" s="60"/>
      <c r="HOO608" s="60"/>
      <c r="HOP608" s="60"/>
      <c r="HOQ608" s="60"/>
      <c r="HOR608" s="60"/>
      <c r="HOS608" s="60"/>
      <c r="HOT608" s="60"/>
      <c r="HOU608" s="60"/>
      <c r="HOV608" s="60"/>
      <c r="HOW608" s="60"/>
      <c r="HOX608" s="60"/>
      <c r="HOY608" s="60"/>
      <c r="HOZ608" s="60"/>
      <c r="HPA608" s="60"/>
      <c r="HPB608" s="60"/>
      <c r="HPC608" s="60"/>
      <c r="HPD608" s="60"/>
      <c r="HPE608" s="60"/>
      <c r="HPF608" s="60"/>
      <c r="HPG608" s="60"/>
      <c r="HPH608" s="60"/>
      <c r="HPI608" s="60"/>
      <c r="HPJ608" s="60"/>
      <c r="HPK608" s="60"/>
      <c r="HPL608" s="60"/>
      <c r="HPM608" s="60"/>
      <c r="HPN608" s="60"/>
      <c r="HPO608" s="60"/>
      <c r="HPP608" s="60"/>
      <c r="HPQ608" s="60"/>
      <c r="HPR608" s="60"/>
      <c r="HPS608" s="60"/>
      <c r="HPT608" s="60"/>
      <c r="HPU608" s="60"/>
      <c r="HPV608" s="60"/>
      <c r="HPW608" s="60"/>
      <c r="HPX608" s="60"/>
      <c r="HPY608" s="60"/>
      <c r="HPZ608" s="60"/>
      <c r="HQA608" s="60"/>
      <c r="HQB608" s="60"/>
      <c r="HQC608" s="60"/>
      <c r="HQD608" s="60"/>
      <c r="HQE608" s="60"/>
      <c r="HQF608" s="60"/>
      <c r="HQG608" s="60"/>
      <c r="HQH608" s="60"/>
      <c r="HQI608" s="60"/>
      <c r="HQJ608" s="60"/>
      <c r="HQK608" s="60"/>
      <c r="HQL608" s="60"/>
      <c r="HQM608" s="60"/>
      <c r="HQN608" s="60"/>
      <c r="HQO608" s="60"/>
      <c r="HQP608" s="60"/>
      <c r="HQQ608" s="60"/>
      <c r="HQR608" s="60"/>
      <c r="HQS608" s="60"/>
      <c r="HQT608" s="60"/>
      <c r="HQU608" s="60"/>
      <c r="HQV608" s="60"/>
      <c r="HQW608" s="60"/>
      <c r="HQX608" s="60"/>
      <c r="HQY608" s="60"/>
      <c r="HQZ608" s="60"/>
      <c r="HRA608" s="60"/>
      <c r="HRB608" s="60"/>
      <c r="HRC608" s="60"/>
      <c r="HRD608" s="60"/>
      <c r="HRE608" s="60"/>
      <c r="HRF608" s="60"/>
      <c r="HRG608" s="60"/>
      <c r="HRH608" s="60"/>
      <c r="HRI608" s="60"/>
      <c r="HRJ608" s="60"/>
      <c r="HRK608" s="60"/>
      <c r="HRL608" s="60"/>
      <c r="HRM608" s="60"/>
      <c r="HRN608" s="60"/>
      <c r="HRO608" s="60"/>
      <c r="HRP608" s="60"/>
      <c r="HRQ608" s="60"/>
      <c r="HRR608" s="60"/>
      <c r="HRS608" s="60"/>
      <c r="HRT608" s="60"/>
      <c r="HRU608" s="60"/>
      <c r="HRV608" s="60"/>
      <c r="HRW608" s="60"/>
      <c r="HRX608" s="60"/>
      <c r="HRY608" s="60"/>
      <c r="HRZ608" s="60"/>
      <c r="HSA608" s="60"/>
      <c r="HSB608" s="60"/>
      <c r="HSC608" s="60"/>
      <c r="HSD608" s="60"/>
      <c r="HSE608" s="60"/>
      <c r="HSF608" s="60"/>
      <c r="HSG608" s="60"/>
      <c r="HSH608" s="60"/>
      <c r="HSI608" s="60"/>
      <c r="HSJ608" s="60"/>
      <c r="HSK608" s="60"/>
      <c r="HSL608" s="60"/>
      <c r="HSM608" s="60"/>
      <c r="HSN608" s="60"/>
      <c r="HSO608" s="60"/>
      <c r="HSP608" s="60"/>
      <c r="HSQ608" s="60"/>
      <c r="HSR608" s="60"/>
      <c r="HSS608" s="60"/>
      <c r="HST608" s="60"/>
      <c r="HSU608" s="60"/>
      <c r="HSV608" s="60"/>
      <c r="HSW608" s="60"/>
      <c r="HSX608" s="60"/>
      <c r="HSY608" s="60"/>
      <c r="HSZ608" s="60"/>
      <c r="HTA608" s="60"/>
      <c r="HTB608" s="60"/>
      <c r="HTC608" s="60"/>
      <c r="HTD608" s="60"/>
      <c r="HTE608" s="60"/>
      <c r="HTF608" s="60"/>
      <c r="HTG608" s="60"/>
      <c r="HTH608" s="60"/>
      <c r="HTI608" s="60"/>
      <c r="HTJ608" s="60"/>
      <c r="HTK608" s="60"/>
      <c r="HTL608" s="60"/>
      <c r="HTM608" s="60"/>
      <c r="HTN608" s="60"/>
      <c r="HTO608" s="60"/>
      <c r="HTP608" s="60"/>
      <c r="HTQ608" s="60"/>
      <c r="HTR608" s="60"/>
      <c r="HTS608" s="60"/>
      <c r="HTT608" s="60"/>
      <c r="HTU608" s="60"/>
      <c r="HTV608" s="60"/>
      <c r="HTW608" s="60"/>
      <c r="HTX608" s="60"/>
      <c r="HTY608" s="60"/>
      <c r="HTZ608" s="60"/>
      <c r="HUA608" s="60"/>
      <c r="HUB608" s="60"/>
      <c r="HUC608" s="60"/>
      <c r="HUD608" s="60"/>
      <c r="HUE608" s="60"/>
      <c r="HUF608" s="60"/>
      <c r="HUG608" s="60"/>
      <c r="HUH608" s="60"/>
      <c r="HUI608" s="60"/>
      <c r="HUJ608" s="60"/>
      <c r="HUK608" s="60"/>
      <c r="HUL608" s="60"/>
      <c r="HUM608" s="60"/>
      <c r="HUN608" s="60"/>
      <c r="HUO608" s="60"/>
      <c r="HUP608" s="60"/>
      <c r="HUQ608" s="60"/>
      <c r="HUR608" s="60"/>
      <c r="HUS608" s="60"/>
      <c r="HUT608" s="60"/>
      <c r="HUU608" s="60"/>
      <c r="HUV608" s="60"/>
      <c r="HUW608" s="60"/>
      <c r="HUX608" s="60"/>
      <c r="HUY608" s="60"/>
      <c r="HUZ608" s="60"/>
      <c r="HVA608" s="60"/>
      <c r="HVB608" s="60"/>
      <c r="HVC608" s="60"/>
      <c r="HVD608" s="60"/>
      <c r="HVE608" s="60"/>
      <c r="HVF608" s="60"/>
      <c r="HVG608" s="60"/>
      <c r="HVH608" s="60"/>
      <c r="HVI608" s="60"/>
      <c r="HVJ608" s="60"/>
      <c r="HVK608" s="60"/>
      <c r="HVL608" s="60"/>
      <c r="HVM608" s="60"/>
      <c r="HVN608" s="60"/>
      <c r="HVO608" s="60"/>
      <c r="HVP608" s="60"/>
      <c r="HVQ608" s="60"/>
      <c r="HVR608" s="60"/>
      <c r="HVS608" s="60"/>
      <c r="HVT608" s="60"/>
      <c r="HVU608" s="60"/>
      <c r="HVV608" s="60"/>
      <c r="HVW608" s="60"/>
      <c r="HVX608" s="60"/>
      <c r="HVY608" s="60"/>
      <c r="HVZ608" s="60"/>
      <c r="HWA608" s="60"/>
      <c r="HWB608" s="60"/>
      <c r="HWC608" s="60"/>
      <c r="HWD608" s="60"/>
      <c r="HWE608" s="60"/>
      <c r="HWF608" s="60"/>
      <c r="HWG608" s="60"/>
      <c r="HWH608" s="60"/>
      <c r="HWI608" s="60"/>
      <c r="HWJ608" s="60"/>
      <c r="HWK608" s="60"/>
      <c r="HWL608" s="60"/>
      <c r="HWM608" s="60"/>
      <c r="HWN608" s="60"/>
      <c r="HWO608" s="60"/>
      <c r="HWP608" s="60"/>
      <c r="HWQ608" s="60"/>
      <c r="HWR608" s="60"/>
      <c r="HWS608" s="60"/>
      <c r="HWT608" s="60"/>
      <c r="HWU608" s="60"/>
      <c r="HWV608" s="60"/>
      <c r="HWW608" s="60"/>
      <c r="HWX608" s="60"/>
      <c r="HWY608" s="60"/>
      <c r="HWZ608" s="60"/>
      <c r="HXA608" s="60"/>
      <c r="HXB608" s="60"/>
      <c r="HXC608" s="60"/>
      <c r="HXD608" s="60"/>
      <c r="HXE608" s="60"/>
      <c r="HXF608" s="60"/>
      <c r="HXG608" s="60"/>
      <c r="HXH608" s="60"/>
      <c r="HXI608" s="60"/>
      <c r="HXJ608" s="60"/>
      <c r="HXK608" s="60"/>
      <c r="HXL608" s="60"/>
      <c r="HXM608" s="60"/>
      <c r="HXN608" s="60"/>
      <c r="HXO608" s="60"/>
      <c r="HXP608" s="60"/>
      <c r="HXQ608" s="60"/>
      <c r="HXR608" s="60"/>
      <c r="HXS608" s="60"/>
      <c r="HXT608" s="60"/>
      <c r="HXU608" s="60"/>
      <c r="HXV608" s="60"/>
      <c r="HXW608" s="60"/>
      <c r="HXX608" s="60"/>
      <c r="HXY608" s="60"/>
      <c r="HXZ608" s="60"/>
      <c r="HYA608" s="60"/>
      <c r="HYB608" s="60"/>
      <c r="HYC608" s="60"/>
      <c r="HYD608" s="60"/>
      <c r="HYE608" s="60"/>
      <c r="HYF608" s="60"/>
      <c r="HYG608" s="60"/>
      <c r="HYH608" s="60"/>
      <c r="HYI608" s="60"/>
      <c r="HYJ608" s="60"/>
      <c r="HYK608" s="60"/>
      <c r="HYL608" s="60"/>
      <c r="HYM608" s="60"/>
      <c r="HYN608" s="60"/>
      <c r="HYO608" s="60"/>
      <c r="HYP608" s="60"/>
      <c r="HYQ608" s="60"/>
      <c r="HYR608" s="60"/>
      <c r="HYS608" s="60"/>
      <c r="HYT608" s="60"/>
      <c r="HYU608" s="60"/>
      <c r="HYV608" s="60"/>
      <c r="HYW608" s="60"/>
      <c r="HYX608" s="60"/>
      <c r="HYY608" s="60"/>
      <c r="HYZ608" s="60"/>
      <c r="HZA608" s="60"/>
      <c r="HZB608" s="60"/>
      <c r="HZC608" s="60"/>
      <c r="HZD608" s="60"/>
      <c r="HZE608" s="60"/>
      <c r="HZF608" s="60"/>
      <c r="HZG608" s="60"/>
      <c r="HZH608" s="60"/>
      <c r="HZI608" s="60"/>
      <c r="HZJ608" s="60"/>
      <c r="HZK608" s="60"/>
      <c r="HZL608" s="60"/>
      <c r="HZM608" s="60"/>
      <c r="HZN608" s="60"/>
      <c r="HZO608" s="60"/>
      <c r="HZP608" s="60"/>
      <c r="HZQ608" s="60"/>
      <c r="HZR608" s="60"/>
      <c r="HZS608" s="60"/>
      <c r="HZT608" s="60"/>
      <c r="HZU608" s="60"/>
      <c r="HZV608" s="60"/>
      <c r="HZW608" s="60"/>
      <c r="HZX608" s="60"/>
      <c r="HZY608" s="60"/>
      <c r="HZZ608" s="60"/>
      <c r="IAA608" s="60"/>
      <c r="IAB608" s="60"/>
      <c r="IAC608" s="60"/>
      <c r="IAD608" s="60"/>
      <c r="IAE608" s="60"/>
      <c r="IAF608" s="60"/>
      <c r="IAG608" s="60"/>
      <c r="IAH608" s="60"/>
      <c r="IAI608" s="60"/>
      <c r="IAJ608" s="60"/>
      <c r="IAK608" s="60"/>
      <c r="IAL608" s="60"/>
      <c r="IAM608" s="60"/>
      <c r="IAN608" s="60"/>
      <c r="IAO608" s="60"/>
      <c r="IAP608" s="60"/>
      <c r="IAQ608" s="60"/>
      <c r="IAR608" s="60"/>
      <c r="IAS608" s="60"/>
      <c r="IAT608" s="60"/>
      <c r="IAU608" s="60"/>
      <c r="IAV608" s="60"/>
      <c r="IAW608" s="60"/>
      <c r="IAX608" s="60"/>
      <c r="IAY608" s="60"/>
      <c r="IAZ608" s="60"/>
      <c r="IBA608" s="60"/>
      <c r="IBB608" s="60"/>
      <c r="IBC608" s="60"/>
      <c r="IBD608" s="60"/>
      <c r="IBE608" s="60"/>
      <c r="IBF608" s="60"/>
      <c r="IBG608" s="60"/>
      <c r="IBH608" s="60"/>
      <c r="IBI608" s="60"/>
      <c r="IBJ608" s="60"/>
      <c r="IBK608" s="60"/>
      <c r="IBL608" s="60"/>
      <c r="IBM608" s="60"/>
      <c r="IBN608" s="60"/>
      <c r="IBO608" s="60"/>
      <c r="IBP608" s="60"/>
      <c r="IBQ608" s="60"/>
      <c r="IBR608" s="60"/>
      <c r="IBS608" s="60"/>
      <c r="IBT608" s="60"/>
      <c r="IBU608" s="60"/>
      <c r="IBV608" s="60"/>
      <c r="IBW608" s="60"/>
      <c r="IBX608" s="60"/>
      <c r="IBY608" s="60"/>
      <c r="IBZ608" s="60"/>
      <c r="ICA608" s="60"/>
      <c r="ICB608" s="60"/>
      <c r="ICC608" s="60"/>
      <c r="ICD608" s="60"/>
      <c r="ICE608" s="60"/>
      <c r="ICF608" s="60"/>
      <c r="ICG608" s="60"/>
      <c r="ICH608" s="60"/>
      <c r="ICI608" s="60"/>
      <c r="ICJ608" s="60"/>
      <c r="ICK608" s="60"/>
      <c r="ICL608" s="60"/>
      <c r="ICM608" s="60"/>
      <c r="ICN608" s="60"/>
      <c r="ICO608" s="60"/>
      <c r="ICP608" s="60"/>
      <c r="ICQ608" s="60"/>
      <c r="ICR608" s="60"/>
      <c r="ICS608" s="60"/>
      <c r="ICT608" s="60"/>
      <c r="ICU608" s="60"/>
      <c r="ICV608" s="60"/>
      <c r="ICW608" s="60"/>
      <c r="ICX608" s="60"/>
      <c r="ICY608" s="60"/>
      <c r="ICZ608" s="60"/>
      <c r="IDA608" s="60"/>
      <c r="IDB608" s="60"/>
      <c r="IDC608" s="60"/>
      <c r="IDD608" s="60"/>
      <c r="IDE608" s="60"/>
      <c r="IDF608" s="60"/>
      <c r="IDG608" s="60"/>
      <c r="IDH608" s="60"/>
      <c r="IDI608" s="60"/>
      <c r="IDJ608" s="60"/>
      <c r="IDK608" s="60"/>
      <c r="IDL608" s="60"/>
      <c r="IDM608" s="60"/>
      <c r="IDN608" s="60"/>
      <c r="IDO608" s="60"/>
      <c r="IDP608" s="60"/>
      <c r="IDQ608" s="60"/>
      <c r="IDR608" s="60"/>
      <c r="IDS608" s="60"/>
      <c r="IDT608" s="60"/>
      <c r="IDU608" s="60"/>
      <c r="IDV608" s="60"/>
      <c r="IDW608" s="60"/>
      <c r="IDX608" s="60"/>
      <c r="IDY608" s="60"/>
      <c r="IDZ608" s="60"/>
      <c r="IEA608" s="60"/>
      <c r="IEB608" s="60"/>
      <c r="IEC608" s="60"/>
      <c r="IED608" s="60"/>
      <c r="IEE608" s="60"/>
      <c r="IEF608" s="60"/>
      <c r="IEG608" s="60"/>
      <c r="IEH608" s="60"/>
      <c r="IEI608" s="60"/>
      <c r="IEJ608" s="60"/>
      <c r="IEK608" s="60"/>
      <c r="IEL608" s="60"/>
      <c r="IEM608" s="60"/>
      <c r="IEN608" s="60"/>
      <c r="IEO608" s="60"/>
      <c r="IEP608" s="60"/>
      <c r="IEQ608" s="60"/>
      <c r="IER608" s="60"/>
      <c r="IES608" s="60"/>
      <c r="IET608" s="60"/>
      <c r="IEU608" s="60"/>
      <c r="IEV608" s="60"/>
      <c r="IEW608" s="60"/>
      <c r="IEX608" s="60"/>
      <c r="IEY608" s="60"/>
      <c r="IEZ608" s="60"/>
      <c r="IFA608" s="60"/>
      <c r="IFB608" s="60"/>
      <c r="IFC608" s="60"/>
      <c r="IFD608" s="60"/>
      <c r="IFE608" s="60"/>
      <c r="IFF608" s="60"/>
      <c r="IFG608" s="60"/>
      <c r="IFH608" s="60"/>
      <c r="IFI608" s="60"/>
      <c r="IFJ608" s="60"/>
      <c r="IFK608" s="60"/>
      <c r="IFL608" s="60"/>
      <c r="IFM608" s="60"/>
      <c r="IFN608" s="60"/>
      <c r="IFO608" s="60"/>
      <c r="IFP608" s="60"/>
      <c r="IFQ608" s="60"/>
      <c r="IFR608" s="60"/>
      <c r="IFS608" s="60"/>
      <c r="IFT608" s="60"/>
      <c r="IFU608" s="60"/>
      <c r="IFV608" s="60"/>
      <c r="IFW608" s="60"/>
      <c r="IFX608" s="60"/>
      <c r="IFY608" s="60"/>
      <c r="IFZ608" s="60"/>
      <c r="IGA608" s="60"/>
      <c r="IGB608" s="60"/>
      <c r="IGC608" s="60"/>
      <c r="IGD608" s="60"/>
      <c r="IGE608" s="60"/>
      <c r="IGF608" s="60"/>
      <c r="IGG608" s="60"/>
      <c r="IGH608" s="60"/>
      <c r="IGI608" s="60"/>
      <c r="IGJ608" s="60"/>
      <c r="IGK608" s="60"/>
      <c r="IGL608" s="60"/>
      <c r="IGM608" s="60"/>
      <c r="IGN608" s="60"/>
      <c r="IGO608" s="60"/>
      <c r="IGP608" s="60"/>
      <c r="IGQ608" s="60"/>
      <c r="IGR608" s="60"/>
      <c r="IGS608" s="60"/>
      <c r="IGT608" s="60"/>
      <c r="IGU608" s="60"/>
      <c r="IGV608" s="60"/>
      <c r="IGW608" s="60"/>
      <c r="IGX608" s="60"/>
      <c r="IGY608" s="60"/>
      <c r="IGZ608" s="60"/>
      <c r="IHA608" s="60"/>
      <c r="IHB608" s="60"/>
      <c r="IHC608" s="60"/>
      <c r="IHD608" s="60"/>
      <c r="IHE608" s="60"/>
      <c r="IHF608" s="60"/>
      <c r="IHG608" s="60"/>
      <c r="IHH608" s="60"/>
      <c r="IHI608" s="60"/>
      <c r="IHJ608" s="60"/>
      <c r="IHK608" s="60"/>
      <c r="IHL608" s="60"/>
      <c r="IHM608" s="60"/>
      <c r="IHN608" s="60"/>
      <c r="IHO608" s="60"/>
      <c r="IHP608" s="60"/>
      <c r="IHQ608" s="60"/>
      <c r="IHR608" s="60"/>
      <c r="IHS608" s="60"/>
      <c r="IHT608" s="60"/>
      <c r="IHU608" s="60"/>
      <c r="IHV608" s="60"/>
      <c r="IHW608" s="60"/>
      <c r="IHX608" s="60"/>
      <c r="IHY608" s="60"/>
      <c r="IHZ608" s="60"/>
      <c r="IIA608" s="60"/>
      <c r="IIB608" s="60"/>
      <c r="IIC608" s="60"/>
      <c r="IID608" s="60"/>
      <c r="IIE608" s="60"/>
      <c r="IIF608" s="60"/>
      <c r="IIG608" s="60"/>
      <c r="IIH608" s="60"/>
      <c r="III608" s="60"/>
      <c r="IIJ608" s="60"/>
      <c r="IIK608" s="60"/>
      <c r="IIL608" s="60"/>
      <c r="IIM608" s="60"/>
      <c r="IIN608" s="60"/>
      <c r="IIO608" s="60"/>
      <c r="IIP608" s="60"/>
      <c r="IIQ608" s="60"/>
      <c r="IIR608" s="60"/>
      <c r="IIS608" s="60"/>
      <c r="IIT608" s="60"/>
      <c r="IIU608" s="60"/>
      <c r="IIV608" s="60"/>
      <c r="IIW608" s="60"/>
      <c r="IIX608" s="60"/>
      <c r="IIY608" s="60"/>
      <c r="IIZ608" s="60"/>
      <c r="IJA608" s="60"/>
      <c r="IJB608" s="60"/>
      <c r="IJC608" s="60"/>
      <c r="IJD608" s="60"/>
      <c r="IJE608" s="60"/>
      <c r="IJF608" s="60"/>
      <c r="IJG608" s="60"/>
      <c r="IJH608" s="60"/>
      <c r="IJI608" s="60"/>
      <c r="IJJ608" s="60"/>
      <c r="IJK608" s="60"/>
      <c r="IJL608" s="60"/>
      <c r="IJM608" s="60"/>
      <c r="IJN608" s="60"/>
      <c r="IJO608" s="60"/>
      <c r="IJP608" s="60"/>
      <c r="IJQ608" s="60"/>
      <c r="IJR608" s="60"/>
      <c r="IJS608" s="60"/>
      <c r="IJT608" s="60"/>
      <c r="IJU608" s="60"/>
      <c r="IJV608" s="60"/>
      <c r="IJW608" s="60"/>
      <c r="IJX608" s="60"/>
      <c r="IJY608" s="60"/>
      <c r="IJZ608" s="60"/>
      <c r="IKA608" s="60"/>
      <c r="IKB608" s="60"/>
      <c r="IKC608" s="60"/>
      <c r="IKD608" s="60"/>
      <c r="IKE608" s="60"/>
      <c r="IKF608" s="60"/>
      <c r="IKG608" s="60"/>
      <c r="IKH608" s="60"/>
      <c r="IKI608" s="60"/>
      <c r="IKJ608" s="60"/>
      <c r="IKK608" s="60"/>
      <c r="IKL608" s="60"/>
      <c r="IKM608" s="60"/>
      <c r="IKN608" s="60"/>
      <c r="IKO608" s="60"/>
      <c r="IKP608" s="60"/>
      <c r="IKQ608" s="60"/>
      <c r="IKR608" s="60"/>
      <c r="IKS608" s="60"/>
      <c r="IKT608" s="60"/>
      <c r="IKU608" s="60"/>
      <c r="IKV608" s="60"/>
      <c r="IKW608" s="60"/>
      <c r="IKX608" s="60"/>
      <c r="IKY608" s="60"/>
      <c r="IKZ608" s="60"/>
      <c r="ILA608" s="60"/>
      <c r="ILB608" s="60"/>
      <c r="ILC608" s="60"/>
      <c r="ILD608" s="60"/>
      <c r="ILE608" s="60"/>
      <c r="ILF608" s="60"/>
      <c r="ILG608" s="60"/>
      <c r="ILH608" s="60"/>
      <c r="ILI608" s="60"/>
      <c r="ILJ608" s="60"/>
      <c r="ILK608" s="60"/>
      <c r="ILL608" s="60"/>
      <c r="ILM608" s="60"/>
      <c r="ILN608" s="60"/>
      <c r="ILO608" s="60"/>
      <c r="ILP608" s="60"/>
      <c r="ILQ608" s="60"/>
      <c r="ILR608" s="60"/>
      <c r="ILS608" s="60"/>
      <c r="ILT608" s="60"/>
      <c r="ILU608" s="60"/>
      <c r="ILV608" s="60"/>
      <c r="ILW608" s="60"/>
      <c r="ILX608" s="60"/>
      <c r="ILY608" s="60"/>
      <c r="ILZ608" s="60"/>
      <c r="IMA608" s="60"/>
      <c r="IMB608" s="60"/>
      <c r="IMC608" s="60"/>
      <c r="IMD608" s="60"/>
      <c r="IME608" s="60"/>
      <c r="IMF608" s="60"/>
      <c r="IMG608" s="60"/>
      <c r="IMH608" s="60"/>
      <c r="IMI608" s="60"/>
      <c r="IMJ608" s="60"/>
      <c r="IMK608" s="60"/>
      <c r="IML608" s="60"/>
      <c r="IMM608" s="60"/>
      <c r="IMN608" s="60"/>
      <c r="IMO608" s="60"/>
      <c r="IMP608" s="60"/>
      <c r="IMQ608" s="60"/>
      <c r="IMR608" s="60"/>
      <c r="IMS608" s="60"/>
      <c r="IMT608" s="60"/>
      <c r="IMU608" s="60"/>
      <c r="IMV608" s="60"/>
      <c r="IMW608" s="60"/>
      <c r="IMX608" s="60"/>
      <c r="IMY608" s="60"/>
      <c r="IMZ608" s="60"/>
      <c r="INA608" s="60"/>
      <c r="INB608" s="60"/>
      <c r="INC608" s="60"/>
      <c r="IND608" s="60"/>
      <c r="INE608" s="60"/>
      <c r="INF608" s="60"/>
      <c r="ING608" s="60"/>
      <c r="INH608" s="60"/>
      <c r="INI608" s="60"/>
      <c r="INJ608" s="60"/>
      <c r="INK608" s="60"/>
      <c r="INL608" s="60"/>
      <c r="INM608" s="60"/>
      <c r="INN608" s="60"/>
      <c r="INO608" s="60"/>
      <c r="INP608" s="60"/>
      <c r="INQ608" s="60"/>
      <c r="INR608" s="60"/>
      <c r="INS608" s="60"/>
      <c r="INT608" s="60"/>
      <c r="INU608" s="60"/>
      <c r="INV608" s="60"/>
      <c r="INW608" s="60"/>
      <c r="INX608" s="60"/>
      <c r="INY608" s="60"/>
      <c r="INZ608" s="60"/>
      <c r="IOA608" s="60"/>
      <c r="IOB608" s="60"/>
      <c r="IOC608" s="60"/>
      <c r="IOD608" s="60"/>
      <c r="IOE608" s="60"/>
      <c r="IOF608" s="60"/>
      <c r="IOG608" s="60"/>
      <c r="IOH608" s="60"/>
      <c r="IOI608" s="60"/>
      <c r="IOJ608" s="60"/>
      <c r="IOK608" s="60"/>
      <c r="IOL608" s="60"/>
      <c r="IOM608" s="60"/>
      <c r="ION608" s="60"/>
      <c r="IOO608" s="60"/>
      <c r="IOP608" s="60"/>
      <c r="IOQ608" s="60"/>
      <c r="IOR608" s="60"/>
      <c r="IOS608" s="60"/>
      <c r="IOT608" s="60"/>
      <c r="IOU608" s="60"/>
      <c r="IOV608" s="60"/>
      <c r="IOW608" s="60"/>
      <c r="IOX608" s="60"/>
      <c r="IOY608" s="60"/>
      <c r="IOZ608" s="60"/>
      <c r="IPA608" s="60"/>
      <c r="IPB608" s="60"/>
      <c r="IPC608" s="60"/>
      <c r="IPD608" s="60"/>
      <c r="IPE608" s="60"/>
      <c r="IPF608" s="60"/>
      <c r="IPG608" s="60"/>
      <c r="IPH608" s="60"/>
      <c r="IPI608" s="60"/>
      <c r="IPJ608" s="60"/>
      <c r="IPK608" s="60"/>
      <c r="IPL608" s="60"/>
      <c r="IPM608" s="60"/>
      <c r="IPN608" s="60"/>
      <c r="IPO608" s="60"/>
      <c r="IPP608" s="60"/>
      <c r="IPQ608" s="60"/>
      <c r="IPR608" s="60"/>
      <c r="IPS608" s="60"/>
      <c r="IPT608" s="60"/>
      <c r="IPU608" s="60"/>
      <c r="IPV608" s="60"/>
      <c r="IPW608" s="60"/>
      <c r="IPX608" s="60"/>
      <c r="IPY608" s="60"/>
      <c r="IPZ608" s="60"/>
      <c r="IQA608" s="60"/>
      <c r="IQB608" s="60"/>
      <c r="IQC608" s="60"/>
      <c r="IQD608" s="60"/>
      <c r="IQE608" s="60"/>
      <c r="IQF608" s="60"/>
      <c r="IQG608" s="60"/>
      <c r="IQH608" s="60"/>
      <c r="IQI608" s="60"/>
      <c r="IQJ608" s="60"/>
      <c r="IQK608" s="60"/>
      <c r="IQL608" s="60"/>
      <c r="IQM608" s="60"/>
      <c r="IQN608" s="60"/>
      <c r="IQO608" s="60"/>
      <c r="IQP608" s="60"/>
      <c r="IQQ608" s="60"/>
      <c r="IQR608" s="60"/>
      <c r="IQS608" s="60"/>
      <c r="IQT608" s="60"/>
      <c r="IQU608" s="60"/>
      <c r="IQV608" s="60"/>
      <c r="IQW608" s="60"/>
      <c r="IQX608" s="60"/>
      <c r="IQY608" s="60"/>
      <c r="IQZ608" s="60"/>
      <c r="IRA608" s="60"/>
      <c r="IRB608" s="60"/>
      <c r="IRC608" s="60"/>
      <c r="IRD608" s="60"/>
      <c r="IRE608" s="60"/>
      <c r="IRF608" s="60"/>
      <c r="IRG608" s="60"/>
      <c r="IRH608" s="60"/>
      <c r="IRI608" s="60"/>
      <c r="IRJ608" s="60"/>
      <c r="IRK608" s="60"/>
      <c r="IRL608" s="60"/>
      <c r="IRM608" s="60"/>
      <c r="IRN608" s="60"/>
      <c r="IRO608" s="60"/>
      <c r="IRP608" s="60"/>
      <c r="IRQ608" s="60"/>
      <c r="IRR608" s="60"/>
      <c r="IRS608" s="60"/>
      <c r="IRT608" s="60"/>
      <c r="IRU608" s="60"/>
      <c r="IRV608" s="60"/>
      <c r="IRW608" s="60"/>
      <c r="IRX608" s="60"/>
      <c r="IRY608" s="60"/>
      <c r="IRZ608" s="60"/>
      <c r="ISA608" s="60"/>
      <c r="ISB608" s="60"/>
      <c r="ISC608" s="60"/>
      <c r="ISD608" s="60"/>
      <c r="ISE608" s="60"/>
      <c r="ISF608" s="60"/>
      <c r="ISG608" s="60"/>
      <c r="ISH608" s="60"/>
      <c r="ISI608" s="60"/>
      <c r="ISJ608" s="60"/>
      <c r="ISK608" s="60"/>
      <c r="ISL608" s="60"/>
      <c r="ISM608" s="60"/>
      <c r="ISN608" s="60"/>
      <c r="ISO608" s="60"/>
      <c r="ISP608" s="60"/>
      <c r="ISQ608" s="60"/>
      <c r="ISR608" s="60"/>
      <c r="ISS608" s="60"/>
      <c r="IST608" s="60"/>
      <c r="ISU608" s="60"/>
      <c r="ISV608" s="60"/>
      <c r="ISW608" s="60"/>
      <c r="ISX608" s="60"/>
      <c r="ISY608" s="60"/>
      <c r="ISZ608" s="60"/>
      <c r="ITA608" s="60"/>
      <c r="ITB608" s="60"/>
      <c r="ITC608" s="60"/>
      <c r="ITD608" s="60"/>
      <c r="ITE608" s="60"/>
      <c r="ITF608" s="60"/>
      <c r="ITG608" s="60"/>
      <c r="ITH608" s="60"/>
      <c r="ITI608" s="60"/>
      <c r="ITJ608" s="60"/>
      <c r="ITK608" s="60"/>
      <c r="ITL608" s="60"/>
      <c r="ITM608" s="60"/>
      <c r="ITN608" s="60"/>
      <c r="ITO608" s="60"/>
      <c r="ITP608" s="60"/>
      <c r="ITQ608" s="60"/>
      <c r="ITR608" s="60"/>
      <c r="ITS608" s="60"/>
      <c r="ITT608" s="60"/>
      <c r="ITU608" s="60"/>
      <c r="ITV608" s="60"/>
      <c r="ITW608" s="60"/>
      <c r="ITX608" s="60"/>
      <c r="ITY608" s="60"/>
      <c r="ITZ608" s="60"/>
      <c r="IUA608" s="60"/>
      <c r="IUB608" s="60"/>
      <c r="IUC608" s="60"/>
      <c r="IUD608" s="60"/>
      <c r="IUE608" s="60"/>
      <c r="IUF608" s="60"/>
      <c r="IUG608" s="60"/>
      <c r="IUH608" s="60"/>
      <c r="IUI608" s="60"/>
      <c r="IUJ608" s="60"/>
      <c r="IUK608" s="60"/>
      <c r="IUL608" s="60"/>
      <c r="IUM608" s="60"/>
      <c r="IUN608" s="60"/>
      <c r="IUO608" s="60"/>
      <c r="IUP608" s="60"/>
      <c r="IUQ608" s="60"/>
      <c r="IUR608" s="60"/>
      <c r="IUS608" s="60"/>
      <c r="IUT608" s="60"/>
      <c r="IUU608" s="60"/>
      <c r="IUV608" s="60"/>
      <c r="IUW608" s="60"/>
      <c r="IUX608" s="60"/>
      <c r="IUY608" s="60"/>
      <c r="IUZ608" s="60"/>
      <c r="IVA608" s="60"/>
      <c r="IVB608" s="60"/>
      <c r="IVC608" s="60"/>
      <c r="IVD608" s="60"/>
      <c r="IVE608" s="60"/>
      <c r="IVF608" s="60"/>
      <c r="IVG608" s="60"/>
      <c r="IVH608" s="60"/>
      <c r="IVI608" s="60"/>
      <c r="IVJ608" s="60"/>
      <c r="IVK608" s="60"/>
      <c r="IVL608" s="60"/>
      <c r="IVM608" s="60"/>
      <c r="IVN608" s="60"/>
      <c r="IVO608" s="60"/>
      <c r="IVP608" s="60"/>
      <c r="IVQ608" s="60"/>
      <c r="IVR608" s="60"/>
      <c r="IVS608" s="60"/>
      <c r="IVT608" s="60"/>
      <c r="IVU608" s="60"/>
      <c r="IVV608" s="60"/>
      <c r="IVW608" s="60"/>
      <c r="IVX608" s="60"/>
      <c r="IVY608" s="60"/>
      <c r="IVZ608" s="60"/>
      <c r="IWA608" s="60"/>
      <c r="IWB608" s="60"/>
      <c r="IWC608" s="60"/>
      <c r="IWD608" s="60"/>
      <c r="IWE608" s="60"/>
      <c r="IWF608" s="60"/>
      <c r="IWG608" s="60"/>
      <c r="IWH608" s="60"/>
      <c r="IWI608" s="60"/>
      <c r="IWJ608" s="60"/>
      <c r="IWK608" s="60"/>
      <c r="IWL608" s="60"/>
      <c r="IWM608" s="60"/>
      <c r="IWN608" s="60"/>
      <c r="IWO608" s="60"/>
      <c r="IWP608" s="60"/>
      <c r="IWQ608" s="60"/>
      <c r="IWR608" s="60"/>
      <c r="IWS608" s="60"/>
      <c r="IWT608" s="60"/>
      <c r="IWU608" s="60"/>
      <c r="IWV608" s="60"/>
      <c r="IWW608" s="60"/>
      <c r="IWX608" s="60"/>
      <c r="IWY608" s="60"/>
      <c r="IWZ608" s="60"/>
      <c r="IXA608" s="60"/>
      <c r="IXB608" s="60"/>
      <c r="IXC608" s="60"/>
      <c r="IXD608" s="60"/>
      <c r="IXE608" s="60"/>
      <c r="IXF608" s="60"/>
      <c r="IXG608" s="60"/>
      <c r="IXH608" s="60"/>
      <c r="IXI608" s="60"/>
      <c r="IXJ608" s="60"/>
      <c r="IXK608" s="60"/>
      <c r="IXL608" s="60"/>
      <c r="IXM608" s="60"/>
      <c r="IXN608" s="60"/>
      <c r="IXO608" s="60"/>
      <c r="IXP608" s="60"/>
      <c r="IXQ608" s="60"/>
      <c r="IXR608" s="60"/>
      <c r="IXS608" s="60"/>
      <c r="IXT608" s="60"/>
      <c r="IXU608" s="60"/>
      <c r="IXV608" s="60"/>
      <c r="IXW608" s="60"/>
      <c r="IXX608" s="60"/>
      <c r="IXY608" s="60"/>
      <c r="IXZ608" s="60"/>
      <c r="IYA608" s="60"/>
      <c r="IYB608" s="60"/>
      <c r="IYC608" s="60"/>
      <c r="IYD608" s="60"/>
      <c r="IYE608" s="60"/>
      <c r="IYF608" s="60"/>
      <c r="IYG608" s="60"/>
      <c r="IYH608" s="60"/>
      <c r="IYI608" s="60"/>
      <c r="IYJ608" s="60"/>
      <c r="IYK608" s="60"/>
      <c r="IYL608" s="60"/>
      <c r="IYM608" s="60"/>
      <c r="IYN608" s="60"/>
      <c r="IYO608" s="60"/>
      <c r="IYP608" s="60"/>
      <c r="IYQ608" s="60"/>
      <c r="IYR608" s="60"/>
      <c r="IYS608" s="60"/>
      <c r="IYT608" s="60"/>
      <c r="IYU608" s="60"/>
      <c r="IYV608" s="60"/>
      <c r="IYW608" s="60"/>
      <c r="IYX608" s="60"/>
      <c r="IYY608" s="60"/>
      <c r="IYZ608" s="60"/>
      <c r="IZA608" s="60"/>
      <c r="IZB608" s="60"/>
      <c r="IZC608" s="60"/>
      <c r="IZD608" s="60"/>
      <c r="IZE608" s="60"/>
      <c r="IZF608" s="60"/>
      <c r="IZG608" s="60"/>
      <c r="IZH608" s="60"/>
      <c r="IZI608" s="60"/>
      <c r="IZJ608" s="60"/>
      <c r="IZK608" s="60"/>
      <c r="IZL608" s="60"/>
      <c r="IZM608" s="60"/>
      <c r="IZN608" s="60"/>
      <c r="IZO608" s="60"/>
      <c r="IZP608" s="60"/>
      <c r="IZQ608" s="60"/>
      <c r="IZR608" s="60"/>
      <c r="IZS608" s="60"/>
      <c r="IZT608" s="60"/>
      <c r="IZU608" s="60"/>
      <c r="IZV608" s="60"/>
      <c r="IZW608" s="60"/>
      <c r="IZX608" s="60"/>
      <c r="IZY608" s="60"/>
      <c r="IZZ608" s="60"/>
      <c r="JAA608" s="60"/>
      <c r="JAB608" s="60"/>
      <c r="JAC608" s="60"/>
      <c r="JAD608" s="60"/>
      <c r="JAE608" s="60"/>
      <c r="JAF608" s="60"/>
      <c r="JAG608" s="60"/>
      <c r="JAH608" s="60"/>
      <c r="JAI608" s="60"/>
      <c r="JAJ608" s="60"/>
      <c r="JAK608" s="60"/>
      <c r="JAL608" s="60"/>
      <c r="JAM608" s="60"/>
      <c r="JAN608" s="60"/>
      <c r="JAO608" s="60"/>
      <c r="JAP608" s="60"/>
      <c r="JAQ608" s="60"/>
      <c r="JAR608" s="60"/>
      <c r="JAS608" s="60"/>
      <c r="JAT608" s="60"/>
      <c r="JAU608" s="60"/>
      <c r="JAV608" s="60"/>
      <c r="JAW608" s="60"/>
      <c r="JAX608" s="60"/>
      <c r="JAY608" s="60"/>
      <c r="JAZ608" s="60"/>
      <c r="JBA608" s="60"/>
      <c r="JBB608" s="60"/>
      <c r="JBC608" s="60"/>
      <c r="JBD608" s="60"/>
      <c r="JBE608" s="60"/>
      <c r="JBF608" s="60"/>
      <c r="JBG608" s="60"/>
      <c r="JBH608" s="60"/>
      <c r="JBI608" s="60"/>
      <c r="JBJ608" s="60"/>
      <c r="JBK608" s="60"/>
      <c r="JBL608" s="60"/>
      <c r="JBM608" s="60"/>
      <c r="JBN608" s="60"/>
      <c r="JBO608" s="60"/>
      <c r="JBP608" s="60"/>
      <c r="JBQ608" s="60"/>
      <c r="JBR608" s="60"/>
      <c r="JBS608" s="60"/>
      <c r="JBT608" s="60"/>
      <c r="JBU608" s="60"/>
      <c r="JBV608" s="60"/>
      <c r="JBW608" s="60"/>
      <c r="JBX608" s="60"/>
      <c r="JBY608" s="60"/>
      <c r="JBZ608" s="60"/>
      <c r="JCA608" s="60"/>
      <c r="JCB608" s="60"/>
      <c r="JCC608" s="60"/>
      <c r="JCD608" s="60"/>
      <c r="JCE608" s="60"/>
      <c r="JCF608" s="60"/>
      <c r="JCG608" s="60"/>
      <c r="JCH608" s="60"/>
      <c r="JCI608" s="60"/>
      <c r="JCJ608" s="60"/>
      <c r="JCK608" s="60"/>
      <c r="JCL608" s="60"/>
      <c r="JCM608" s="60"/>
      <c r="JCN608" s="60"/>
      <c r="JCO608" s="60"/>
      <c r="JCP608" s="60"/>
      <c r="JCQ608" s="60"/>
      <c r="JCR608" s="60"/>
      <c r="JCS608" s="60"/>
      <c r="JCT608" s="60"/>
      <c r="JCU608" s="60"/>
      <c r="JCV608" s="60"/>
      <c r="JCW608" s="60"/>
      <c r="JCX608" s="60"/>
      <c r="JCY608" s="60"/>
      <c r="JCZ608" s="60"/>
      <c r="JDA608" s="60"/>
      <c r="JDB608" s="60"/>
      <c r="JDC608" s="60"/>
      <c r="JDD608" s="60"/>
      <c r="JDE608" s="60"/>
      <c r="JDF608" s="60"/>
      <c r="JDG608" s="60"/>
      <c r="JDH608" s="60"/>
      <c r="JDI608" s="60"/>
      <c r="JDJ608" s="60"/>
      <c r="JDK608" s="60"/>
      <c r="JDL608" s="60"/>
      <c r="JDM608" s="60"/>
      <c r="JDN608" s="60"/>
      <c r="JDO608" s="60"/>
      <c r="JDP608" s="60"/>
      <c r="JDQ608" s="60"/>
      <c r="JDR608" s="60"/>
      <c r="JDS608" s="60"/>
      <c r="JDT608" s="60"/>
      <c r="JDU608" s="60"/>
      <c r="JDV608" s="60"/>
      <c r="JDW608" s="60"/>
      <c r="JDX608" s="60"/>
      <c r="JDY608" s="60"/>
      <c r="JDZ608" s="60"/>
      <c r="JEA608" s="60"/>
      <c r="JEB608" s="60"/>
      <c r="JEC608" s="60"/>
      <c r="JED608" s="60"/>
      <c r="JEE608" s="60"/>
      <c r="JEF608" s="60"/>
      <c r="JEG608" s="60"/>
      <c r="JEH608" s="60"/>
      <c r="JEI608" s="60"/>
      <c r="JEJ608" s="60"/>
      <c r="JEK608" s="60"/>
      <c r="JEL608" s="60"/>
      <c r="JEM608" s="60"/>
      <c r="JEN608" s="60"/>
      <c r="JEO608" s="60"/>
      <c r="JEP608" s="60"/>
      <c r="JEQ608" s="60"/>
      <c r="JER608" s="60"/>
      <c r="JES608" s="60"/>
      <c r="JET608" s="60"/>
      <c r="JEU608" s="60"/>
      <c r="JEV608" s="60"/>
      <c r="JEW608" s="60"/>
      <c r="JEX608" s="60"/>
      <c r="JEY608" s="60"/>
      <c r="JEZ608" s="60"/>
      <c r="JFA608" s="60"/>
      <c r="JFB608" s="60"/>
      <c r="JFC608" s="60"/>
      <c r="JFD608" s="60"/>
      <c r="JFE608" s="60"/>
      <c r="JFF608" s="60"/>
      <c r="JFG608" s="60"/>
      <c r="JFH608" s="60"/>
      <c r="JFI608" s="60"/>
      <c r="JFJ608" s="60"/>
      <c r="JFK608" s="60"/>
      <c r="JFL608" s="60"/>
      <c r="JFM608" s="60"/>
      <c r="JFN608" s="60"/>
      <c r="JFO608" s="60"/>
      <c r="JFP608" s="60"/>
      <c r="JFQ608" s="60"/>
      <c r="JFR608" s="60"/>
      <c r="JFS608" s="60"/>
      <c r="JFT608" s="60"/>
      <c r="JFU608" s="60"/>
      <c r="JFV608" s="60"/>
      <c r="JFW608" s="60"/>
      <c r="JFX608" s="60"/>
      <c r="JFY608" s="60"/>
      <c r="JFZ608" s="60"/>
      <c r="JGA608" s="60"/>
      <c r="JGB608" s="60"/>
      <c r="JGC608" s="60"/>
      <c r="JGD608" s="60"/>
      <c r="JGE608" s="60"/>
      <c r="JGF608" s="60"/>
      <c r="JGG608" s="60"/>
      <c r="JGH608" s="60"/>
      <c r="JGI608" s="60"/>
      <c r="JGJ608" s="60"/>
      <c r="JGK608" s="60"/>
      <c r="JGL608" s="60"/>
      <c r="JGM608" s="60"/>
      <c r="JGN608" s="60"/>
      <c r="JGO608" s="60"/>
      <c r="JGP608" s="60"/>
      <c r="JGQ608" s="60"/>
      <c r="JGR608" s="60"/>
      <c r="JGS608" s="60"/>
      <c r="JGT608" s="60"/>
      <c r="JGU608" s="60"/>
      <c r="JGV608" s="60"/>
      <c r="JGW608" s="60"/>
      <c r="JGX608" s="60"/>
      <c r="JGY608" s="60"/>
      <c r="JGZ608" s="60"/>
      <c r="JHA608" s="60"/>
      <c r="JHB608" s="60"/>
      <c r="JHC608" s="60"/>
      <c r="JHD608" s="60"/>
      <c r="JHE608" s="60"/>
      <c r="JHF608" s="60"/>
      <c r="JHG608" s="60"/>
      <c r="JHH608" s="60"/>
      <c r="JHI608" s="60"/>
      <c r="JHJ608" s="60"/>
      <c r="JHK608" s="60"/>
      <c r="JHL608" s="60"/>
      <c r="JHM608" s="60"/>
      <c r="JHN608" s="60"/>
      <c r="JHO608" s="60"/>
      <c r="JHP608" s="60"/>
      <c r="JHQ608" s="60"/>
      <c r="JHR608" s="60"/>
      <c r="JHS608" s="60"/>
      <c r="JHT608" s="60"/>
      <c r="JHU608" s="60"/>
      <c r="JHV608" s="60"/>
      <c r="JHW608" s="60"/>
      <c r="JHX608" s="60"/>
      <c r="JHY608" s="60"/>
      <c r="JHZ608" s="60"/>
      <c r="JIA608" s="60"/>
      <c r="JIB608" s="60"/>
      <c r="JIC608" s="60"/>
      <c r="JID608" s="60"/>
      <c r="JIE608" s="60"/>
      <c r="JIF608" s="60"/>
      <c r="JIG608" s="60"/>
      <c r="JIH608" s="60"/>
      <c r="JII608" s="60"/>
      <c r="JIJ608" s="60"/>
      <c r="JIK608" s="60"/>
      <c r="JIL608" s="60"/>
      <c r="JIM608" s="60"/>
      <c r="JIN608" s="60"/>
      <c r="JIO608" s="60"/>
      <c r="JIP608" s="60"/>
      <c r="JIQ608" s="60"/>
      <c r="JIR608" s="60"/>
      <c r="JIS608" s="60"/>
      <c r="JIT608" s="60"/>
      <c r="JIU608" s="60"/>
      <c r="JIV608" s="60"/>
      <c r="JIW608" s="60"/>
      <c r="JIX608" s="60"/>
      <c r="JIY608" s="60"/>
      <c r="JIZ608" s="60"/>
      <c r="JJA608" s="60"/>
      <c r="JJB608" s="60"/>
      <c r="JJC608" s="60"/>
      <c r="JJD608" s="60"/>
      <c r="JJE608" s="60"/>
      <c r="JJF608" s="60"/>
      <c r="JJG608" s="60"/>
      <c r="JJH608" s="60"/>
      <c r="JJI608" s="60"/>
      <c r="JJJ608" s="60"/>
      <c r="JJK608" s="60"/>
      <c r="JJL608" s="60"/>
      <c r="JJM608" s="60"/>
      <c r="JJN608" s="60"/>
      <c r="JJO608" s="60"/>
      <c r="JJP608" s="60"/>
      <c r="JJQ608" s="60"/>
      <c r="JJR608" s="60"/>
      <c r="JJS608" s="60"/>
      <c r="JJT608" s="60"/>
      <c r="JJU608" s="60"/>
      <c r="JJV608" s="60"/>
      <c r="JJW608" s="60"/>
      <c r="JJX608" s="60"/>
      <c r="JJY608" s="60"/>
      <c r="JJZ608" s="60"/>
      <c r="JKA608" s="60"/>
      <c r="JKB608" s="60"/>
      <c r="JKC608" s="60"/>
      <c r="JKD608" s="60"/>
      <c r="JKE608" s="60"/>
      <c r="JKF608" s="60"/>
      <c r="JKG608" s="60"/>
      <c r="JKH608" s="60"/>
      <c r="JKI608" s="60"/>
      <c r="JKJ608" s="60"/>
      <c r="JKK608" s="60"/>
      <c r="JKL608" s="60"/>
      <c r="JKM608" s="60"/>
      <c r="JKN608" s="60"/>
      <c r="JKO608" s="60"/>
      <c r="JKP608" s="60"/>
      <c r="JKQ608" s="60"/>
      <c r="JKR608" s="60"/>
      <c r="JKS608" s="60"/>
      <c r="JKT608" s="60"/>
      <c r="JKU608" s="60"/>
      <c r="JKV608" s="60"/>
      <c r="JKW608" s="60"/>
      <c r="JKX608" s="60"/>
      <c r="JKY608" s="60"/>
      <c r="JKZ608" s="60"/>
      <c r="JLA608" s="60"/>
      <c r="JLB608" s="60"/>
      <c r="JLC608" s="60"/>
      <c r="JLD608" s="60"/>
      <c r="JLE608" s="60"/>
      <c r="JLF608" s="60"/>
      <c r="JLG608" s="60"/>
      <c r="JLH608" s="60"/>
      <c r="JLI608" s="60"/>
      <c r="JLJ608" s="60"/>
      <c r="JLK608" s="60"/>
      <c r="JLL608" s="60"/>
      <c r="JLM608" s="60"/>
      <c r="JLN608" s="60"/>
      <c r="JLO608" s="60"/>
      <c r="JLP608" s="60"/>
      <c r="JLQ608" s="60"/>
      <c r="JLR608" s="60"/>
      <c r="JLS608" s="60"/>
      <c r="JLT608" s="60"/>
      <c r="JLU608" s="60"/>
      <c r="JLV608" s="60"/>
      <c r="JLW608" s="60"/>
      <c r="JLX608" s="60"/>
      <c r="JLY608" s="60"/>
      <c r="JLZ608" s="60"/>
      <c r="JMA608" s="60"/>
      <c r="JMB608" s="60"/>
      <c r="JMC608" s="60"/>
      <c r="JMD608" s="60"/>
      <c r="JME608" s="60"/>
      <c r="JMF608" s="60"/>
      <c r="JMG608" s="60"/>
      <c r="JMH608" s="60"/>
      <c r="JMI608" s="60"/>
      <c r="JMJ608" s="60"/>
      <c r="JMK608" s="60"/>
      <c r="JML608" s="60"/>
      <c r="JMM608" s="60"/>
      <c r="JMN608" s="60"/>
      <c r="JMO608" s="60"/>
      <c r="JMP608" s="60"/>
      <c r="JMQ608" s="60"/>
      <c r="JMR608" s="60"/>
      <c r="JMS608" s="60"/>
      <c r="JMT608" s="60"/>
      <c r="JMU608" s="60"/>
      <c r="JMV608" s="60"/>
      <c r="JMW608" s="60"/>
      <c r="JMX608" s="60"/>
      <c r="JMY608" s="60"/>
      <c r="JMZ608" s="60"/>
      <c r="JNA608" s="60"/>
      <c r="JNB608" s="60"/>
      <c r="JNC608" s="60"/>
      <c r="JND608" s="60"/>
      <c r="JNE608" s="60"/>
      <c r="JNF608" s="60"/>
      <c r="JNG608" s="60"/>
      <c r="JNH608" s="60"/>
      <c r="JNI608" s="60"/>
      <c r="JNJ608" s="60"/>
      <c r="JNK608" s="60"/>
      <c r="JNL608" s="60"/>
      <c r="JNM608" s="60"/>
      <c r="JNN608" s="60"/>
      <c r="JNO608" s="60"/>
      <c r="JNP608" s="60"/>
      <c r="JNQ608" s="60"/>
      <c r="JNR608" s="60"/>
      <c r="JNS608" s="60"/>
      <c r="JNT608" s="60"/>
      <c r="JNU608" s="60"/>
      <c r="JNV608" s="60"/>
      <c r="JNW608" s="60"/>
      <c r="JNX608" s="60"/>
      <c r="JNY608" s="60"/>
      <c r="JNZ608" s="60"/>
      <c r="JOA608" s="60"/>
      <c r="JOB608" s="60"/>
      <c r="JOC608" s="60"/>
      <c r="JOD608" s="60"/>
      <c r="JOE608" s="60"/>
      <c r="JOF608" s="60"/>
      <c r="JOG608" s="60"/>
      <c r="JOH608" s="60"/>
      <c r="JOI608" s="60"/>
      <c r="JOJ608" s="60"/>
      <c r="JOK608" s="60"/>
      <c r="JOL608" s="60"/>
      <c r="JOM608" s="60"/>
      <c r="JON608" s="60"/>
      <c r="JOO608" s="60"/>
      <c r="JOP608" s="60"/>
      <c r="JOQ608" s="60"/>
      <c r="JOR608" s="60"/>
      <c r="JOS608" s="60"/>
      <c r="JOT608" s="60"/>
      <c r="JOU608" s="60"/>
      <c r="JOV608" s="60"/>
      <c r="JOW608" s="60"/>
      <c r="JOX608" s="60"/>
      <c r="JOY608" s="60"/>
      <c r="JOZ608" s="60"/>
      <c r="JPA608" s="60"/>
      <c r="JPB608" s="60"/>
      <c r="JPC608" s="60"/>
      <c r="JPD608" s="60"/>
      <c r="JPE608" s="60"/>
      <c r="JPF608" s="60"/>
      <c r="JPG608" s="60"/>
      <c r="JPH608" s="60"/>
      <c r="JPI608" s="60"/>
      <c r="JPJ608" s="60"/>
      <c r="JPK608" s="60"/>
      <c r="JPL608" s="60"/>
      <c r="JPM608" s="60"/>
      <c r="JPN608" s="60"/>
      <c r="JPO608" s="60"/>
      <c r="JPP608" s="60"/>
      <c r="JPQ608" s="60"/>
      <c r="JPR608" s="60"/>
      <c r="JPS608" s="60"/>
      <c r="JPT608" s="60"/>
      <c r="JPU608" s="60"/>
      <c r="JPV608" s="60"/>
      <c r="JPW608" s="60"/>
      <c r="JPX608" s="60"/>
      <c r="JPY608" s="60"/>
      <c r="JPZ608" s="60"/>
      <c r="JQA608" s="60"/>
      <c r="JQB608" s="60"/>
      <c r="JQC608" s="60"/>
      <c r="JQD608" s="60"/>
      <c r="JQE608" s="60"/>
      <c r="JQF608" s="60"/>
      <c r="JQG608" s="60"/>
      <c r="JQH608" s="60"/>
      <c r="JQI608" s="60"/>
      <c r="JQJ608" s="60"/>
      <c r="JQK608" s="60"/>
      <c r="JQL608" s="60"/>
      <c r="JQM608" s="60"/>
      <c r="JQN608" s="60"/>
      <c r="JQO608" s="60"/>
      <c r="JQP608" s="60"/>
      <c r="JQQ608" s="60"/>
      <c r="JQR608" s="60"/>
      <c r="JQS608" s="60"/>
      <c r="JQT608" s="60"/>
      <c r="JQU608" s="60"/>
      <c r="JQV608" s="60"/>
      <c r="JQW608" s="60"/>
      <c r="JQX608" s="60"/>
      <c r="JQY608" s="60"/>
      <c r="JQZ608" s="60"/>
      <c r="JRA608" s="60"/>
      <c r="JRB608" s="60"/>
      <c r="JRC608" s="60"/>
      <c r="JRD608" s="60"/>
      <c r="JRE608" s="60"/>
      <c r="JRF608" s="60"/>
      <c r="JRG608" s="60"/>
      <c r="JRH608" s="60"/>
      <c r="JRI608" s="60"/>
      <c r="JRJ608" s="60"/>
      <c r="JRK608" s="60"/>
      <c r="JRL608" s="60"/>
      <c r="JRM608" s="60"/>
      <c r="JRN608" s="60"/>
      <c r="JRO608" s="60"/>
      <c r="JRP608" s="60"/>
      <c r="JRQ608" s="60"/>
      <c r="JRR608" s="60"/>
      <c r="JRS608" s="60"/>
      <c r="JRT608" s="60"/>
      <c r="JRU608" s="60"/>
      <c r="JRV608" s="60"/>
      <c r="JRW608" s="60"/>
      <c r="JRX608" s="60"/>
      <c r="JRY608" s="60"/>
      <c r="JRZ608" s="60"/>
      <c r="JSA608" s="60"/>
      <c r="JSB608" s="60"/>
      <c r="JSC608" s="60"/>
      <c r="JSD608" s="60"/>
      <c r="JSE608" s="60"/>
      <c r="JSF608" s="60"/>
      <c r="JSG608" s="60"/>
      <c r="JSH608" s="60"/>
      <c r="JSI608" s="60"/>
      <c r="JSJ608" s="60"/>
      <c r="JSK608" s="60"/>
      <c r="JSL608" s="60"/>
      <c r="JSM608" s="60"/>
      <c r="JSN608" s="60"/>
      <c r="JSO608" s="60"/>
      <c r="JSP608" s="60"/>
      <c r="JSQ608" s="60"/>
      <c r="JSR608" s="60"/>
      <c r="JSS608" s="60"/>
      <c r="JST608" s="60"/>
      <c r="JSU608" s="60"/>
      <c r="JSV608" s="60"/>
      <c r="JSW608" s="60"/>
      <c r="JSX608" s="60"/>
      <c r="JSY608" s="60"/>
      <c r="JSZ608" s="60"/>
      <c r="JTA608" s="60"/>
      <c r="JTB608" s="60"/>
      <c r="JTC608" s="60"/>
      <c r="JTD608" s="60"/>
      <c r="JTE608" s="60"/>
      <c r="JTF608" s="60"/>
      <c r="JTG608" s="60"/>
      <c r="JTH608" s="60"/>
      <c r="JTI608" s="60"/>
      <c r="JTJ608" s="60"/>
      <c r="JTK608" s="60"/>
      <c r="JTL608" s="60"/>
      <c r="JTM608" s="60"/>
      <c r="JTN608" s="60"/>
      <c r="JTO608" s="60"/>
      <c r="JTP608" s="60"/>
      <c r="JTQ608" s="60"/>
      <c r="JTR608" s="60"/>
      <c r="JTS608" s="60"/>
      <c r="JTT608" s="60"/>
      <c r="JTU608" s="60"/>
      <c r="JTV608" s="60"/>
      <c r="JTW608" s="60"/>
      <c r="JTX608" s="60"/>
      <c r="JTY608" s="60"/>
      <c r="JTZ608" s="60"/>
      <c r="JUA608" s="60"/>
      <c r="JUB608" s="60"/>
      <c r="JUC608" s="60"/>
      <c r="JUD608" s="60"/>
      <c r="JUE608" s="60"/>
      <c r="JUF608" s="60"/>
      <c r="JUG608" s="60"/>
      <c r="JUH608" s="60"/>
      <c r="JUI608" s="60"/>
      <c r="JUJ608" s="60"/>
      <c r="JUK608" s="60"/>
      <c r="JUL608" s="60"/>
      <c r="JUM608" s="60"/>
      <c r="JUN608" s="60"/>
      <c r="JUO608" s="60"/>
      <c r="JUP608" s="60"/>
      <c r="JUQ608" s="60"/>
      <c r="JUR608" s="60"/>
      <c r="JUS608" s="60"/>
      <c r="JUT608" s="60"/>
      <c r="JUU608" s="60"/>
      <c r="JUV608" s="60"/>
      <c r="JUW608" s="60"/>
      <c r="JUX608" s="60"/>
      <c r="JUY608" s="60"/>
      <c r="JUZ608" s="60"/>
      <c r="JVA608" s="60"/>
      <c r="JVB608" s="60"/>
      <c r="JVC608" s="60"/>
      <c r="JVD608" s="60"/>
      <c r="JVE608" s="60"/>
      <c r="JVF608" s="60"/>
      <c r="JVG608" s="60"/>
      <c r="JVH608" s="60"/>
      <c r="JVI608" s="60"/>
      <c r="JVJ608" s="60"/>
      <c r="JVK608" s="60"/>
      <c r="JVL608" s="60"/>
      <c r="JVM608" s="60"/>
      <c r="JVN608" s="60"/>
      <c r="JVO608" s="60"/>
      <c r="JVP608" s="60"/>
      <c r="JVQ608" s="60"/>
      <c r="JVR608" s="60"/>
      <c r="JVS608" s="60"/>
      <c r="JVT608" s="60"/>
      <c r="JVU608" s="60"/>
      <c r="JVV608" s="60"/>
      <c r="JVW608" s="60"/>
      <c r="JVX608" s="60"/>
      <c r="JVY608" s="60"/>
      <c r="JVZ608" s="60"/>
      <c r="JWA608" s="60"/>
      <c r="JWB608" s="60"/>
      <c r="JWC608" s="60"/>
      <c r="JWD608" s="60"/>
      <c r="JWE608" s="60"/>
      <c r="JWF608" s="60"/>
      <c r="JWG608" s="60"/>
      <c r="JWH608" s="60"/>
      <c r="JWI608" s="60"/>
      <c r="JWJ608" s="60"/>
      <c r="JWK608" s="60"/>
      <c r="JWL608" s="60"/>
      <c r="JWM608" s="60"/>
      <c r="JWN608" s="60"/>
      <c r="JWO608" s="60"/>
      <c r="JWP608" s="60"/>
      <c r="JWQ608" s="60"/>
      <c r="JWR608" s="60"/>
      <c r="JWS608" s="60"/>
      <c r="JWT608" s="60"/>
      <c r="JWU608" s="60"/>
      <c r="JWV608" s="60"/>
      <c r="JWW608" s="60"/>
      <c r="JWX608" s="60"/>
      <c r="JWY608" s="60"/>
      <c r="JWZ608" s="60"/>
      <c r="JXA608" s="60"/>
      <c r="JXB608" s="60"/>
      <c r="JXC608" s="60"/>
      <c r="JXD608" s="60"/>
      <c r="JXE608" s="60"/>
      <c r="JXF608" s="60"/>
      <c r="JXG608" s="60"/>
      <c r="JXH608" s="60"/>
      <c r="JXI608" s="60"/>
      <c r="JXJ608" s="60"/>
      <c r="JXK608" s="60"/>
      <c r="JXL608" s="60"/>
      <c r="JXM608" s="60"/>
      <c r="JXN608" s="60"/>
      <c r="JXO608" s="60"/>
      <c r="JXP608" s="60"/>
      <c r="JXQ608" s="60"/>
      <c r="JXR608" s="60"/>
      <c r="JXS608" s="60"/>
      <c r="JXT608" s="60"/>
      <c r="JXU608" s="60"/>
      <c r="JXV608" s="60"/>
      <c r="JXW608" s="60"/>
      <c r="JXX608" s="60"/>
      <c r="JXY608" s="60"/>
      <c r="JXZ608" s="60"/>
      <c r="JYA608" s="60"/>
      <c r="JYB608" s="60"/>
      <c r="JYC608" s="60"/>
      <c r="JYD608" s="60"/>
      <c r="JYE608" s="60"/>
      <c r="JYF608" s="60"/>
      <c r="JYG608" s="60"/>
      <c r="JYH608" s="60"/>
      <c r="JYI608" s="60"/>
      <c r="JYJ608" s="60"/>
      <c r="JYK608" s="60"/>
      <c r="JYL608" s="60"/>
      <c r="JYM608" s="60"/>
      <c r="JYN608" s="60"/>
      <c r="JYO608" s="60"/>
      <c r="JYP608" s="60"/>
      <c r="JYQ608" s="60"/>
      <c r="JYR608" s="60"/>
      <c r="JYS608" s="60"/>
      <c r="JYT608" s="60"/>
      <c r="JYU608" s="60"/>
      <c r="JYV608" s="60"/>
      <c r="JYW608" s="60"/>
      <c r="JYX608" s="60"/>
      <c r="JYY608" s="60"/>
      <c r="JYZ608" s="60"/>
      <c r="JZA608" s="60"/>
      <c r="JZB608" s="60"/>
      <c r="JZC608" s="60"/>
      <c r="JZD608" s="60"/>
      <c r="JZE608" s="60"/>
      <c r="JZF608" s="60"/>
      <c r="JZG608" s="60"/>
      <c r="JZH608" s="60"/>
      <c r="JZI608" s="60"/>
      <c r="JZJ608" s="60"/>
      <c r="JZK608" s="60"/>
      <c r="JZL608" s="60"/>
      <c r="JZM608" s="60"/>
      <c r="JZN608" s="60"/>
      <c r="JZO608" s="60"/>
      <c r="JZP608" s="60"/>
      <c r="JZQ608" s="60"/>
      <c r="JZR608" s="60"/>
      <c r="JZS608" s="60"/>
      <c r="JZT608" s="60"/>
      <c r="JZU608" s="60"/>
      <c r="JZV608" s="60"/>
      <c r="JZW608" s="60"/>
      <c r="JZX608" s="60"/>
      <c r="JZY608" s="60"/>
      <c r="JZZ608" s="60"/>
      <c r="KAA608" s="60"/>
      <c r="KAB608" s="60"/>
      <c r="KAC608" s="60"/>
      <c r="KAD608" s="60"/>
      <c r="KAE608" s="60"/>
      <c r="KAF608" s="60"/>
      <c r="KAG608" s="60"/>
      <c r="KAH608" s="60"/>
      <c r="KAI608" s="60"/>
      <c r="KAJ608" s="60"/>
      <c r="KAK608" s="60"/>
      <c r="KAL608" s="60"/>
      <c r="KAM608" s="60"/>
      <c r="KAN608" s="60"/>
      <c r="KAO608" s="60"/>
      <c r="KAP608" s="60"/>
      <c r="KAQ608" s="60"/>
      <c r="KAR608" s="60"/>
      <c r="KAS608" s="60"/>
      <c r="KAT608" s="60"/>
      <c r="KAU608" s="60"/>
      <c r="KAV608" s="60"/>
      <c r="KAW608" s="60"/>
      <c r="KAX608" s="60"/>
      <c r="KAY608" s="60"/>
      <c r="KAZ608" s="60"/>
      <c r="KBA608" s="60"/>
      <c r="KBB608" s="60"/>
      <c r="KBC608" s="60"/>
      <c r="KBD608" s="60"/>
      <c r="KBE608" s="60"/>
      <c r="KBF608" s="60"/>
      <c r="KBG608" s="60"/>
      <c r="KBH608" s="60"/>
      <c r="KBI608" s="60"/>
      <c r="KBJ608" s="60"/>
      <c r="KBK608" s="60"/>
      <c r="KBL608" s="60"/>
      <c r="KBM608" s="60"/>
      <c r="KBN608" s="60"/>
      <c r="KBO608" s="60"/>
      <c r="KBP608" s="60"/>
      <c r="KBQ608" s="60"/>
      <c r="KBR608" s="60"/>
      <c r="KBS608" s="60"/>
      <c r="KBT608" s="60"/>
      <c r="KBU608" s="60"/>
      <c r="KBV608" s="60"/>
      <c r="KBW608" s="60"/>
      <c r="KBX608" s="60"/>
      <c r="KBY608" s="60"/>
      <c r="KBZ608" s="60"/>
      <c r="KCA608" s="60"/>
      <c r="KCB608" s="60"/>
      <c r="KCC608" s="60"/>
      <c r="KCD608" s="60"/>
      <c r="KCE608" s="60"/>
      <c r="KCF608" s="60"/>
      <c r="KCG608" s="60"/>
      <c r="KCH608" s="60"/>
      <c r="KCI608" s="60"/>
      <c r="KCJ608" s="60"/>
      <c r="KCK608" s="60"/>
      <c r="KCL608" s="60"/>
      <c r="KCM608" s="60"/>
      <c r="KCN608" s="60"/>
      <c r="KCO608" s="60"/>
      <c r="KCP608" s="60"/>
      <c r="KCQ608" s="60"/>
      <c r="KCR608" s="60"/>
      <c r="KCS608" s="60"/>
      <c r="KCT608" s="60"/>
      <c r="KCU608" s="60"/>
      <c r="KCV608" s="60"/>
      <c r="KCW608" s="60"/>
      <c r="KCX608" s="60"/>
      <c r="KCY608" s="60"/>
      <c r="KCZ608" s="60"/>
      <c r="KDA608" s="60"/>
      <c r="KDB608" s="60"/>
      <c r="KDC608" s="60"/>
      <c r="KDD608" s="60"/>
      <c r="KDE608" s="60"/>
      <c r="KDF608" s="60"/>
      <c r="KDG608" s="60"/>
      <c r="KDH608" s="60"/>
      <c r="KDI608" s="60"/>
      <c r="KDJ608" s="60"/>
      <c r="KDK608" s="60"/>
      <c r="KDL608" s="60"/>
      <c r="KDM608" s="60"/>
      <c r="KDN608" s="60"/>
      <c r="KDO608" s="60"/>
      <c r="KDP608" s="60"/>
      <c r="KDQ608" s="60"/>
      <c r="KDR608" s="60"/>
      <c r="KDS608" s="60"/>
      <c r="KDT608" s="60"/>
      <c r="KDU608" s="60"/>
      <c r="KDV608" s="60"/>
      <c r="KDW608" s="60"/>
      <c r="KDX608" s="60"/>
      <c r="KDY608" s="60"/>
      <c r="KDZ608" s="60"/>
      <c r="KEA608" s="60"/>
      <c r="KEB608" s="60"/>
      <c r="KEC608" s="60"/>
      <c r="KED608" s="60"/>
      <c r="KEE608" s="60"/>
      <c r="KEF608" s="60"/>
      <c r="KEG608" s="60"/>
      <c r="KEH608" s="60"/>
      <c r="KEI608" s="60"/>
      <c r="KEJ608" s="60"/>
      <c r="KEK608" s="60"/>
      <c r="KEL608" s="60"/>
      <c r="KEM608" s="60"/>
      <c r="KEN608" s="60"/>
      <c r="KEO608" s="60"/>
      <c r="KEP608" s="60"/>
      <c r="KEQ608" s="60"/>
      <c r="KER608" s="60"/>
      <c r="KES608" s="60"/>
      <c r="KET608" s="60"/>
      <c r="KEU608" s="60"/>
      <c r="KEV608" s="60"/>
      <c r="KEW608" s="60"/>
      <c r="KEX608" s="60"/>
      <c r="KEY608" s="60"/>
      <c r="KEZ608" s="60"/>
      <c r="KFA608" s="60"/>
      <c r="KFB608" s="60"/>
      <c r="KFC608" s="60"/>
      <c r="KFD608" s="60"/>
      <c r="KFE608" s="60"/>
      <c r="KFF608" s="60"/>
      <c r="KFG608" s="60"/>
      <c r="KFH608" s="60"/>
      <c r="KFI608" s="60"/>
      <c r="KFJ608" s="60"/>
      <c r="KFK608" s="60"/>
      <c r="KFL608" s="60"/>
      <c r="KFM608" s="60"/>
      <c r="KFN608" s="60"/>
      <c r="KFO608" s="60"/>
      <c r="KFP608" s="60"/>
      <c r="KFQ608" s="60"/>
      <c r="KFR608" s="60"/>
      <c r="KFS608" s="60"/>
      <c r="KFT608" s="60"/>
      <c r="KFU608" s="60"/>
      <c r="KFV608" s="60"/>
      <c r="KFW608" s="60"/>
      <c r="KFX608" s="60"/>
      <c r="KFY608" s="60"/>
      <c r="KFZ608" s="60"/>
      <c r="KGA608" s="60"/>
      <c r="KGB608" s="60"/>
      <c r="KGC608" s="60"/>
      <c r="KGD608" s="60"/>
      <c r="KGE608" s="60"/>
      <c r="KGF608" s="60"/>
      <c r="KGG608" s="60"/>
      <c r="KGH608" s="60"/>
      <c r="KGI608" s="60"/>
      <c r="KGJ608" s="60"/>
      <c r="KGK608" s="60"/>
      <c r="KGL608" s="60"/>
      <c r="KGM608" s="60"/>
      <c r="KGN608" s="60"/>
      <c r="KGO608" s="60"/>
      <c r="KGP608" s="60"/>
      <c r="KGQ608" s="60"/>
      <c r="KGR608" s="60"/>
      <c r="KGS608" s="60"/>
      <c r="KGT608" s="60"/>
      <c r="KGU608" s="60"/>
      <c r="KGV608" s="60"/>
      <c r="KGW608" s="60"/>
      <c r="KGX608" s="60"/>
      <c r="KGY608" s="60"/>
      <c r="KGZ608" s="60"/>
      <c r="KHA608" s="60"/>
      <c r="KHB608" s="60"/>
      <c r="KHC608" s="60"/>
      <c r="KHD608" s="60"/>
      <c r="KHE608" s="60"/>
      <c r="KHF608" s="60"/>
      <c r="KHG608" s="60"/>
      <c r="KHH608" s="60"/>
      <c r="KHI608" s="60"/>
      <c r="KHJ608" s="60"/>
      <c r="KHK608" s="60"/>
      <c r="KHL608" s="60"/>
      <c r="KHM608" s="60"/>
      <c r="KHN608" s="60"/>
      <c r="KHO608" s="60"/>
      <c r="KHP608" s="60"/>
      <c r="KHQ608" s="60"/>
      <c r="KHR608" s="60"/>
      <c r="KHS608" s="60"/>
      <c r="KHT608" s="60"/>
      <c r="KHU608" s="60"/>
      <c r="KHV608" s="60"/>
      <c r="KHW608" s="60"/>
      <c r="KHX608" s="60"/>
      <c r="KHY608" s="60"/>
      <c r="KHZ608" s="60"/>
      <c r="KIA608" s="60"/>
      <c r="KIB608" s="60"/>
      <c r="KIC608" s="60"/>
      <c r="KID608" s="60"/>
      <c r="KIE608" s="60"/>
      <c r="KIF608" s="60"/>
      <c r="KIG608" s="60"/>
      <c r="KIH608" s="60"/>
      <c r="KII608" s="60"/>
      <c r="KIJ608" s="60"/>
      <c r="KIK608" s="60"/>
      <c r="KIL608" s="60"/>
      <c r="KIM608" s="60"/>
      <c r="KIN608" s="60"/>
      <c r="KIO608" s="60"/>
      <c r="KIP608" s="60"/>
      <c r="KIQ608" s="60"/>
      <c r="KIR608" s="60"/>
      <c r="KIS608" s="60"/>
      <c r="KIT608" s="60"/>
      <c r="KIU608" s="60"/>
      <c r="KIV608" s="60"/>
      <c r="KIW608" s="60"/>
      <c r="KIX608" s="60"/>
      <c r="KIY608" s="60"/>
      <c r="KIZ608" s="60"/>
      <c r="KJA608" s="60"/>
      <c r="KJB608" s="60"/>
      <c r="KJC608" s="60"/>
      <c r="KJD608" s="60"/>
      <c r="KJE608" s="60"/>
      <c r="KJF608" s="60"/>
      <c r="KJG608" s="60"/>
      <c r="KJH608" s="60"/>
      <c r="KJI608" s="60"/>
      <c r="KJJ608" s="60"/>
      <c r="KJK608" s="60"/>
      <c r="KJL608" s="60"/>
      <c r="KJM608" s="60"/>
      <c r="KJN608" s="60"/>
      <c r="KJO608" s="60"/>
      <c r="KJP608" s="60"/>
      <c r="KJQ608" s="60"/>
      <c r="KJR608" s="60"/>
      <c r="KJS608" s="60"/>
      <c r="KJT608" s="60"/>
      <c r="KJU608" s="60"/>
      <c r="KJV608" s="60"/>
      <c r="KJW608" s="60"/>
      <c r="KJX608" s="60"/>
      <c r="KJY608" s="60"/>
      <c r="KJZ608" s="60"/>
      <c r="KKA608" s="60"/>
      <c r="KKB608" s="60"/>
      <c r="KKC608" s="60"/>
      <c r="KKD608" s="60"/>
      <c r="KKE608" s="60"/>
      <c r="KKF608" s="60"/>
      <c r="KKG608" s="60"/>
      <c r="KKH608" s="60"/>
      <c r="KKI608" s="60"/>
      <c r="KKJ608" s="60"/>
      <c r="KKK608" s="60"/>
      <c r="KKL608" s="60"/>
      <c r="KKM608" s="60"/>
      <c r="KKN608" s="60"/>
      <c r="KKO608" s="60"/>
      <c r="KKP608" s="60"/>
      <c r="KKQ608" s="60"/>
      <c r="KKR608" s="60"/>
      <c r="KKS608" s="60"/>
      <c r="KKT608" s="60"/>
      <c r="KKU608" s="60"/>
      <c r="KKV608" s="60"/>
      <c r="KKW608" s="60"/>
      <c r="KKX608" s="60"/>
      <c r="KKY608" s="60"/>
      <c r="KKZ608" s="60"/>
      <c r="KLA608" s="60"/>
      <c r="KLB608" s="60"/>
      <c r="KLC608" s="60"/>
      <c r="KLD608" s="60"/>
      <c r="KLE608" s="60"/>
      <c r="KLF608" s="60"/>
      <c r="KLG608" s="60"/>
      <c r="KLH608" s="60"/>
      <c r="KLI608" s="60"/>
      <c r="KLJ608" s="60"/>
      <c r="KLK608" s="60"/>
      <c r="KLL608" s="60"/>
      <c r="KLM608" s="60"/>
      <c r="KLN608" s="60"/>
      <c r="KLO608" s="60"/>
      <c r="KLP608" s="60"/>
      <c r="KLQ608" s="60"/>
      <c r="KLR608" s="60"/>
      <c r="KLS608" s="60"/>
      <c r="KLT608" s="60"/>
      <c r="KLU608" s="60"/>
      <c r="KLV608" s="60"/>
      <c r="KLW608" s="60"/>
      <c r="KLX608" s="60"/>
      <c r="KLY608" s="60"/>
      <c r="KLZ608" s="60"/>
      <c r="KMA608" s="60"/>
      <c r="KMB608" s="60"/>
      <c r="KMC608" s="60"/>
      <c r="KMD608" s="60"/>
      <c r="KME608" s="60"/>
      <c r="KMF608" s="60"/>
      <c r="KMG608" s="60"/>
      <c r="KMH608" s="60"/>
      <c r="KMI608" s="60"/>
      <c r="KMJ608" s="60"/>
      <c r="KMK608" s="60"/>
      <c r="KML608" s="60"/>
      <c r="KMM608" s="60"/>
      <c r="KMN608" s="60"/>
      <c r="KMO608" s="60"/>
      <c r="KMP608" s="60"/>
      <c r="KMQ608" s="60"/>
      <c r="KMR608" s="60"/>
      <c r="KMS608" s="60"/>
      <c r="KMT608" s="60"/>
      <c r="KMU608" s="60"/>
      <c r="KMV608" s="60"/>
      <c r="KMW608" s="60"/>
      <c r="KMX608" s="60"/>
      <c r="KMY608" s="60"/>
      <c r="KMZ608" s="60"/>
      <c r="KNA608" s="60"/>
      <c r="KNB608" s="60"/>
      <c r="KNC608" s="60"/>
      <c r="KND608" s="60"/>
      <c r="KNE608" s="60"/>
      <c r="KNF608" s="60"/>
      <c r="KNG608" s="60"/>
      <c r="KNH608" s="60"/>
      <c r="KNI608" s="60"/>
      <c r="KNJ608" s="60"/>
      <c r="KNK608" s="60"/>
      <c r="KNL608" s="60"/>
      <c r="KNM608" s="60"/>
      <c r="KNN608" s="60"/>
      <c r="KNO608" s="60"/>
      <c r="KNP608" s="60"/>
      <c r="KNQ608" s="60"/>
      <c r="KNR608" s="60"/>
      <c r="KNS608" s="60"/>
      <c r="KNT608" s="60"/>
      <c r="KNU608" s="60"/>
      <c r="KNV608" s="60"/>
      <c r="KNW608" s="60"/>
      <c r="KNX608" s="60"/>
      <c r="KNY608" s="60"/>
      <c r="KNZ608" s="60"/>
      <c r="KOA608" s="60"/>
      <c r="KOB608" s="60"/>
      <c r="KOC608" s="60"/>
      <c r="KOD608" s="60"/>
      <c r="KOE608" s="60"/>
      <c r="KOF608" s="60"/>
      <c r="KOG608" s="60"/>
      <c r="KOH608" s="60"/>
      <c r="KOI608" s="60"/>
      <c r="KOJ608" s="60"/>
      <c r="KOK608" s="60"/>
      <c r="KOL608" s="60"/>
      <c r="KOM608" s="60"/>
      <c r="KON608" s="60"/>
      <c r="KOO608" s="60"/>
      <c r="KOP608" s="60"/>
      <c r="KOQ608" s="60"/>
      <c r="KOR608" s="60"/>
      <c r="KOS608" s="60"/>
      <c r="KOT608" s="60"/>
      <c r="KOU608" s="60"/>
      <c r="KOV608" s="60"/>
      <c r="KOW608" s="60"/>
      <c r="KOX608" s="60"/>
      <c r="KOY608" s="60"/>
      <c r="KOZ608" s="60"/>
      <c r="KPA608" s="60"/>
      <c r="KPB608" s="60"/>
      <c r="KPC608" s="60"/>
      <c r="KPD608" s="60"/>
      <c r="KPE608" s="60"/>
      <c r="KPF608" s="60"/>
      <c r="KPG608" s="60"/>
      <c r="KPH608" s="60"/>
      <c r="KPI608" s="60"/>
      <c r="KPJ608" s="60"/>
      <c r="KPK608" s="60"/>
      <c r="KPL608" s="60"/>
      <c r="KPM608" s="60"/>
      <c r="KPN608" s="60"/>
      <c r="KPO608" s="60"/>
      <c r="KPP608" s="60"/>
      <c r="KPQ608" s="60"/>
      <c r="KPR608" s="60"/>
      <c r="KPS608" s="60"/>
      <c r="KPT608" s="60"/>
      <c r="KPU608" s="60"/>
      <c r="KPV608" s="60"/>
      <c r="KPW608" s="60"/>
      <c r="KPX608" s="60"/>
      <c r="KPY608" s="60"/>
      <c r="KPZ608" s="60"/>
      <c r="KQA608" s="60"/>
      <c r="KQB608" s="60"/>
      <c r="KQC608" s="60"/>
      <c r="KQD608" s="60"/>
      <c r="KQE608" s="60"/>
      <c r="KQF608" s="60"/>
      <c r="KQG608" s="60"/>
      <c r="KQH608" s="60"/>
      <c r="KQI608" s="60"/>
      <c r="KQJ608" s="60"/>
      <c r="KQK608" s="60"/>
      <c r="KQL608" s="60"/>
      <c r="KQM608" s="60"/>
      <c r="KQN608" s="60"/>
      <c r="KQO608" s="60"/>
      <c r="KQP608" s="60"/>
      <c r="KQQ608" s="60"/>
      <c r="KQR608" s="60"/>
      <c r="KQS608" s="60"/>
      <c r="KQT608" s="60"/>
      <c r="KQU608" s="60"/>
      <c r="KQV608" s="60"/>
      <c r="KQW608" s="60"/>
      <c r="KQX608" s="60"/>
      <c r="KQY608" s="60"/>
      <c r="KQZ608" s="60"/>
      <c r="KRA608" s="60"/>
      <c r="KRB608" s="60"/>
      <c r="KRC608" s="60"/>
      <c r="KRD608" s="60"/>
      <c r="KRE608" s="60"/>
      <c r="KRF608" s="60"/>
      <c r="KRG608" s="60"/>
      <c r="KRH608" s="60"/>
      <c r="KRI608" s="60"/>
      <c r="KRJ608" s="60"/>
      <c r="KRK608" s="60"/>
      <c r="KRL608" s="60"/>
      <c r="KRM608" s="60"/>
      <c r="KRN608" s="60"/>
      <c r="KRO608" s="60"/>
      <c r="KRP608" s="60"/>
      <c r="KRQ608" s="60"/>
      <c r="KRR608" s="60"/>
      <c r="KRS608" s="60"/>
      <c r="KRT608" s="60"/>
      <c r="KRU608" s="60"/>
      <c r="KRV608" s="60"/>
      <c r="KRW608" s="60"/>
      <c r="KRX608" s="60"/>
      <c r="KRY608" s="60"/>
      <c r="KRZ608" s="60"/>
      <c r="KSA608" s="60"/>
      <c r="KSB608" s="60"/>
      <c r="KSC608" s="60"/>
      <c r="KSD608" s="60"/>
      <c r="KSE608" s="60"/>
      <c r="KSF608" s="60"/>
      <c r="KSG608" s="60"/>
      <c r="KSH608" s="60"/>
      <c r="KSI608" s="60"/>
      <c r="KSJ608" s="60"/>
      <c r="KSK608" s="60"/>
      <c r="KSL608" s="60"/>
      <c r="KSM608" s="60"/>
      <c r="KSN608" s="60"/>
      <c r="KSO608" s="60"/>
      <c r="KSP608" s="60"/>
      <c r="KSQ608" s="60"/>
      <c r="KSR608" s="60"/>
      <c r="KSS608" s="60"/>
      <c r="KST608" s="60"/>
      <c r="KSU608" s="60"/>
      <c r="KSV608" s="60"/>
      <c r="KSW608" s="60"/>
      <c r="KSX608" s="60"/>
      <c r="KSY608" s="60"/>
      <c r="KSZ608" s="60"/>
      <c r="KTA608" s="60"/>
      <c r="KTB608" s="60"/>
      <c r="KTC608" s="60"/>
      <c r="KTD608" s="60"/>
      <c r="KTE608" s="60"/>
      <c r="KTF608" s="60"/>
      <c r="KTG608" s="60"/>
      <c r="KTH608" s="60"/>
      <c r="KTI608" s="60"/>
      <c r="KTJ608" s="60"/>
      <c r="KTK608" s="60"/>
      <c r="KTL608" s="60"/>
      <c r="KTM608" s="60"/>
      <c r="KTN608" s="60"/>
      <c r="KTO608" s="60"/>
      <c r="KTP608" s="60"/>
      <c r="KTQ608" s="60"/>
      <c r="KTR608" s="60"/>
      <c r="KTS608" s="60"/>
      <c r="KTT608" s="60"/>
      <c r="KTU608" s="60"/>
      <c r="KTV608" s="60"/>
      <c r="KTW608" s="60"/>
      <c r="KTX608" s="60"/>
      <c r="KTY608" s="60"/>
      <c r="KTZ608" s="60"/>
      <c r="KUA608" s="60"/>
      <c r="KUB608" s="60"/>
      <c r="KUC608" s="60"/>
      <c r="KUD608" s="60"/>
      <c r="KUE608" s="60"/>
      <c r="KUF608" s="60"/>
      <c r="KUG608" s="60"/>
      <c r="KUH608" s="60"/>
      <c r="KUI608" s="60"/>
      <c r="KUJ608" s="60"/>
      <c r="KUK608" s="60"/>
      <c r="KUL608" s="60"/>
      <c r="KUM608" s="60"/>
      <c r="KUN608" s="60"/>
      <c r="KUO608" s="60"/>
      <c r="KUP608" s="60"/>
      <c r="KUQ608" s="60"/>
      <c r="KUR608" s="60"/>
      <c r="KUS608" s="60"/>
      <c r="KUT608" s="60"/>
      <c r="KUU608" s="60"/>
      <c r="KUV608" s="60"/>
      <c r="KUW608" s="60"/>
      <c r="KUX608" s="60"/>
      <c r="KUY608" s="60"/>
      <c r="KUZ608" s="60"/>
      <c r="KVA608" s="60"/>
      <c r="KVB608" s="60"/>
      <c r="KVC608" s="60"/>
      <c r="KVD608" s="60"/>
      <c r="KVE608" s="60"/>
      <c r="KVF608" s="60"/>
      <c r="KVG608" s="60"/>
      <c r="KVH608" s="60"/>
      <c r="KVI608" s="60"/>
      <c r="KVJ608" s="60"/>
      <c r="KVK608" s="60"/>
      <c r="KVL608" s="60"/>
      <c r="KVM608" s="60"/>
      <c r="KVN608" s="60"/>
      <c r="KVO608" s="60"/>
      <c r="KVP608" s="60"/>
      <c r="KVQ608" s="60"/>
      <c r="KVR608" s="60"/>
      <c r="KVS608" s="60"/>
      <c r="KVT608" s="60"/>
      <c r="KVU608" s="60"/>
      <c r="KVV608" s="60"/>
      <c r="KVW608" s="60"/>
      <c r="KVX608" s="60"/>
      <c r="KVY608" s="60"/>
      <c r="KVZ608" s="60"/>
      <c r="KWA608" s="60"/>
      <c r="KWB608" s="60"/>
      <c r="KWC608" s="60"/>
      <c r="KWD608" s="60"/>
      <c r="KWE608" s="60"/>
      <c r="KWF608" s="60"/>
      <c r="KWG608" s="60"/>
      <c r="KWH608" s="60"/>
      <c r="KWI608" s="60"/>
      <c r="KWJ608" s="60"/>
      <c r="KWK608" s="60"/>
      <c r="KWL608" s="60"/>
      <c r="KWM608" s="60"/>
      <c r="KWN608" s="60"/>
      <c r="KWO608" s="60"/>
      <c r="KWP608" s="60"/>
      <c r="KWQ608" s="60"/>
      <c r="KWR608" s="60"/>
      <c r="KWS608" s="60"/>
      <c r="KWT608" s="60"/>
      <c r="KWU608" s="60"/>
      <c r="KWV608" s="60"/>
      <c r="KWW608" s="60"/>
      <c r="KWX608" s="60"/>
      <c r="KWY608" s="60"/>
      <c r="KWZ608" s="60"/>
      <c r="KXA608" s="60"/>
      <c r="KXB608" s="60"/>
      <c r="KXC608" s="60"/>
      <c r="KXD608" s="60"/>
      <c r="KXE608" s="60"/>
      <c r="KXF608" s="60"/>
      <c r="KXG608" s="60"/>
      <c r="KXH608" s="60"/>
      <c r="KXI608" s="60"/>
      <c r="KXJ608" s="60"/>
      <c r="KXK608" s="60"/>
      <c r="KXL608" s="60"/>
      <c r="KXM608" s="60"/>
      <c r="KXN608" s="60"/>
      <c r="KXO608" s="60"/>
      <c r="KXP608" s="60"/>
      <c r="KXQ608" s="60"/>
      <c r="KXR608" s="60"/>
      <c r="KXS608" s="60"/>
      <c r="KXT608" s="60"/>
      <c r="KXU608" s="60"/>
      <c r="KXV608" s="60"/>
      <c r="KXW608" s="60"/>
      <c r="KXX608" s="60"/>
      <c r="KXY608" s="60"/>
      <c r="KXZ608" s="60"/>
      <c r="KYA608" s="60"/>
      <c r="KYB608" s="60"/>
      <c r="KYC608" s="60"/>
      <c r="KYD608" s="60"/>
      <c r="KYE608" s="60"/>
      <c r="KYF608" s="60"/>
      <c r="KYG608" s="60"/>
      <c r="KYH608" s="60"/>
      <c r="KYI608" s="60"/>
      <c r="KYJ608" s="60"/>
      <c r="KYK608" s="60"/>
      <c r="KYL608" s="60"/>
      <c r="KYM608" s="60"/>
      <c r="KYN608" s="60"/>
      <c r="KYO608" s="60"/>
      <c r="KYP608" s="60"/>
      <c r="KYQ608" s="60"/>
      <c r="KYR608" s="60"/>
      <c r="KYS608" s="60"/>
      <c r="KYT608" s="60"/>
      <c r="KYU608" s="60"/>
      <c r="KYV608" s="60"/>
      <c r="KYW608" s="60"/>
      <c r="KYX608" s="60"/>
      <c r="KYY608" s="60"/>
      <c r="KYZ608" s="60"/>
      <c r="KZA608" s="60"/>
      <c r="KZB608" s="60"/>
      <c r="KZC608" s="60"/>
      <c r="KZD608" s="60"/>
      <c r="KZE608" s="60"/>
      <c r="KZF608" s="60"/>
      <c r="KZG608" s="60"/>
      <c r="KZH608" s="60"/>
      <c r="KZI608" s="60"/>
      <c r="KZJ608" s="60"/>
      <c r="KZK608" s="60"/>
      <c r="KZL608" s="60"/>
      <c r="KZM608" s="60"/>
      <c r="KZN608" s="60"/>
      <c r="KZO608" s="60"/>
      <c r="KZP608" s="60"/>
      <c r="KZQ608" s="60"/>
      <c r="KZR608" s="60"/>
      <c r="KZS608" s="60"/>
      <c r="KZT608" s="60"/>
      <c r="KZU608" s="60"/>
      <c r="KZV608" s="60"/>
      <c r="KZW608" s="60"/>
      <c r="KZX608" s="60"/>
      <c r="KZY608" s="60"/>
      <c r="KZZ608" s="60"/>
      <c r="LAA608" s="60"/>
      <c r="LAB608" s="60"/>
      <c r="LAC608" s="60"/>
      <c r="LAD608" s="60"/>
      <c r="LAE608" s="60"/>
      <c r="LAF608" s="60"/>
      <c r="LAG608" s="60"/>
      <c r="LAH608" s="60"/>
      <c r="LAI608" s="60"/>
      <c r="LAJ608" s="60"/>
      <c r="LAK608" s="60"/>
      <c r="LAL608" s="60"/>
      <c r="LAM608" s="60"/>
      <c r="LAN608" s="60"/>
      <c r="LAO608" s="60"/>
      <c r="LAP608" s="60"/>
      <c r="LAQ608" s="60"/>
      <c r="LAR608" s="60"/>
      <c r="LAS608" s="60"/>
      <c r="LAT608" s="60"/>
      <c r="LAU608" s="60"/>
      <c r="LAV608" s="60"/>
      <c r="LAW608" s="60"/>
      <c r="LAX608" s="60"/>
      <c r="LAY608" s="60"/>
      <c r="LAZ608" s="60"/>
      <c r="LBA608" s="60"/>
      <c r="LBB608" s="60"/>
      <c r="LBC608" s="60"/>
      <c r="LBD608" s="60"/>
      <c r="LBE608" s="60"/>
      <c r="LBF608" s="60"/>
      <c r="LBG608" s="60"/>
      <c r="LBH608" s="60"/>
      <c r="LBI608" s="60"/>
      <c r="LBJ608" s="60"/>
      <c r="LBK608" s="60"/>
      <c r="LBL608" s="60"/>
      <c r="LBM608" s="60"/>
      <c r="LBN608" s="60"/>
      <c r="LBO608" s="60"/>
      <c r="LBP608" s="60"/>
      <c r="LBQ608" s="60"/>
      <c r="LBR608" s="60"/>
      <c r="LBS608" s="60"/>
      <c r="LBT608" s="60"/>
      <c r="LBU608" s="60"/>
      <c r="LBV608" s="60"/>
      <c r="LBW608" s="60"/>
      <c r="LBX608" s="60"/>
      <c r="LBY608" s="60"/>
      <c r="LBZ608" s="60"/>
      <c r="LCA608" s="60"/>
      <c r="LCB608" s="60"/>
      <c r="LCC608" s="60"/>
      <c r="LCD608" s="60"/>
      <c r="LCE608" s="60"/>
      <c r="LCF608" s="60"/>
      <c r="LCG608" s="60"/>
      <c r="LCH608" s="60"/>
      <c r="LCI608" s="60"/>
      <c r="LCJ608" s="60"/>
      <c r="LCK608" s="60"/>
      <c r="LCL608" s="60"/>
      <c r="LCM608" s="60"/>
      <c r="LCN608" s="60"/>
      <c r="LCO608" s="60"/>
      <c r="LCP608" s="60"/>
      <c r="LCQ608" s="60"/>
      <c r="LCR608" s="60"/>
      <c r="LCS608" s="60"/>
      <c r="LCT608" s="60"/>
      <c r="LCU608" s="60"/>
      <c r="LCV608" s="60"/>
      <c r="LCW608" s="60"/>
      <c r="LCX608" s="60"/>
      <c r="LCY608" s="60"/>
      <c r="LCZ608" s="60"/>
      <c r="LDA608" s="60"/>
      <c r="LDB608" s="60"/>
      <c r="LDC608" s="60"/>
      <c r="LDD608" s="60"/>
      <c r="LDE608" s="60"/>
      <c r="LDF608" s="60"/>
      <c r="LDG608" s="60"/>
      <c r="LDH608" s="60"/>
      <c r="LDI608" s="60"/>
      <c r="LDJ608" s="60"/>
      <c r="LDK608" s="60"/>
      <c r="LDL608" s="60"/>
      <c r="LDM608" s="60"/>
      <c r="LDN608" s="60"/>
      <c r="LDO608" s="60"/>
      <c r="LDP608" s="60"/>
      <c r="LDQ608" s="60"/>
      <c r="LDR608" s="60"/>
      <c r="LDS608" s="60"/>
      <c r="LDT608" s="60"/>
      <c r="LDU608" s="60"/>
      <c r="LDV608" s="60"/>
      <c r="LDW608" s="60"/>
      <c r="LDX608" s="60"/>
      <c r="LDY608" s="60"/>
      <c r="LDZ608" s="60"/>
      <c r="LEA608" s="60"/>
      <c r="LEB608" s="60"/>
      <c r="LEC608" s="60"/>
      <c r="LED608" s="60"/>
      <c r="LEE608" s="60"/>
      <c r="LEF608" s="60"/>
      <c r="LEG608" s="60"/>
      <c r="LEH608" s="60"/>
      <c r="LEI608" s="60"/>
      <c r="LEJ608" s="60"/>
      <c r="LEK608" s="60"/>
      <c r="LEL608" s="60"/>
      <c r="LEM608" s="60"/>
      <c r="LEN608" s="60"/>
      <c r="LEO608" s="60"/>
      <c r="LEP608" s="60"/>
      <c r="LEQ608" s="60"/>
      <c r="LER608" s="60"/>
      <c r="LES608" s="60"/>
      <c r="LET608" s="60"/>
      <c r="LEU608" s="60"/>
      <c r="LEV608" s="60"/>
      <c r="LEW608" s="60"/>
      <c r="LEX608" s="60"/>
      <c r="LEY608" s="60"/>
      <c r="LEZ608" s="60"/>
      <c r="LFA608" s="60"/>
      <c r="LFB608" s="60"/>
      <c r="LFC608" s="60"/>
      <c r="LFD608" s="60"/>
      <c r="LFE608" s="60"/>
      <c r="LFF608" s="60"/>
      <c r="LFG608" s="60"/>
      <c r="LFH608" s="60"/>
      <c r="LFI608" s="60"/>
      <c r="LFJ608" s="60"/>
      <c r="LFK608" s="60"/>
      <c r="LFL608" s="60"/>
      <c r="LFM608" s="60"/>
      <c r="LFN608" s="60"/>
      <c r="LFO608" s="60"/>
      <c r="LFP608" s="60"/>
      <c r="LFQ608" s="60"/>
      <c r="LFR608" s="60"/>
      <c r="LFS608" s="60"/>
      <c r="LFT608" s="60"/>
      <c r="LFU608" s="60"/>
      <c r="LFV608" s="60"/>
      <c r="LFW608" s="60"/>
      <c r="LFX608" s="60"/>
      <c r="LFY608" s="60"/>
      <c r="LFZ608" s="60"/>
      <c r="LGA608" s="60"/>
      <c r="LGB608" s="60"/>
      <c r="LGC608" s="60"/>
      <c r="LGD608" s="60"/>
      <c r="LGE608" s="60"/>
      <c r="LGF608" s="60"/>
      <c r="LGG608" s="60"/>
      <c r="LGH608" s="60"/>
      <c r="LGI608" s="60"/>
      <c r="LGJ608" s="60"/>
      <c r="LGK608" s="60"/>
      <c r="LGL608" s="60"/>
      <c r="LGM608" s="60"/>
      <c r="LGN608" s="60"/>
      <c r="LGO608" s="60"/>
      <c r="LGP608" s="60"/>
      <c r="LGQ608" s="60"/>
      <c r="LGR608" s="60"/>
      <c r="LGS608" s="60"/>
      <c r="LGT608" s="60"/>
      <c r="LGU608" s="60"/>
      <c r="LGV608" s="60"/>
      <c r="LGW608" s="60"/>
      <c r="LGX608" s="60"/>
      <c r="LGY608" s="60"/>
      <c r="LGZ608" s="60"/>
      <c r="LHA608" s="60"/>
      <c r="LHB608" s="60"/>
      <c r="LHC608" s="60"/>
      <c r="LHD608" s="60"/>
      <c r="LHE608" s="60"/>
      <c r="LHF608" s="60"/>
      <c r="LHG608" s="60"/>
      <c r="LHH608" s="60"/>
      <c r="LHI608" s="60"/>
      <c r="LHJ608" s="60"/>
      <c r="LHK608" s="60"/>
      <c r="LHL608" s="60"/>
      <c r="LHM608" s="60"/>
      <c r="LHN608" s="60"/>
      <c r="LHO608" s="60"/>
      <c r="LHP608" s="60"/>
      <c r="LHQ608" s="60"/>
      <c r="LHR608" s="60"/>
      <c r="LHS608" s="60"/>
      <c r="LHT608" s="60"/>
      <c r="LHU608" s="60"/>
      <c r="LHV608" s="60"/>
      <c r="LHW608" s="60"/>
      <c r="LHX608" s="60"/>
      <c r="LHY608" s="60"/>
      <c r="LHZ608" s="60"/>
      <c r="LIA608" s="60"/>
      <c r="LIB608" s="60"/>
      <c r="LIC608" s="60"/>
      <c r="LID608" s="60"/>
      <c r="LIE608" s="60"/>
      <c r="LIF608" s="60"/>
      <c r="LIG608" s="60"/>
      <c r="LIH608" s="60"/>
      <c r="LII608" s="60"/>
      <c r="LIJ608" s="60"/>
      <c r="LIK608" s="60"/>
      <c r="LIL608" s="60"/>
      <c r="LIM608" s="60"/>
      <c r="LIN608" s="60"/>
      <c r="LIO608" s="60"/>
      <c r="LIP608" s="60"/>
      <c r="LIQ608" s="60"/>
      <c r="LIR608" s="60"/>
      <c r="LIS608" s="60"/>
      <c r="LIT608" s="60"/>
      <c r="LIU608" s="60"/>
      <c r="LIV608" s="60"/>
      <c r="LIW608" s="60"/>
      <c r="LIX608" s="60"/>
      <c r="LIY608" s="60"/>
      <c r="LIZ608" s="60"/>
      <c r="LJA608" s="60"/>
      <c r="LJB608" s="60"/>
      <c r="LJC608" s="60"/>
      <c r="LJD608" s="60"/>
      <c r="LJE608" s="60"/>
      <c r="LJF608" s="60"/>
      <c r="LJG608" s="60"/>
      <c r="LJH608" s="60"/>
      <c r="LJI608" s="60"/>
      <c r="LJJ608" s="60"/>
      <c r="LJK608" s="60"/>
      <c r="LJL608" s="60"/>
      <c r="LJM608" s="60"/>
      <c r="LJN608" s="60"/>
      <c r="LJO608" s="60"/>
      <c r="LJP608" s="60"/>
      <c r="LJQ608" s="60"/>
      <c r="LJR608" s="60"/>
      <c r="LJS608" s="60"/>
      <c r="LJT608" s="60"/>
      <c r="LJU608" s="60"/>
      <c r="LJV608" s="60"/>
      <c r="LJW608" s="60"/>
      <c r="LJX608" s="60"/>
      <c r="LJY608" s="60"/>
      <c r="LJZ608" s="60"/>
      <c r="LKA608" s="60"/>
      <c r="LKB608" s="60"/>
      <c r="LKC608" s="60"/>
      <c r="LKD608" s="60"/>
      <c r="LKE608" s="60"/>
      <c r="LKF608" s="60"/>
      <c r="LKG608" s="60"/>
      <c r="LKH608" s="60"/>
      <c r="LKI608" s="60"/>
      <c r="LKJ608" s="60"/>
      <c r="LKK608" s="60"/>
      <c r="LKL608" s="60"/>
      <c r="LKM608" s="60"/>
      <c r="LKN608" s="60"/>
      <c r="LKO608" s="60"/>
      <c r="LKP608" s="60"/>
      <c r="LKQ608" s="60"/>
      <c r="LKR608" s="60"/>
      <c r="LKS608" s="60"/>
      <c r="LKT608" s="60"/>
      <c r="LKU608" s="60"/>
      <c r="LKV608" s="60"/>
      <c r="LKW608" s="60"/>
      <c r="LKX608" s="60"/>
      <c r="LKY608" s="60"/>
      <c r="LKZ608" s="60"/>
      <c r="LLA608" s="60"/>
      <c r="LLB608" s="60"/>
      <c r="LLC608" s="60"/>
      <c r="LLD608" s="60"/>
      <c r="LLE608" s="60"/>
      <c r="LLF608" s="60"/>
      <c r="LLG608" s="60"/>
      <c r="LLH608" s="60"/>
      <c r="LLI608" s="60"/>
      <c r="LLJ608" s="60"/>
      <c r="LLK608" s="60"/>
      <c r="LLL608" s="60"/>
      <c r="LLM608" s="60"/>
      <c r="LLN608" s="60"/>
      <c r="LLO608" s="60"/>
      <c r="LLP608" s="60"/>
      <c r="LLQ608" s="60"/>
      <c r="LLR608" s="60"/>
      <c r="LLS608" s="60"/>
      <c r="LLT608" s="60"/>
      <c r="LLU608" s="60"/>
      <c r="LLV608" s="60"/>
      <c r="LLW608" s="60"/>
      <c r="LLX608" s="60"/>
      <c r="LLY608" s="60"/>
      <c r="LLZ608" s="60"/>
      <c r="LMA608" s="60"/>
      <c r="LMB608" s="60"/>
      <c r="LMC608" s="60"/>
      <c r="LMD608" s="60"/>
      <c r="LME608" s="60"/>
      <c r="LMF608" s="60"/>
      <c r="LMG608" s="60"/>
      <c r="LMH608" s="60"/>
      <c r="LMI608" s="60"/>
      <c r="LMJ608" s="60"/>
      <c r="LMK608" s="60"/>
      <c r="LML608" s="60"/>
      <c r="LMM608" s="60"/>
      <c r="LMN608" s="60"/>
      <c r="LMO608" s="60"/>
      <c r="LMP608" s="60"/>
      <c r="LMQ608" s="60"/>
      <c r="LMR608" s="60"/>
      <c r="LMS608" s="60"/>
      <c r="LMT608" s="60"/>
      <c r="LMU608" s="60"/>
      <c r="LMV608" s="60"/>
      <c r="LMW608" s="60"/>
      <c r="LMX608" s="60"/>
      <c r="LMY608" s="60"/>
      <c r="LMZ608" s="60"/>
      <c r="LNA608" s="60"/>
      <c r="LNB608" s="60"/>
      <c r="LNC608" s="60"/>
      <c r="LND608" s="60"/>
      <c r="LNE608" s="60"/>
      <c r="LNF608" s="60"/>
      <c r="LNG608" s="60"/>
      <c r="LNH608" s="60"/>
      <c r="LNI608" s="60"/>
      <c r="LNJ608" s="60"/>
      <c r="LNK608" s="60"/>
      <c r="LNL608" s="60"/>
      <c r="LNM608" s="60"/>
      <c r="LNN608" s="60"/>
      <c r="LNO608" s="60"/>
      <c r="LNP608" s="60"/>
      <c r="LNQ608" s="60"/>
      <c r="LNR608" s="60"/>
      <c r="LNS608" s="60"/>
      <c r="LNT608" s="60"/>
      <c r="LNU608" s="60"/>
      <c r="LNV608" s="60"/>
      <c r="LNW608" s="60"/>
      <c r="LNX608" s="60"/>
      <c r="LNY608" s="60"/>
      <c r="LNZ608" s="60"/>
      <c r="LOA608" s="60"/>
      <c r="LOB608" s="60"/>
      <c r="LOC608" s="60"/>
      <c r="LOD608" s="60"/>
      <c r="LOE608" s="60"/>
      <c r="LOF608" s="60"/>
      <c r="LOG608" s="60"/>
      <c r="LOH608" s="60"/>
      <c r="LOI608" s="60"/>
      <c r="LOJ608" s="60"/>
      <c r="LOK608" s="60"/>
      <c r="LOL608" s="60"/>
      <c r="LOM608" s="60"/>
      <c r="LON608" s="60"/>
      <c r="LOO608" s="60"/>
      <c r="LOP608" s="60"/>
      <c r="LOQ608" s="60"/>
      <c r="LOR608" s="60"/>
      <c r="LOS608" s="60"/>
      <c r="LOT608" s="60"/>
      <c r="LOU608" s="60"/>
      <c r="LOV608" s="60"/>
      <c r="LOW608" s="60"/>
      <c r="LOX608" s="60"/>
      <c r="LOY608" s="60"/>
      <c r="LOZ608" s="60"/>
      <c r="LPA608" s="60"/>
      <c r="LPB608" s="60"/>
      <c r="LPC608" s="60"/>
      <c r="LPD608" s="60"/>
      <c r="LPE608" s="60"/>
      <c r="LPF608" s="60"/>
      <c r="LPG608" s="60"/>
      <c r="LPH608" s="60"/>
      <c r="LPI608" s="60"/>
      <c r="LPJ608" s="60"/>
      <c r="LPK608" s="60"/>
      <c r="LPL608" s="60"/>
      <c r="LPM608" s="60"/>
      <c r="LPN608" s="60"/>
      <c r="LPO608" s="60"/>
      <c r="LPP608" s="60"/>
      <c r="LPQ608" s="60"/>
      <c r="LPR608" s="60"/>
      <c r="LPS608" s="60"/>
      <c r="LPT608" s="60"/>
      <c r="LPU608" s="60"/>
      <c r="LPV608" s="60"/>
      <c r="LPW608" s="60"/>
      <c r="LPX608" s="60"/>
      <c r="LPY608" s="60"/>
      <c r="LPZ608" s="60"/>
      <c r="LQA608" s="60"/>
      <c r="LQB608" s="60"/>
      <c r="LQC608" s="60"/>
      <c r="LQD608" s="60"/>
      <c r="LQE608" s="60"/>
      <c r="LQF608" s="60"/>
      <c r="LQG608" s="60"/>
      <c r="LQH608" s="60"/>
      <c r="LQI608" s="60"/>
      <c r="LQJ608" s="60"/>
      <c r="LQK608" s="60"/>
      <c r="LQL608" s="60"/>
      <c r="LQM608" s="60"/>
      <c r="LQN608" s="60"/>
      <c r="LQO608" s="60"/>
      <c r="LQP608" s="60"/>
      <c r="LQQ608" s="60"/>
      <c r="LQR608" s="60"/>
      <c r="LQS608" s="60"/>
      <c r="LQT608" s="60"/>
      <c r="LQU608" s="60"/>
      <c r="LQV608" s="60"/>
      <c r="LQW608" s="60"/>
      <c r="LQX608" s="60"/>
      <c r="LQY608" s="60"/>
      <c r="LQZ608" s="60"/>
      <c r="LRA608" s="60"/>
      <c r="LRB608" s="60"/>
      <c r="LRC608" s="60"/>
      <c r="LRD608" s="60"/>
      <c r="LRE608" s="60"/>
      <c r="LRF608" s="60"/>
      <c r="LRG608" s="60"/>
      <c r="LRH608" s="60"/>
      <c r="LRI608" s="60"/>
      <c r="LRJ608" s="60"/>
      <c r="LRK608" s="60"/>
      <c r="LRL608" s="60"/>
      <c r="LRM608" s="60"/>
      <c r="LRN608" s="60"/>
      <c r="LRO608" s="60"/>
      <c r="LRP608" s="60"/>
      <c r="LRQ608" s="60"/>
      <c r="LRR608" s="60"/>
      <c r="LRS608" s="60"/>
      <c r="LRT608" s="60"/>
      <c r="LRU608" s="60"/>
      <c r="LRV608" s="60"/>
      <c r="LRW608" s="60"/>
      <c r="LRX608" s="60"/>
      <c r="LRY608" s="60"/>
      <c r="LRZ608" s="60"/>
      <c r="LSA608" s="60"/>
      <c r="LSB608" s="60"/>
      <c r="LSC608" s="60"/>
      <c r="LSD608" s="60"/>
      <c r="LSE608" s="60"/>
      <c r="LSF608" s="60"/>
      <c r="LSG608" s="60"/>
      <c r="LSH608" s="60"/>
      <c r="LSI608" s="60"/>
      <c r="LSJ608" s="60"/>
      <c r="LSK608" s="60"/>
      <c r="LSL608" s="60"/>
      <c r="LSM608" s="60"/>
      <c r="LSN608" s="60"/>
      <c r="LSO608" s="60"/>
      <c r="LSP608" s="60"/>
      <c r="LSQ608" s="60"/>
      <c r="LSR608" s="60"/>
      <c r="LSS608" s="60"/>
      <c r="LST608" s="60"/>
      <c r="LSU608" s="60"/>
      <c r="LSV608" s="60"/>
      <c r="LSW608" s="60"/>
      <c r="LSX608" s="60"/>
      <c r="LSY608" s="60"/>
      <c r="LSZ608" s="60"/>
      <c r="LTA608" s="60"/>
      <c r="LTB608" s="60"/>
      <c r="LTC608" s="60"/>
      <c r="LTD608" s="60"/>
      <c r="LTE608" s="60"/>
      <c r="LTF608" s="60"/>
      <c r="LTG608" s="60"/>
      <c r="LTH608" s="60"/>
      <c r="LTI608" s="60"/>
      <c r="LTJ608" s="60"/>
      <c r="LTK608" s="60"/>
      <c r="LTL608" s="60"/>
      <c r="LTM608" s="60"/>
      <c r="LTN608" s="60"/>
      <c r="LTO608" s="60"/>
      <c r="LTP608" s="60"/>
      <c r="LTQ608" s="60"/>
      <c r="LTR608" s="60"/>
      <c r="LTS608" s="60"/>
      <c r="LTT608" s="60"/>
      <c r="LTU608" s="60"/>
      <c r="LTV608" s="60"/>
      <c r="LTW608" s="60"/>
      <c r="LTX608" s="60"/>
      <c r="LTY608" s="60"/>
      <c r="LTZ608" s="60"/>
      <c r="LUA608" s="60"/>
      <c r="LUB608" s="60"/>
      <c r="LUC608" s="60"/>
      <c r="LUD608" s="60"/>
      <c r="LUE608" s="60"/>
      <c r="LUF608" s="60"/>
      <c r="LUG608" s="60"/>
      <c r="LUH608" s="60"/>
      <c r="LUI608" s="60"/>
      <c r="LUJ608" s="60"/>
      <c r="LUK608" s="60"/>
      <c r="LUL608" s="60"/>
      <c r="LUM608" s="60"/>
      <c r="LUN608" s="60"/>
      <c r="LUO608" s="60"/>
      <c r="LUP608" s="60"/>
      <c r="LUQ608" s="60"/>
      <c r="LUR608" s="60"/>
      <c r="LUS608" s="60"/>
      <c r="LUT608" s="60"/>
      <c r="LUU608" s="60"/>
      <c r="LUV608" s="60"/>
      <c r="LUW608" s="60"/>
      <c r="LUX608" s="60"/>
      <c r="LUY608" s="60"/>
      <c r="LUZ608" s="60"/>
      <c r="LVA608" s="60"/>
      <c r="LVB608" s="60"/>
      <c r="LVC608" s="60"/>
      <c r="LVD608" s="60"/>
      <c r="LVE608" s="60"/>
      <c r="LVF608" s="60"/>
      <c r="LVG608" s="60"/>
      <c r="LVH608" s="60"/>
      <c r="LVI608" s="60"/>
      <c r="LVJ608" s="60"/>
      <c r="LVK608" s="60"/>
      <c r="LVL608" s="60"/>
      <c r="LVM608" s="60"/>
      <c r="LVN608" s="60"/>
      <c r="LVO608" s="60"/>
      <c r="LVP608" s="60"/>
      <c r="LVQ608" s="60"/>
      <c r="LVR608" s="60"/>
      <c r="LVS608" s="60"/>
      <c r="LVT608" s="60"/>
      <c r="LVU608" s="60"/>
      <c r="LVV608" s="60"/>
      <c r="LVW608" s="60"/>
      <c r="LVX608" s="60"/>
      <c r="LVY608" s="60"/>
      <c r="LVZ608" s="60"/>
      <c r="LWA608" s="60"/>
      <c r="LWB608" s="60"/>
      <c r="LWC608" s="60"/>
      <c r="LWD608" s="60"/>
      <c r="LWE608" s="60"/>
      <c r="LWF608" s="60"/>
      <c r="LWG608" s="60"/>
      <c r="LWH608" s="60"/>
      <c r="LWI608" s="60"/>
      <c r="LWJ608" s="60"/>
      <c r="LWK608" s="60"/>
      <c r="LWL608" s="60"/>
      <c r="LWM608" s="60"/>
      <c r="LWN608" s="60"/>
      <c r="LWO608" s="60"/>
      <c r="LWP608" s="60"/>
      <c r="LWQ608" s="60"/>
      <c r="LWR608" s="60"/>
      <c r="LWS608" s="60"/>
      <c r="LWT608" s="60"/>
      <c r="LWU608" s="60"/>
      <c r="LWV608" s="60"/>
      <c r="LWW608" s="60"/>
      <c r="LWX608" s="60"/>
      <c r="LWY608" s="60"/>
      <c r="LWZ608" s="60"/>
      <c r="LXA608" s="60"/>
      <c r="LXB608" s="60"/>
      <c r="LXC608" s="60"/>
      <c r="LXD608" s="60"/>
      <c r="LXE608" s="60"/>
      <c r="LXF608" s="60"/>
      <c r="LXG608" s="60"/>
      <c r="LXH608" s="60"/>
      <c r="LXI608" s="60"/>
      <c r="LXJ608" s="60"/>
      <c r="LXK608" s="60"/>
      <c r="LXL608" s="60"/>
      <c r="LXM608" s="60"/>
      <c r="LXN608" s="60"/>
      <c r="LXO608" s="60"/>
      <c r="LXP608" s="60"/>
      <c r="LXQ608" s="60"/>
      <c r="LXR608" s="60"/>
      <c r="LXS608" s="60"/>
      <c r="LXT608" s="60"/>
      <c r="LXU608" s="60"/>
      <c r="LXV608" s="60"/>
      <c r="LXW608" s="60"/>
      <c r="LXX608" s="60"/>
      <c r="LXY608" s="60"/>
      <c r="LXZ608" s="60"/>
      <c r="LYA608" s="60"/>
      <c r="LYB608" s="60"/>
      <c r="LYC608" s="60"/>
      <c r="LYD608" s="60"/>
      <c r="LYE608" s="60"/>
      <c r="LYF608" s="60"/>
      <c r="LYG608" s="60"/>
      <c r="LYH608" s="60"/>
      <c r="LYI608" s="60"/>
      <c r="LYJ608" s="60"/>
      <c r="LYK608" s="60"/>
      <c r="LYL608" s="60"/>
      <c r="LYM608" s="60"/>
      <c r="LYN608" s="60"/>
      <c r="LYO608" s="60"/>
      <c r="LYP608" s="60"/>
      <c r="LYQ608" s="60"/>
      <c r="LYR608" s="60"/>
      <c r="LYS608" s="60"/>
      <c r="LYT608" s="60"/>
      <c r="LYU608" s="60"/>
      <c r="LYV608" s="60"/>
      <c r="LYW608" s="60"/>
      <c r="LYX608" s="60"/>
      <c r="LYY608" s="60"/>
      <c r="LYZ608" s="60"/>
      <c r="LZA608" s="60"/>
      <c r="LZB608" s="60"/>
      <c r="LZC608" s="60"/>
      <c r="LZD608" s="60"/>
      <c r="LZE608" s="60"/>
      <c r="LZF608" s="60"/>
      <c r="LZG608" s="60"/>
      <c r="LZH608" s="60"/>
      <c r="LZI608" s="60"/>
      <c r="LZJ608" s="60"/>
      <c r="LZK608" s="60"/>
      <c r="LZL608" s="60"/>
      <c r="LZM608" s="60"/>
      <c r="LZN608" s="60"/>
      <c r="LZO608" s="60"/>
      <c r="LZP608" s="60"/>
      <c r="LZQ608" s="60"/>
      <c r="LZR608" s="60"/>
      <c r="LZS608" s="60"/>
      <c r="LZT608" s="60"/>
      <c r="LZU608" s="60"/>
      <c r="LZV608" s="60"/>
      <c r="LZW608" s="60"/>
      <c r="LZX608" s="60"/>
      <c r="LZY608" s="60"/>
      <c r="LZZ608" s="60"/>
      <c r="MAA608" s="60"/>
      <c r="MAB608" s="60"/>
      <c r="MAC608" s="60"/>
      <c r="MAD608" s="60"/>
      <c r="MAE608" s="60"/>
      <c r="MAF608" s="60"/>
      <c r="MAG608" s="60"/>
      <c r="MAH608" s="60"/>
      <c r="MAI608" s="60"/>
      <c r="MAJ608" s="60"/>
      <c r="MAK608" s="60"/>
      <c r="MAL608" s="60"/>
      <c r="MAM608" s="60"/>
      <c r="MAN608" s="60"/>
      <c r="MAO608" s="60"/>
      <c r="MAP608" s="60"/>
      <c r="MAQ608" s="60"/>
      <c r="MAR608" s="60"/>
      <c r="MAS608" s="60"/>
      <c r="MAT608" s="60"/>
      <c r="MAU608" s="60"/>
      <c r="MAV608" s="60"/>
      <c r="MAW608" s="60"/>
      <c r="MAX608" s="60"/>
      <c r="MAY608" s="60"/>
      <c r="MAZ608" s="60"/>
      <c r="MBA608" s="60"/>
      <c r="MBB608" s="60"/>
      <c r="MBC608" s="60"/>
      <c r="MBD608" s="60"/>
      <c r="MBE608" s="60"/>
      <c r="MBF608" s="60"/>
      <c r="MBG608" s="60"/>
      <c r="MBH608" s="60"/>
      <c r="MBI608" s="60"/>
      <c r="MBJ608" s="60"/>
      <c r="MBK608" s="60"/>
      <c r="MBL608" s="60"/>
      <c r="MBM608" s="60"/>
      <c r="MBN608" s="60"/>
      <c r="MBO608" s="60"/>
      <c r="MBP608" s="60"/>
      <c r="MBQ608" s="60"/>
      <c r="MBR608" s="60"/>
      <c r="MBS608" s="60"/>
      <c r="MBT608" s="60"/>
      <c r="MBU608" s="60"/>
      <c r="MBV608" s="60"/>
      <c r="MBW608" s="60"/>
      <c r="MBX608" s="60"/>
      <c r="MBY608" s="60"/>
      <c r="MBZ608" s="60"/>
      <c r="MCA608" s="60"/>
      <c r="MCB608" s="60"/>
      <c r="MCC608" s="60"/>
      <c r="MCD608" s="60"/>
      <c r="MCE608" s="60"/>
      <c r="MCF608" s="60"/>
      <c r="MCG608" s="60"/>
      <c r="MCH608" s="60"/>
      <c r="MCI608" s="60"/>
      <c r="MCJ608" s="60"/>
      <c r="MCK608" s="60"/>
      <c r="MCL608" s="60"/>
      <c r="MCM608" s="60"/>
      <c r="MCN608" s="60"/>
      <c r="MCO608" s="60"/>
      <c r="MCP608" s="60"/>
      <c r="MCQ608" s="60"/>
      <c r="MCR608" s="60"/>
      <c r="MCS608" s="60"/>
      <c r="MCT608" s="60"/>
      <c r="MCU608" s="60"/>
      <c r="MCV608" s="60"/>
      <c r="MCW608" s="60"/>
      <c r="MCX608" s="60"/>
      <c r="MCY608" s="60"/>
      <c r="MCZ608" s="60"/>
      <c r="MDA608" s="60"/>
      <c r="MDB608" s="60"/>
      <c r="MDC608" s="60"/>
      <c r="MDD608" s="60"/>
      <c r="MDE608" s="60"/>
      <c r="MDF608" s="60"/>
      <c r="MDG608" s="60"/>
      <c r="MDH608" s="60"/>
      <c r="MDI608" s="60"/>
      <c r="MDJ608" s="60"/>
      <c r="MDK608" s="60"/>
      <c r="MDL608" s="60"/>
      <c r="MDM608" s="60"/>
      <c r="MDN608" s="60"/>
      <c r="MDO608" s="60"/>
      <c r="MDP608" s="60"/>
      <c r="MDQ608" s="60"/>
      <c r="MDR608" s="60"/>
      <c r="MDS608" s="60"/>
      <c r="MDT608" s="60"/>
      <c r="MDU608" s="60"/>
      <c r="MDV608" s="60"/>
      <c r="MDW608" s="60"/>
      <c r="MDX608" s="60"/>
      <c r="MDY608" s="60"/>
      <c r="MDZ608" s="60"/>
      <c r="MEA608" s="60"/>
      <c r="MEB608" s="60"/>
      <c r="MEC608" s="60"/>
      <c r="MED608" s="60"/>
      <c r="MEE608" s="60"/>
      <c r="MEF608" s="60"/>
      <c r="MEG608" s="60"/>
      <c r="MEH608" s="60"/>
      <c r="MEI608" s="60"/>
      <c r="MEJ608" s="60"/>
      <c r="MEK608" s="60"/>
      <c r="MEL608" s="60"/>
      <c r="MEM608" s="60"/>
      <c r="MEN608" s="60"/>
      <c r="MEO608" s="60"/>
      <c r="MEP608" s="60"/>
      <c r="MEQ608" s="60"/>
      <c r="MER608" s="60"/>
      <c r="MES608" s="60"/>
      <c r="MET608" s="60"/>
      <c r="MEU608" s="60"/>
      <c r="MEV608" s="60"/>
      <c r="MEW608" s="60"/>
      <c r="MEX608" s="60"/>
      <c r="MEY608" s="60"/>
      <c r="MEZ608" s="60"/>
      <c r="MFA608" s="60"/>
      <c r="MFB608" s="60"/>
      <c r="MFC608" s="60"/>
      <c r="MFD608" s="60"/>
      <c r="MFE608" s="60"/>
      <c r="MFF608" s="60"/>
      <c r="MFG608" s="60"/>
      <c r="MFH608" s="60"/>
      <c r="MFI608" s="60"/>
      <c r="MFJ608" s="60"/>
      <c r="MFK608" s="60"/>
      <c r="MFL608" s="60"/>
      <c r="MFM608" s="60"/>
      <c r="MFN608" s="60"/>
      <c r="MFO608" s="60"/>
      <c r="MFP608" s="60"/>
      <c r="MFQ608" s="60"/>
      <c r="MFR608" s="60"/>
      <c r="MFS608" s="60"/>
      <c r="MFT608" s="60"/>
      <c r="MFU608" s="60"/>
      <c r="MFV608" s="60"/>
      <c r="MFW608" s="60"/>
      <c r="MFX608" s="60"/>
      <c r="MFY608" s="60"/>
      <c r="MFZ608" s="60"/>
      <c r="MGA608" s="60"/>
      <c r="MGB608" s="60"/>
      <c r="MGC608" s="60"/>
      <c r="MGD608" s="60"/>
      <c r="MGE608" s="60"/>
      <c r="MGF608" s="60"/>
      <c r="MGG608" s="60"/>
      <c r="MGH608" s="60"/>
      <c r="MGI608" s="60"/>
      <c r="MGJ608" s="60"/>
      <c r="MGK608" s="60"/>
      <c r="MGL608" s="60"/>
      <c r="MGM608" s="60"/>
      <c r="MGN608" s="60"/>
      <c r="MGO608" s="60"/>
      <c r="MGP608" s="60"/>
      <c r="MGQ608" s="60"/>
      <c r="MGR608" s="60"/>
      <c r="MGS608" s="60"/>
      <c r="MGT608" s="60"/>
      <c r="MGU608" s="60"/>
      <c r="MGV608" s="60"/>
      <c r="MGW608" s="60"/>
      <c r="MGX608" s="60"/>
      <c r="MGY608" s="60"/>
      <c r="MGZ608" s="60"/>
      <c r="MHA608" s="60"/>
      <c r="MHB608" s="60"/>
      <c r="MHC608" s="60"/>
      <c r="MHD608" s="60"/>
      <c r="MHE608" s="60"/>
      <c r="MHF608" s="60"/>
      <c r="MHG608" s="60"/>
      <c r="MHH608" s="60"/>
      <c r="MHI608" s="60"/>
      <c r="MHJ608" s="60"/>
      <c r="MHK608" s="60"/>
      <c r="MHL608" s="60"/>
      <c r="MHM608" s="60"/>
      <c r="MHN608" s="60"/>
      <c r="MHO608" s="60"/>
      <c r="MHP608" s="60"/>
      <c r="MHQ608" s="60"/>
      <c r="MHR608" s="60"/>
      <c r="MHS608" s="60"/>
      <c r="MHT608" s="60"/>
      <c r="MHU608" s="60"/>
      <c r="MHV608" s="60"/>
      <c r="MHW608" s="60"/>
      <c r="MHX608" s="60"/>
      <c r="MHY608" s="60"/>
      <c r="MHZ608" s="60"/>
      <c r="MIA608" s="60"/>
      <c r="MIB608" s="60"/>
      <c r="MIC608" s="60"/>
      <c r="MID608" s="60"/>
      <c r="MIE608" s="60"/>
      <c r="MIF608" s="60"/>
      <c r="MIG608" s="60"/>
      <c r="MIH608" s="60"/>
      <c r="MII608" s="60"/>
      <c r="MIJ608" s="60"/>
      <c r="MIK608" s="60"/>
      <c r="MIL608" s="60"/>
      <c r="MIM608" s="60"/>
      <c r="MIN608" s="60"/>
      <c r="MIO608" s="60"/>
      <c r="MIP608" s="60"/>
      <c r="MIQ608" s="60"/>
      <c r="MIR608" s="60"/>
      <c r="MIS608" s="60"/>
      <c r="MIT608" s="60"/>
      <c r="MIU608" s="60"/>
      <c r="MIV608" s="60"/>
      <c r="MIW608" s="60"/>
      <c r="MIX608" s="60"/>
      <c r="MIY608" s="60"/>
      <c r="MIZ608" s="60"/>
      <c r="MJA608" s="60"/>
      <c r="MJB608" s="60"/>
      <c r="MJC608" s="60"/>
      <c r="MJD608" s="60"/>
      <c r="MJE608" s="60"/>
      <c r="MJF608" s="60"/>
      <c r="MJG608" s="60"/>
      <c r="MJH608" s="60"/>
      <c r="MJI608" s="60"/>
      <c r="MJJ608" s="60"/>
      <c r="MJK608" s="60"/>
      <c r="MJL608" s="60"/>
      <c r="MJM608" s="60"/>
      <c r="MJN608" s="60"/>
      <c r="MJO608" s="60"/>
      <c r="MJP608" s="60"/>
      <c r="MJQ608" s="60"/>
      <c r="MJR608" s="60"/>
      <c r="MJS608" s="60"/>
      <c r="MJT608" s="60"/>
      <c r="MJU608" s="60"/>
      <c r="MJV608" s="60"/>
      <c r="MJW608" s="60"/>
      <c r="MJX608" s="60"/>
      <c r="MJY608" s="60"/>
      <c r="MJZ608" s="60"/>
      <c r="MKA608" s="60"/>
      <c r="MKB608" s="60"/>
      <c r="MKC608" s="60"/>
      <c r="MKD608" s="60"/>
      <c r="MKE608" s="60"/>
      <c r="MKF608" s="60"/>
      <c r="MKG608" s="60"/>
      <c r="MKH608" s="60"/>
      <c r="MKI608" s="60"/>
      <c r="MKJ608" s="60"/>
      <c r="MKK608" s="60"/>
      <c r="MKL608" s="60"/>
      <c r="MKM608" s="60"/>
      <c r="MKN608" s="60"/>
      <c r="MKO608" s="60"/>
      <c r="MKP608" s="60"/>
      <c r="MKQ608" s="60"/>
      <c r="MKR608" s="60"/>
      <c r="MKS608" s="60"/>
      <c r="MKT608" s="60"/>
      <c r="MKU608" s="60"/>
      <c r="MKV608" s="60"/>
      <c r="MKW608" s="60"/>
      <c r="MKX608" s="60"/>
      <c r="MKY608" s="60"/>
      <c r="MKZ608" s="60"/>
      <c r="MLA608" s="60"/>
      <c r="MLB608" s="60"/>
      <c r="MLC608" s="60"/>
      <c r="MLD608" s="60"/>
      <c r="MLE608" s="60"/>
      <c r="MLF608" s="60"/>
      <c r="MLG608" s="60"/>
      <c r="MLH608" s="60"/>
      <c r="MLI608" s="60"/>
      <c r="MLJ608" s="60"/>
      <c r="MLK608" s="60"/>
      <c r="MLL608" s="60"/>
      <c r="MLM608" s="60"/>
      <c r="MLN608" s="60"/>
      <c r="MLO608" s="60"/>
      <c r="MLP608" s="60"/>
      <c r="MLQ608" s="60"/>
      <c r="MLR608" s="60"/>
      <c r="MLS608" s="60"/>
      <c r="MLT608" s="60"/>
      <c r="MLU608" s="60"/>
      <c r="MLV608" s="60"/>
      <c r="MLW608" s="60"/>
      <c r="MLX608" s="60"/>
      <c r="MLY608" s="60"/>
      <c r="MLZ608" s="60"/>
      <c r="MMA608" s="60"/>
      <c r="MMB608" s="60"/>
      <c r="MMC608" s="60"/>
      <c r="MMD608" s="60"/>
      <c r="MME608" s="60"/>
      <c r="MMF608" s="60"/>
      <c r="MMG608" s="60"/>
      <c r="MMH608" s="60"/>
      <c r="MMI608" s="60"/>
      <c r="MMJ608" s="60"/>
      <c r="MMK608" s="60"/>
      <c r="MML608" s="60"/>
      <c r="MMM608" s="60"/>
      <c r="MMN608" s="60"/>
      <c r="MMO608" s="60"/>
      <c r="MMP608" s="60"/>
      <c r="MMQ608" s="60"/>
      <c r="MMR608" s="60"/>
      <c r="MMS608" s="60"/>
      <c r="MMT608" s="60"/>
      <c r="MMU608" s="60"/>
      <c r="MMV608" s="60"/>
      <c r="MMW608" s="60"/>
      <c r="MMX608" s="60"/>
      <c r="MMY608" s="60"/>
      <c r="MMZ608" s="60"/>
      <c r="MNA608" s="60"/>
      <c r="MNB608" s="60"/>
      <c r="MNC608" s="60"/>
      <c r="MND608" s="60"/>
      <c r="MNE608" s="60"/>
      <c r="MNF608" s="60"/>
      <c r="MNG608" s="60"/>
      <c r="MNH608" s="60"/>
      <c r="MNI608" s="60"/>
      <c r="MNJ608" s="60"/>
      <c r="MNK608" s="60"/>
      <c r="MNL608" s="60"/>
      <c r="MNM608" s="60"/>
      <c r="MNN608" s="60"/>
      <c r="MNO608" s="60"/>
      <c r="MNP608" s="60"/>
      <c r="MNQ608" s="60"/>
      <c r="MNR608" s="60"/>
      <c r="MNS608" s="60"/>
      <c r="MNT608" s="60"/>
      <c r="MNU608" s="60"/>
      <c r="MNV608" s="60"/>
      <c r="MNW608" s="60"/>
      <c r="MNX608" s="60"/>
      <c r="MNY608" s="60"/>
      <c r="MNZ608" s="60"/>
      <c r="MOA608" s="60"/>
      <c r="MOB608" s="60"/>
      <c r="MOC608" s="60"/>
      <c r="MOD608" s="60"/>
      <c r="MOE608" s="60"/>
      <c r="MOF608" s="60"/>
      <c r="MOG608" s="60"/>
      <c r="MOH608" s="60"/>
      <c r="MOI608" s="60"/>
      <c r="MOJ608" s="60"/>
      <c r="MOK608" s="60"/>
      <c r="MOL608" s="60"/>
      <c r="MOM608" s="60"/>
      <c r="MON608" s="60"/>
      <c r="MOO608" s="60"/>
      <c r="MOP608" s="60"/>
      <c r="MOQ608" s="60"/>
      <c r="MOR608" s="60"/>
      <c r="MOS608" s="60"/>
      <c r="MOT608" s="60"/>
      <c r="MOU608" s="60"/>
      <c r="MOV608" s="60"/>
      <c r="MOW608" s="60"/>
      <c r="MOX608" s="60"/>
      <c r="MOY608" s="60"/>
      <c r="MOZ608" s="60"/>
      <c r="MPA608" s="60"/>
      <c r="MPB608" s="60"/>
      <c r="MPC608" s="60"/>
      <c r="MPD608" s="60"/>
      <c r="MPE608" s="60"/>
      <c r="MPF608" s="60"/>
      <c r="MPG608" s="60"/>
      <c r="MPH608" s="60"/>
      <c r="MPI608" s="60"/>
      <c r="MPJ608" s="60"/>
      <c r="MPK608" s="60"/>
      <c r="MPL608" s="60"/>
      <c r="MPM608" s="60"/>
      <c r="MPN608" s="60"/>
      <c r="MPO608" s="60"/>
      <c r="MPP608" s="60"/>
      <c r="MPQ608" s="60"/>
      <c r="MPR608" s="60"/>
      <c r="MPS608" s="60"/>
      <c r="MPT608" s="60"/>
      <c r="MPU608" s="60"/>
      <c r="MPV608" s="60"/>
      <c r="MPW608" s="60"/>
      <c r="MPX608" s="60"/>
      <c r="MPY608" s="60"/>
      <c r="MPZ608" s="60"/>
      <c r="MQA608" s="60"/>
      <c r="MQB608" s="60"/>
      <c r="MQC608" s="60"/>
      <c r="MQD608" s="60"/>
      <c r="MQE608" s="60"/>
      <c r="MQF608" s="60"/>
      <c r="MQG608" s="60"/>
      <c r="MQH608" s="60"/>
      <c r="MQI608" s="60"/>
      <c r="MQJ608" s="60"/>
      <c r="MQK608" s="60"/>
      <c r="MQL608" s="60"/>
      <c r="MQM608" s="60"/>
      <c r="MQN608" s="60"/>
      <c r="MQO608" s="60"/>
      <c r="MQP608" s="60"/>
      <c r="MQQ608" s="60"/>
      <c r="MQR608" s="60"/>
      <c r="MQS608" s="60"/>
      <c r="MQT608" s="60"/>
      <c r="MQU608" s="60"/>
      <c r="MQV608" s="60"/>
      <c r="MQW608" s="60"/>
      <c r="MQX608" s="60"/>
      <c r="MQY608" s="60"/>
      <c r="MQZ608" s="60"/>
      <c r="MRA608" s="60"/>
      <c r="MRB608" s="60"/>
      <c r="MRC608" s="60"/>
      <c r="MRD608" s="60"/>
      <c r="MRE608" s="60"/>
      <c r="MRF608" s="60"/>
      <c r="MRG608" s="60"/>
      <c r="MRH608" s="60"/>
      <c r="MRI608" s="60"/>
      <c r="MRJ608" s="60"/>
      <c r="MRK608" s="60"/>
      <c r="MRL608" s="60"/>
      <c r="MRM608" s="60"/>
      <c r="MRN608" s="60"/>
      <c r="MRO608" s="60"/>
      <c r="MRP608" s="60"/>
      <c r="MRQ608" s="60"/>
      <c r="MRR608" s="60"/>
      <c r="MRS608" s="60"/>
      <c r="MRT608" s="60"/>
      <c r="MRU608" s="60"/>
      <c r="MRV608" s="60"/>
      <c r="MRW608" s="60"/>
      <c r="MRX608" s="60"/>
      <c r="MRY608" s="60"/>
      <c r="MRZ608" s="60"/>
      <c r="MSA608" s="60"/>
      <c r="MSB608" s="60"/>
      <c r="MSC608" s="60"/>
      <c r="MSD608" s="60"/>
      <c r="MSE608" s="60"/>
      <c r="MSF608" s="60"/>
      <c r="MSG608" s="60"/>
      <c r="MSH608" s="60"/>
      <c r="MSI608" s="60"/>
      <c r="MSJ608" s="60"/>
      <c r="MSK608" s="60"/>
      <c r="MSL608" s="60"/>
      <c r="MSM608" s="60"/>
      <c r="MSN608" s="60"/>
      <c r="MSO608" s="60"/>
      <c r="MSP608" s="60"/>
      <c r="MSQ608" s="60"/>
      <c r="MSR608" s="60"/>
      <c r="MSS608" s="60"/>
      <c r="MST608" s="60"/>
      <c r="MSU608" s="60"/>
      <c r="MSV608" s="60"/>
      <c r="MSW608" s="60"/>
      <c r="MSX608" s="60"/>
      <c r="MSY608" s="60"/>
      <c r="MSZ608" s="60"/>
      <c r="MTA608" s="60"/>
      <c r="MTB608" s="60"/>
      <c r="MTC608" s="60"/>
      <c r="MTD608" s="60"/>
      <c r="MTE608" s="60"/>
      <c r="MTF608" s="60"/>
      <c r="MTG608" s="60"/>
      <c r="MTH608" s="60"/>
      <c r="MTI608" s="60"/>
      <c r="MTJ608" s="60"/>
      <c r="MTK608" s="60"/>
      <c r="MTL608" s="60"/>
      <c r="MTM608" s="60"/>
      <c r="MTN608" s="60"/>
      <c r="MTO608" s="60"/>
      <c r="MTP608" s="60"/>
      <c r="MTQ608" s="60"/>
      <c r="MTR608" s="60"/>
      <c r="MTS608" s="60"/>
      <c r="MTT608" s="60"/>
      <c r="MTU608" s="60"/>
      <c r="MTV608" s="60"/>
      <c r="MTW608" s="60"/>
      <c r="MTX608" s="60"/>
      <c r="MTY608" s="60"/>
      <c r="MTZ608" s="60"/>
      <c r="MUA608" s="60"/>
      <c r="MUB608" s="60"/>
      <c r="MUC608" s="60"/>
      <c r="MUD608" s="60"/>
      <c r="MUE608" s="60"/>
      <c r="MUF608" s="60"/>
      <c r="MUG608" s="60"/>
      <c r="MUH608" s="60"/>
      <c r="MUI608" s="60"/>
      <c r="MUJ608" s="60"/>
      <c r="MUK608" s="60"/>
      <c r="MUL608" s="60"/>
      <c r="MUM608" s="60"/>
      <c r="MUN608" s="60"/>
      <c r="MUO608" s="60"/>
      <c r="MUP608" s="60"/>
      <c r="MUQ608" s="60"/>
      <c r="MUR608" s="60"/>
      <c r="MUS608" s="60"/>
      <c r="MUT608" s="60"/>
      <c r="MUU608" s="60"/>
      <c r="MUV608" s="60"/>
      <c r="MUW608" s="60"/>
      <c r="MUX608" s="60"/>
      <c r="MUY608" s="60"/>
      <c r="MUZ608" s="60"/>
      <c r="MVA608" s="60"/>
      <c r="MVB608" s="60"/>
      <c r="MVC608" s="60"/>
      <c r="MVD608" s="60"/>
      <c r="MVE608" s="60"/>
      <c r="MVF608" s="60"/>
      <c r="MVG608" s="60"/>
      <c r="MVH608" s="60"/>
      <c r="MVI608" s="60"/>
      <c r="MVJ608" s="60"/>
      <c r="MVK608" s="60"/>
      <c r="MVL608" s="60"/>
      <c r="MVM608" s="60"/>
      <c r="MVN608" s="60"/>
      <c r="MVO608" s="60"/>
      <c r="MVP608" s="60"/>
      <c r="MVQ608" s="60"/>
      <c r="MVR608" s="60"/>
      <c r="MVS608" s="60"/>
      <c r="MVT608" s="60"/>
      <c r="MVU608" s="60"/>
      <c r="MVV608" s="60"/>
      <c r="MVW608" s="60"/>
      <c r="MVX608" s="60"/>
      <c r="MVY608" s="60"/>
      <c r="MVZ608" s="60"/>
      <c r="MWA608" s="60"/>
      <c r="MWB608" s="60"/>
      <c r="MWC608" s="60"/>
      <c r="MWD608" s="60"/>
      <c r="MWE608" s="60"/>
      <c r="MWF608" s="60"/>
      <c r="MWG608" s="60"/>
      <c r="MWH608" s="60"/>
      <c r="MWI608" s="60"/>
      <c r="MWJ608" s="60"/>
      <c r="MWK608" s="60"/>
      <c r="MWL608" s="60"/>
      <c r="MWM608" s="60"/>
      <c r="MWN608" s="60"/>
      <c r="MWO608" s="60"/>
      <c r="MWP608" s="60"/>
      <c r="MWQ608" s="60"/>
      <c r="MWR608" s="60"/>
      <c r="MWS608" s="60"/>
      <c r="MWT608" s="60"/>
      <c r="MWU608" s="60"/>
      <c r="MWV608" s="60"/>
      <c r="MWW608" s="60"/>
      <c r="MWX608" s="60"/>
      <c r="MWY608" s="60"/>
      <c r="MWZ608" s="60"/>
      <c r="MXA608" s="60"/>
      <c r="MXB608" s="60"/>
      <c r="MXC608" s="60"/>
      <c r="MXD608" s="60"/>
      <c r="MXE608" s="60"/>
      <c r="MXF608" s="60"/>
      <c r="MXG608" s="60"/>
      <c r="MXH608" s="60"/>
      <c r="MXI608" s="60"/>
      <c r="MXJ608" s="60"/>
      <c r="MXK608" s="60"/>
      <c r="MXL608" s="60"/>
      <c r="MXM608" s="60"/>
      <c r="MXN608" s="60"/>
      <c r="MXO608" s="60"/>
      <c r="MXP608" s="60"/>
      <c r="MXQ608" s="60"/>
      <c r="MXR608" s="60"/>
      <c r="MXS608" s="60"/>
      <c r="MXT608" s="60"/>
      <c r="MXU608" s="60"/>
      <c r="MXV608" s="60"/>
      <c r="MXW608" s="60"/>
      <c r="MXX608" s="60"/>
      <c r="MXY608" s="60"/>
      <c r="MXZ608" s="60"/>
      <c r="MYA608" s="60"/>
      <c r="MYB608" s="60"/>
      <c r="MYC608" s="60"/>
      <c r="MYD608" s="60"/>
      <c r="MYE608" s="60"/>
      <c r="MYF608" s="60"/>
      <c r="MYG608" s="60"/>
      <c r="MYH608" s="60"/>
      <c r="MYI608" s="60"/>
      <c r="MYJ608" s="60"/>
      <c r="MYK608" s="60"/>
      <c r="MYL608" s="60"/>
      <c r="MYM608" s="60"/>
      <c r="MYN608" s="60"/>
      <c r="MYO608" s="60"/>
      <c r="MYP608" s="60"/>
      <c r="MYQ608" s="60"/>
      <c r="MYR608" s="60"/>
      <c r="MYS608" s="60"/>
      <c r="MYT608" s="60"/>
      <c r="MYU608" s="60"/>
      <c r="MYV608" s="60"/>
      <c r="MYW608" s="60"/>
      <c r="MYX608" s="60"/>
      <c r="MYY608" s="60"/>
      <c r="MYZ608" s="60"/>
      <c r="MZA608" s="60"/>
      <c r="MZB608" s="60"/>
      <c r="MZC608" s="60"/>
      <c r="MZD608" s="60"/>
      <c r="MZE608" s="60"/>
      <c r="MZF608" s="60"/>
      <c r="MZG608" s="60"/>
      <c r="MZH608" s="60"/>
      <c r="MZI608" s="60"/>
      <c r="MZJ608" s="60"/>
      <c r="MZK608" s="60"/>
      <c r="MZL608" s="60"/>
      <c r="MZM608" s="60"/>
      <c r="MZN608" s="60"/>
      <c r="MZO608" s="60"/>
      <c r="MZP608" s="60"/>
      <c r="MZQ608" s="60"/>
      <c r="MZR608" s="60"/>
      <c r="MZS608" s="60"/>
      <c r="MZT608" s="60"/>
      <c r="MZU608" s="60"/>
      <c r="MZV608" s="60"/>
      <c r="MZW608" s="60"/>
      <c r="MZX608" s="60"/>
      <c r="MZY608" s="60"/>
      <c r="MZZ608" s="60"/>
      <c r="NAA608" s="60"/>
      <c r="NAB608" s="60"/>
      <c r="NAC608" s="60"/>
      <c r="NAD608" s="60"/>
      <c r="NAE608" s="60"/>
      <c r="NAF608" s="60"/>
      <c r="NAG608" s="60"/>
      <c r="NAH608" s="60"/>
      <c r="NAI608" s="60"/>
      <c r="NAJ608" s="60"/>
      <c r="NAK608" s="60"/>
      <c r="NAL608" s="60"/>
      <c r="NAM608" s="60"/>
      <c r="NAN608" s="60"/>
      <c r="NAO608" s="60"/>
      <c r="NAP608" s="60"/>
      <c r="NAQ608" s="60"/>
      <c r="NAR608" s="60"/>
      <c r="NAS608" s="60"/>
      <c r="NAT608" s="60"/>
      <c r="NAU608" s="60"/>
      <c r="NAV608" s="60"/>
      <c r="NAW608" s="60"/>
      <c r="NAX608" s="60"/>
      <c r="NAY608" s="60"/>
      <c r="NAZ608" s="60"/>
      <c r="NBA608" s="60"/>
      <c r="NBB608" s="60"/>
      <c r="NBC608" s="60"/>
      <c r="NBD608" s="60"/>
      <c r="NBE608" s="60"/>
      <c r="NBF608" s="60"/>
      <c r="NBG608" s="60"/>
      <c r="NBH608" s="60"/>
      <c r="NBI608" s="60"/>
      <c r="NBJ608" s="60"/>
      <c r="NBK608" s="60"/>
      <c r="NBL608" s="60"/>
      <c r="NBM608" s="60"/>
      <c r="NBN608" s="60"/>
      <c r="NBO608" s="60"/>
      <c r="NBP608" s="60"/>
      <c r="NBQ608" s="60"/>
      <c r="NBR608" s="60"/>
      <c r="NBS608" s="60"/>
      <c r="NBT608" s="60"/>
      <c r="NBU608" s="60"/>
      <c r="NBV608" s="60"/>
      <c r="NBW608" s="60"/>
      <c r="NBX608" s="60"/>
      <c r="NBY608" s="60"/>
      <c r="NBZ608" s="60"/>
      <c r="NCA608" s="60"/>
      <c r="NCB608" s="60"/>
      <c r="NCC608" s="60"/>
      <c r="NCD608" s="60"/>
      <c r="NCE608" s="60"/>
      <c r="NCF608" s="60"/>
      <c r="NCG608" s="60"/>
      <c r="NCH608" s="60"/>
      <c r="NCI608" s="60"/>
      <c r="NCJ608" s="60"/>
      <c r="NCK608" s="60"/>
      <c r="NCL608" s="60"/>
      <c r="NCM608" s="60"/>
      <c r="NCN608" s="60"/>
      <c r="NCO608" s="60"/>
      <c r="NCP608" s="60"/>
      <c r="NCQ608" s="60"/>
      <c r="NCR608" s="60"/>
      <c r="NCS608" s="60"/>
      <c r="NCT608" s="60"/>
      <c r="NCU608" s="60"/>
      <c r="NCV608" s="60"/>
      <c r="NCW608" s="60"/>
      <c r="NCX608" s="60"/>
      <c r="NCY608" s="60"/>
      <c r="NCZ608" s="60"/>
      <c r="NDA608" s="60"/>
      <c r="NDB608" s="60"/>
      <c r="NDC608" s="60"/>
      <c r="NDD608" s="60"/>
      <c r="NDE608" s="60"/>
      <c r="NDF608" s="60"/>
      <c r="NDG608" s="60"/>
      <c r="NDH608" s="60"/>
      <c r="NDI608" s="60"/>
      <c r="NDJ608" s="60"/>
      <c r="NDK608" s="60"/>
      <c r="NDL608" s="60"/>
      <c r="NDM608" s="60"/>
      <c r="NDN608" s="60"/>
      <c r="NDO608" s="60"/>
      <c r="NDP608" s="60"/>
      <c r="NDQ608" s="60"/>
      <c r="NDR608" s="60"/>
      <c r="NDS608" s="60"/>
      <c r="NDT608" s="60"/>
      <c r="NDU608" s="60"/>
      <c r="NDV608" s="60"/>
      <c r="NDW608" s="60"/>
      <c r="NDX608" s="60"/>
      <c r="NDY608" s="60"/>
      <c r="NDZ608" s="60"/>
      <c r="NEA608" s="60"/>
      <c r="NEB608" s="60"/>
      <c r="NEC608" s="60"/>
      <c r="NED608" s="60"/>
      <c r="NEE608" s="60"/>
      <c r="NEF608" s="60"/>
      <c r="NEG608" s="60"/>
      <c r="NEH608" s="60"/>
      <c r="NEI608" s="60"/>
      <c r="NEJ608" s="60"/>
      <c r="NEK608" s="60"/>
      <c r="NEL608" s="60"/>
      <c r="NEM608" s="60"/>
      <c r="NEN608" s="60"/>
      <c r="NEO608" s="60"/>
      <c r="NEP608" s="60"/>
      <c r="NEQ608" s="60"/>
      <c r="NER608" s="60"/>
      <c r="NES608" s="60"/>
      <c r="NET608" s="60"/>
      <c r="NEU608" s="60"/>
      <c r="NEV608" s="60"/>
      <c r="NEW608" s="60"/>
      <c r="NEX608" s="60"/>
      <c r="NEY608" s="60"/>
      <c r="NEZ608" s="60"/>
      <c r="NFA608" s="60"/>
      <c r="NFB608" s="60"/>
      <c r="NFC608" s="60"/>
      <c r="NFD608" s="60"/>
      <c r="NFE608" s="60"/>
      <c r="NFF608" s="60"/>
      <c r="NFG608" s="60"/>
      <c r="NFH608" s="60"/>
      <c r="NFI608" s="60"/>
      <c r="NFJ608" s="60"/>
      <c r="NFK608" s="60"/>
      <c r="NFL608" s="60"/>
      <c r="NFM608" s="60"/>
      <c r="NFN608" s="60"/>
      <c r="NFO608" s="60"/>
      <c r="NFP608" s="60"/>
      <c r="NFQ608" s="60"/>
      <c r="NFR608" s="60"/>
      <c r="NFS608" s="60"/>
      <c r="NFT608" s="60"/>
      <c r="NFU608" s="60"/>
      <c r="NFV608" s="60"/>
      <c r="NFW608" s="60"/>
      <c r="NFX608" s="60"/>
      <c r="NFY608" s="60"/>
      <c r="NFZ608" s="60"/>
      <c r="NGA608" s="60"/>
      <c r="NGB608" s="60"/>
      <c r="NGC608" s="60"/>
      <c r="NGD608" s="60"/>
      <c r="NGE608" s="60"/>
      <c r="NGF608" s="60"/>
      <c r="NGG608" s="60"/>
      <c r="NGH608" s="60"/>
      <c r="NGI608" s="60"/>
      <c r="NGJ608" s="60"/>
      <c r="NGK608" s="60"/>
      <c r="NGL608" s="60"/>
      <c r="NGM608" s="60"/>
      <c r="NGN608" s="60"/>
      <c r="NGO608" s="60"/>
      <c r="NGP608" s="60"/>
      <c r="NGQ608" s="60"/>
      <c r="NGR608" s="60"/>
      <c r="NGS608" s="60"/>
      <c r="NGT608" s="60"/>
      <c r="NGU608" s="60"/>
      <c r="NGV608" s="60"/>
      <c r="NGW608" s="60"/>
      <c r="NGX608" s="60"/>
      <c r="NGY608" s="60"/>
      <c r="NGZ608" s="60"/>
      <c r="NHA608" s="60"/>
      <c r="NHB608" s="60"/>
      <c r="NHC608" s="60"/>
      <c r="NHD608" s="60"/>
      <c r="NHE608" s="60"/>
      <c r="NHF608" s="60"/>
      <c r="NHG608" s="60"/>
      <c r="NHH608" s="60"/>
      <c r="NHI608" s="60"/>
      <c r="NHJ608" s="60"/>
      <c r="NHK608" s="60"/>
      <c r="NHL608" s="60"/>
      <c r="NHM608" s="60"/>
      <c r="NHN608" s="60"/>
      <c r="NHO608" s="60"/>
      <c r="NHP608" s="60"/>
      <c r="NHQ608" s="60"/>
      <c r="NHR608" s="60"/>
      <c r="NHS608" s="60"/>
      <c r="NHT608" s="60"/>
      <c r="NHU608" s="60"/>
      <c r="NHV608" s="60"/>
      <c r="NHW608" s="60"/>
      <c r="NHX608" s="60"/>
      <c r="NHY608" s="60"/>
      <c r="NHZ608" s="60"/>
      <c r="NIA608" s="60"/>
      <c r="NIB608" s="60"/>
      <c r="NIC608" s="60"/>
      <c r="NID608" s="60"/>
      <c r="NIE608" s="60"/>
      <c r="NIF608" s="60"/>
      <c r="NIG608" s="60"/>
      <c r="NIH608" s="60"/>
      <c r="NII608" s="60"/>
      <c r="NIJ608" s="60"/>
      <c r="NIK608" s="60"/>
      <c r="NIL608" s="60"/>
      <c r="NIM608" s="60"/>
      <c r="NIN608" s="60"/>
      <c r="NIO608" s="60"/>
      <c r="NIP608" s="60"/>
      <c r="NIQ608" s="60"/>
      <c r="NIR608" s="60"/>
      <c r="NIS608" s="60"/>
      <c r="NIT608" s="60"/>
      <c r="NIU608" s="60"/>
      <c r="NIV608" s="60"/>
      <c r="NIW608" s="60"/>
      <c r="NIX608" s="60"/>
      <c r="NIY608" s="60"/>
      <c r="NIZ608" s="60"/>
      <c r="NJA608" s="60"/>
      <c r="NJB608" s="60"/>
      <c r="NJC608" s="60"/>
      <c r="NJD608" s="60"/>
      <c r="NJE608" s="60"/>
      <c r="NJF608" s="60"/>
      <c r="NJG608" s="60"/>
      <c r="NJH608" s="60"/>
      <c r="NJI608" s="60"/>
      <c r="NJJ608" s="60"/>
      <c r="NJK608" s="60"/>
      <c r="NJL608" s="60"/>
      <c r="NJM608" s="60"/>
      <c r="NJN608" s="60"/>
      <c r="NJO608" s="60"/>
      <c r="NJP608" s="60"/>
      <c r="NJQ608" s="60"/>
      <c r="NJR608" s="60"/>
      <c r="NJS608" s="60"/>
      <c r="NJT608" s="60"/>
      <c r="NJU608" s="60"/>
      <c r="NJV608" s="60"/>
      <c r="NJW608" s="60"/>
      <c r="NJX608" s="60"/>
      <c r="NJY608" s="60"/>
      <c r="NJZ608" s="60"/>
      <c r="NKA608" s="60"/>
      <c r="NKB608" s="60"/>
      <c r="NKC608" s="60"/>
      <c r="NKD608" s="60"/>
      <c r="NKE608" s="60"/>
      <c r="NKF608" s="60"/>
      <c r="NKG608" s="60"/>
      <c r="NKH608" s="60"/>
      <c r="NKI608" s="60"/>
      <c r="NKJ608" s="60"/>
      <c r="NKK608" s="60"/>
      <c r="NKL608" s="60"/>
      <c r="NKM608" s="60"/>
      <c r="NKN608" s="60"/>
      <c r="NKO608" s="60"/>
      <c r="NKP608" s="60"/>
      <c r="NKQ608" s="60"/>
      <c r="NKR608" s="60"/>
      <c r="NKS608" s="60"/>
      <c r="NKT608" s="60"/>
      <c r="NKU608" s="60"/>
      <c r="NKV608" s="60"/>
      <c r="NKW608" s="60"/>
      <c r="NKX608" s="60"/>
      <c r="NKY608" s="60"/>
      <c r="NKZ608" s="60"/>
      <c r="NLA608" s="60"/>
      <c r="NLB608" s="60"/>
      <c r="NLC608" s="60"/>
      <c r="NLD608" s="60"/>
      <c r="NLE608" s="60"/>
      <c r="NLF608" s="60"/>
      <c r="NLG608" s="60"/>
      <c r="NLH608" s="60"/>
      <c r="NLI608" s="60"/>
      <c r="NLJ608" s="60"/>
      <c r="NLK608" s="60"/>
      <c r="NLL608" s="60"/>
      <c r="NLM608" s="60"/>
      <c r="NLN608" s="60"/>
      <c r="NLO608" s="60"/>
      <c r="NLP608" s="60"/>
      <c r="NLQ608" s="60"/>
      <c r="NLR608" s="60"/>
      <c r="NLS608" s="60"/>
      <c r="NLT608" s="60"/>
      <c r="NLU608" s="60"/>
      <c r="NLV608" s="60"/>
      <c r="NLW608" s="60"/>
      <c r="NLX608" s="60"/>
      <c r="NLY608" s="60"/>
      <c r="NLZ608" s="60"/>
      <c r="NMA608" s="60"/>
      <c r="NMB608" s="60"/>
      <c r="NMC608" s="60"/>
      <c r="NMD608" s="60"/>
      <c r="NME608" s="60"/>
      <c r="NMF608" s="60"/>
      <c r="NMG608" s="60"/>
      <c r="NMH608" s="60"/>
      <c r="NMI608" s="60"/>
      <c r="NMJ608" s="60"/>
      <c r="NMK608" s="60"/>
      <c r="NML608" s="60"/>
      <c r="NMM608" s="60"/>
      <c r="NMN608" s="60"/>
      <c r="NMO608" s="60"/>
      <c r="NMP608" s="60"/>
      <c r="NMQ608" s="60"/>
      <c r="NMR608" s="60"/>
      <c r="NMS608" s="60"/>
      <c r="NMT608" s="60"/>
      <c r="NMU608" s="60"/>
      <c r="NMV608" s="60"/>
      <c r="NMW608" s="60"/>
      <c r="NMX608" s="60"/>
      <c r="NMY608" s="60"/>
      <c r="NMZ608" s="60"/>
      <c r="NNA608" s="60"/>
      <c r="NNB608" s="60"/>
      <c r="NNC608" s="60"/>
      <c r="NND608" s="60"/>
      <c r="NNE608" s="60"/>
      <c r="NNF608" s="60"/>
      <c r="NNG608" s="60"/>
      <c r="NNH608" s="60"/>
      <c r="NNI608" s="60"/>
      <c r="NNJ608" s="60"/>
      <c r="NNK608" s="60"/>
      <c r="NNL608" s="60"/>
      <c r="NNM608" s="60"/>
      <c r="NNN608" s="60"/>
      <c r="NNO608" s="60"/>
      <c r="NNP608" s="60"/>
      <c r="NNQ608" s="60"/>
      <c r="NNR608" s="60"/>
      <c r="NNS608" s="60"/>
      <c r="NNT608" s="60"/>
      <c r="NNU608" s="60"/>
      <c r="NNV608" s="60"/>
      <c r="NNW608" s="60"/>
      <c r="NNX608" s="60"/>
      <c r="NNY608" s="60"/>
      <c r="NNZ608" s="60"/>
      <c r="NOA608" s="60"/>
      <c r="NOB608" s="60"/>
      <c r="NOC608" s="60"/>
      <c r="NOD608" s="60"/>
      <c r="NOE608" s="60"/>
      <c r="NOF608" s="60"/>
      <c r="NOG608" s="60"/>
      <c r="NOH608" s="60"/>
      <c r="NOI608" s="60"/>
      <c r="NOJ608" s="60"/>
      <c r="NOK608" s="60"/>
      <c r="NOL608" s="60"/>
      <c r="NOM608" s="60"/>
      <c r="NON608" s="60"/>
      <c r="NOO608" s="60"/>
      <c r="NOP608" s="60"/>
      <c r="NOQ608" s="60"/>
      <c r="NOR608" s="60"/>
      <c r="NOS608" s="60"/>
      <c r="NOT608" s="60"/>
      <c r="NOU608" s="60"/>
      <c r="NOV608" s="60"/>
      <c r="NOW608" s="60"/>
      <c r="NOX608" s="60"/>
      <c r="NOY608" s="60"/>
      <c r="NOZ608" s="60"/>
      <c r="NPA608" s="60"/>
      <c r="NPB608" s="60"/>
      <c r="NPC608" s="60"/>
      <c r="NPD608" s="60"/>
      <c r="NPE608" s="60"/>
      <c r="NPF608" s="60"/>
      <c r="NPG608" s="60"/>
      <c r="NPH608" s="60"/>
      <c r="NPI608" s="60"/>
      <c r="NPJ608" s="60"/>
      <c r="NPK608" s="60"/>
      <c r="NPL608" s="60"/>
      <c r="NPM608" s="60"/>
      <c r="NPN608" s="60"/>
      <c r="NPO608" s="60"/>
      <c r="NPP608" s="60"/>
      <c r="NPQ608" s="60"/>
      <c r="NPR608" s="60"/>
      <c r="NPS608" s="60"/>
      <c r="NPT608" s="60"/>
      <c r="NPU608" s="60"/>
      <c r="NPV608" s="60"/>
      <c r="NPW608" s="60"/>
      <c r="NPX608" s="60"/>
      <c r="NPY608" s="60"/>
      <c r="NPZ608" s="60"/>
      <c r="NQA608" s="60"/>
      <c r="NQB608" s="60"/>
      <c r="NQC608" s="60"/>
      <c r="NQD608" s="60"/>
      <c r="NQE608" s="60"/>
      <c r="NQF608" s="60"/>
      <c r="NQG608" s="60"/>
      <c r="NQH608" s="60"/>
      <c r="NQI608" s="60"/>
      <c r="NQJ608" s="60"/>
      <c r="NQK608" s="60"/>
      <c r="NQL608" s="60"/>
      <c r="NQM608" s="60"/>
      <c r="NQN608" s="60"/>
      <c r="NQO608" s="60"/>
      <c r="NQP608" s="60"/>
      <c r="NQQ608" s="60"/>
      <c r="NQR608" s="60"/>
      <c r="NQS608" s="60"/>
      <c r="NQT608" s="60"/>
      <c r="NQU608" s="60"/>
      <c r="NQV608" s="60"/>
      <c r="NQW608" s="60"/>
      <c r="NQX608" s="60"/>
      <c r="NQY608" s="60"/>
      <c r="NQZ608" s="60"/>
      <c r="NRA608" s="60"/>
      <c r="NRB608" s="60"/>
      <c r="NRC608" s="60"/>
      <c r="NRD608" s="60"/>
      <c r="NRE608" s="60"/>
      <c r="NRF608" s="60"/>
      <c r="NRG608" s="60"/>
      <c r="NRH608" s="60"/>
      <c r="NRI608" s="60"/>
      <c r="NRJ608" s="60"/>
      <c r="NRK608" s="60"/>
      <c r="NRL608" s="60"/>
      <c r="NRM608" s="60"/>
      <c r="NRN608" s="60"/>
      <c r="NRO608" s="60"/>
      <c r="NRP608" s="60"/>
      <c r="NRQ608" s="60"/>
      <c r="NRR608" s="60"/>
      <c r="NRS608" s="60"/>
      <c r="NRT608" s="60"/>
      <c r="NRU608" s="60"/>
      <c r="NRV608" s="60"/>
      <c r="NRW608" s="60"/>
      <c r="NRX608" s="60"/>
      <c r="NRY608" s="60"/>
      <c r="NRZ608" s="60"/>
      <c r="NSA608" s="60"/>
      <c r="NSB608" s="60"/>
      <c r="NSC608" s="60"/>
      <c r="NSD608" s="60"/>
      <c r="NSE608" s="60"/>
      <c r="NSF608" s="60"/>
      <c r="NSG608" s="60"/>
      <c r="NSH608" s="60"/>
      <c r="NSI608" s="60"/>
      <c r="NSJ608" s="60"/>
      <c r="NSK608" s="60"/>
      <c r="NSL608" s="60"/>
      <c r="NSM608" s="60"/>
      <c r="NSN608" s="60"/>
      <c r="NSO608" s="60"/>
      <c r="NSP608" s="60"/>
      <c r="NSQ608" s="60"/>
      <c r="NSR608" s="60"/>
      <c r="NSS608" s="60"/>
      <c r="NST608" s="60"/>
      <c r="NSU608" s="60"/>
      <c r="NSV608" s="60"/>
      <c r="NSW608" s="60"/>
      <c r="NSX608" s="60"/>
      <c r="NSY608" s="60"/>
      <c r="NSZ608" s="60"/>
      <c r="NTA608" s="60"/>
      <c r="NTB608" s="60"/>
      <c r="NTC608" s="60"/>
      <c r="NTD608" s="60"/>
      <c r="NTE608" s="60"/>
      <c r="NTF608" s="60"/>
      <c r="NTG608" s="60"/>
      <c r="NTH608" s="60"/>
      <c r="NTI608" s="60"/>
      <c r="NTJ608" s="60"/>
      <c r="NTK608" s="60"/>
      <c r="NTL608" s="60"/>
      <c r="NTM608" s="60"/>
      <c r="NTN608" s="60"/>
      <c r="NTO608" s="60"/>
      <c r="NTP608" s="60"/>
      <c r="NTQ608" s="60"/>
      <c r="NTR608" s="60"/>
      <c r="NTS608" s="60"/>
      <c r="NTT608" s="60"/>
      <c r="NTU608" s="60"/>
      <c r="NTV608" s="60"/>
      <c r="NTW608" s="60"/>
      <c r="NTX608" s="60"/>
      <c r="NTY608" s="60"/>
      <c r="NTZ608" s="60"/>
      <c r="NUA608" s="60"/>
      <c r="NUB608" s="60"/>
      <c r="NUC608" s="60"/>
      <c r="NUD608" s="60"/>
      <c r="NUE608" s="60"/>
      <c r="NUF608" s="60"/>
      <c r="NUG608" s="60"/>
      <c r="NUH608" s="60"/>
      <c r="NUI608" s="60"/>
      <c r="NUJ608" s="60"/>
      <c r="NUK608" s="60"/>
      <c r="NUL608" s="60"/>
      <c r="NUM608" s="60"/>
      <c r="NUN608" s="60"/>
      <c r="NUO608" s="60"/>
      <c r="NUP608" s="60"/>
      <c r="NUQ608" s="60"/>
      <c r="NUR608" s="60"/>
      <c r="NUS608" s="60"/>
      <c r="NUT608" s="60"/>
      <c r="NUU608" s="60"/>
      <c r="NUV608" s="60"/>
      <c r="NUW608" s="60"/>
      <c r="NUX608" s="60"/>
      <c r="NUY608" s="60"/>
      <c r="NUZ608" s="60"/>
      <c r="NVA608" s="60"/>
      <c r="NVB608" s="60"/>
      <c r="NVC608" s="60"/>
      <c r="NVD608" s="60"/>
      <c r="NVE608" s="60"/>
      <c r="NVF608" s="60"/>
      <c r="NVG608" s="60"/>
      <c r="NVH608" s="60"/>
      <c r="NVI608" s="60"/>
      <c r="NVJ608" s="60"/>
      <c r="NVK608" s="60"/>
      <c r="NVL608" s="60"/>
      <c r="NVM608" s="60"/>
      <c r="NVN608" s="60"/>
      <c r="NVO608" s="60"/>
      <c r="NVP608" s="60"/>
      <c r="NVQ608" s="60"/>
      <c r="NVR608" s="60"/>
      <c r="NVS608" s="60"/>
      <c r="NVT608" s="60"/>
      <c r="NVU608" s="60"/>
      <c r="NVV608" s="60"/>
      <c r="NVW608" s="60"/>
      <c r="NVX608" s="60"/>
      <c r="NVY608" s="60"/>
      <c r="NVZ608" s="60"/>
      <c r="NWA608" s="60"/>
      <c r="NWB608" s="60"/>
      <c r="NWC608" s="60"/>
      <c r="NWD608" s="60"/>
      <c r="NWE608" s="60"/>
      <c r="NWF608" s="60"/>
      <c r="NWG608" s="60"/>
      <c r="NWH608" s="60"/>
      <c r="NWI608" s="60"/>
      <c r="NWJ608" s="60"/>
      <c r="NWK608" s="60"/>
      <c r="NWL608" s="60"/>
      <c r="NWM608" s="60"/>
      <c r="NWN608" s="60"/>
      <c r="NWO608" s="60"/>
      <c r="NWP608" s="60"/>
      <c r="NWQ608" s="60"/>
      <c r="NWR608" s="60"/>
      <c r="NWS608" s="60"/>
      <c r="NWT608" s="60"/>
      <c r="NWU608" s="60"/>
      <c r="NWV608" s="60"/>
      <c r="NWW608" s="60"/>
      <c r="NWX608" s="60"/>
      <c r="NWY608" s="60"/>
      <c r="NWZ608" s="60"/>
      <c r="NXA608" s="60"/>
      <c r="NXB608" s="60"/>
      <c r="NXC608" s="60"/>
      <c r="NXD608" s="60"/>
      <c r="NXE608" s="60"/>
      <c r="NXF608" s="60"/>
      <c r="NXG608" s="60"/>
      <c r="NXH608" s="60"/>
      <c r="NXI608" s="60"/>
      <c r="NXJ608" s="60"/>
      <c r="NXK608" s="60"/>
      <c r="NXL608" s="60"/>
      <c r="NXM608" s="60"/>
      <c r="NXN608" s="60"/>
      <c r="NXO608" s="60"/>
      <c r="NXP608" s="60"/>
      <c r="NXQ608" s="60"/>
      <c r="NXR608" s="60"/>
      <c r="NXS608" s="60"/>
      <c r="NXT608" s="60"/>
      <c r="NXU608" s="60"/>
      <c r="NXV608" s="60"/>
      <c r="NXW608" s="60"/>
      <c r="NXX608" s="60"/>
      <c r="NXY608" s="60"/>
      <c r="NXZ608" s="60"/>
      <c r="NYA608" s="60"/>
      <c r="NYB608" s="60"/>
      <c r="NYC608" s="60"/>
      <c r="NYD608" s="60"/>
      <c r="NYE608" s="60"/>
      <c r="NYF608" s="60"/>
      <c r="NYG608" s="60"/>
      <c r="NYH608" s="60"/>
      <c r="NYI608" s="60"/>
      <c r="NYJ608" s="60"/>
      <c r="NYK608" s="60"/>
      <c r="NYL608" s="60"/>
      <c r="NYM608" s="60"/>
      <c r="NYN608" s="60"/>
      <c r="NYO608" s="60"/>
      <c r="NYP608" s="60"/>
      <c r="NYQ608" s="60"/>
      <c r="NYR608" s="60"/>
      <c r="NYS608" s="60"/>
      <c r="NYT608" s="60"/>
      <c r="NYU608" s="60"/>
      <c r="NYV608" s="60"/>
      <c r="NYW608" s="60"/>
      <c r="NYX608" s="60"/>
      <c r="NYY608" s="60"/>
      <c r="NYZ608" s="60"/>
      <c r="NZA608" s="60"/>
      <c r="NZB608" s="60"/>
      <c r="NZC608" s="60"/>
      <c r="NZD608" s="60"/>
      <c r="NZE608" s="60"/>
      <c r="NZF608" s="60"/>
      <c r="NZG608" s="60"/>
      <c r="NZH608" s="60"/>
      <c r="NZI608" s="60"/>
      <c r="NZJ608" s="60"/>
      <c r="NZK608" s="60"/>
      <c r="NZL608" s="60"/>
      <c r="NZM608" s="60"/>
      <c r="NZN608" s="60"/>
      <c r="NZO608" s="60"/>
      <c r="NZP608" s="60"/>
      <c r="NZQ608" s="60"/>
      <c r="NZR608" s="60"/>
      <c r="NZS608" s="60"/>
      <c r="NZT608" s="60"/>
      <c r="NZU608" s="60"/>
      <c r="NZV608" s="60"/>
      <c r="NZW608" s="60"/>
      <c r="NZX608" s="60"/>
      <c r="NZY608" s="60"/>
      <c r="NZZ608" s="60"/>
      <c r="OAA608" s="60"/>
      <c r="OAB608" s="60"/>
      <c r="OAC608" s="60"/>
      <c r="OAD608" s="60"/>
      <c r="OAE608" s="60"/>
      <c r="OAF608" s="60"/>
      <c r="OAG608" s="60"/>
      <c r="OAH608" s="60"/>
      <c r="OAI608" s="60"/>
      <c r="OAJ608" s="60"/>
      <c r="OAK608" s="60"/>
      <c r="OAL608" s="60"/>
      <c r="OAM608" s="60"/>
      <c r="OAN608" s="60"/>
      <c r="OAO608" s="60"/>
      <c r="OAP608" s="60"/>
      <c r="OAQ608" s="60"/>
      <c r="OAR608" s="60"/>
      <c r="OAS608" s="60"/>
      <c r="OAT608" s="60"/>
      <c r="OAU608" s="60"/>
      <c r="OAV608" s="60"/>
      <c r="OAW608" s="60"/>
      <c r="OAX608" s="60"/>
      <c r="OAY608" s="60"/>
      <c r="OAZ608" s="60"/>
      <c r="OBA608" s="60"/>
      <c r="OBB608" s="60"/>
      <c r="OBC608" s="60"/>
      <c r="OBD608" s="60"/>
      <c r="OBE608" s="60"/>
      <c r="OBF608" s="60"/>
      <c r="OBG608" s="60"/>
      <c r="OBH608" s="60"/>
      <c r="OBI608" s="60"/>
      <c r="OBJ608" s="60"/>
      <c r="OBK608" s="60"/>
      <c r="OBL608" s="60"/>
      <c r="OBM608" s="60"/>
      <c r="OBN608" s="60"/>
      <c r="OBO608" s="60"/>
      <c r="OBP608" s="60"/>
      <c r="OBQ608" s="60"/>
      <c r="OBR608" s="60"/>
      <c r="OBS608" s="60"/>
      <c r="OBT608" s="60"/>
      <c r="OBU608" s="60"/>
      <c r="OBV608" s="60"/>
      <c r="OBW608" s="60"/>
      <c r="OBX608" s="60"/>
      <c r="OBY608" s="60"/>
      <c r="OBZ608" s="60"/>
      <c r="OCA608" s="60"/>
      <c r="OCB608" s="60"/>
      <c r="OCC608" s="60"/>
      <c r="OCD608" s="60"/>
      <c r="OCE608" s="60"/>
      <c r="OCF608" s="60"/>
      <c r="OCG608" s="60"/>
      <c r="OCH608" s="60"/>
      <c r="OCI608" s="60"/>
      <c r="OCJ608" s="60"/>
      <c r="OCK608" s="60"/>
      <c r="OCL608" s="60"/>
      <c r="OCM608" s="60"/>
      <c r="OCN608" s="60"/>
      <c r="OCO608" s="60"/>
      <c r="OCP608" s="60"/>
      <c r="OCQ608" s="60"/>
      <c r="OCR608" s="60"/>
      <c r="OCS608" s="60"/>
      <c r="OCT608" s="60"/>
      <c r="OCU608" s="60"/>
      <c r="OCV608" s="60"/>
      <c r="OCW608" s="60"/>
      <c r="OCX608" s="60"/>
      <c r="OCY608" s="60"/>
      <c r="OCZ608" s="60"/>
      <c r="ODA608" s="60"/>
      <c r="ODB608" s="60"/>
      <c r="ODC608" s="60"/>
      <c r="ODD608" s="60"/>
      <c r="ODE608" s="60"/>
      <c r="ODF608" s="60"/>
      <c r="ODG608" s="60"/>
      <c r="ODH608" s="60"/>
      <c r="ODI608" s="60"/>
      <c r="ODJ608" s="60"/>
      <c r="ODK608" s="60"/>
      <c r="ODL608" s="60"/>
      <c r="ODM608" s="60"/>
      <c r="ODN608" s="60"/>
      <c r="ODO608" s="60"/>
      <c r="ODP608" s="60"/>
      <c r="ODQ608" s="60"/>
      <c r="ODR608" s="60"/>
      <c r="ODS608" s="60"/>
      <c r="ODT608" s="60"/>
      <c r="ODU608" s="60"/>
      <c r="ODV608" s="60"/>
      <c r="ODW608" s="60"/>
      <c r="ODX608" s="60"/>
      <c r="ODY608" s="60"/>
      <c r="ODZ608" s="60"/>
      <c r="OEA608" s="60"/>
      <c r="OEB608" s="60"/>
      <c r="OEC608" s="60"/>
      <c r="OED608" s="60"/>
      <c r="OEE608" s="60"/>
      <c r="OEF608" s="60"/>
      <c r="OEG608" s="60"/>
      <c r="OEH608" s="60"/>
      <c r="OEI608" s="60"/>
      <c r="OEJ608" s="60"/>
      <c r="OEK608" s="60"/>
      <c r="OEL608" s="60"/>
      <c r="OEM608" s="60"/>
      <c r="OEN608" s="60"/>
      <c r="OEO608" s="60"/>
      <c r="OEP608" s="60"/>
      <c r="OEQ608" s="60"/>
      <c r="OER608" s="60"/>
      <c r="OES608" s="60"/>
      <c r="OET608" s="60"/>
      <c r="OEU608" s="60"/>
      <c r="OEV608" s="60"/>
      <c r="OEW608" s="60"/>
      <c r="OEX608" s="60"/>
      <c r="OEY608" s="60"/>
      <c r="OEZ608" s="60"/>
      <c r="OFA608" s="60"/>
      <c r="OFB608" s="60"/>
      <c r="OFC608" s="60"/>
      <c r="OFD608" s="60"/>
      <c r="OFE608" s="60"/>
      <c r="OFF608" s="60"/>
      <c r="OFG608" s="60"/>
      <c r="OFH608" s="60"/>
      <c r="OFI608" s="60"/>
      <c r="OFJ608" s="60"/>
      <c r="OFK608" s="60"/>
      <c r="OFL608" s="60"/>
      <c r="OFM608" s="60"/>
      <c r="OFN608" s="60"/>
      <c r="OFO608" s="60"/>
      <c r="OFP608" s="60"/>
      <c r="OFQ608" s="60"/>
      <c r="OFR608" s="60"/>
      <c r="OFS608" s="60"/>
      <c r="OFT608" s="60"/>
      <c r="OFU608" s="60"/>
      <c r="OFV608" s="60"/>
      <c r="OFW608" s="60"/>
      <c r="OFX608" s="60"/>
      <c r="OFY608" s="60"/>
      <c r="OFZ608" s="60"/>
      <c r="OGA608" s="60"/>
      <c r="OGB608" s="60"/>
      <c r="OGC608" s="60"/>
      <c r="OGD608" s="60"/>
      <c r="OGE608" s="60"/>
      <c r="OGF608" s="60"/>
      <c r="OGG608" s="60"/>
      <c r="OGH608" s="60"/>
      <c r="OGI608" s="60"/>
      <c r="OGJ608" s="60"/>
      <c r="OGK608" s="60"/>
      <c r="OGL608" s="60"/>
      <c r="OGM608" s="60"/>
      <c r="OGN608" s="60"/>
      <c r="OGO608" s="60"/>
      <c r="OGP608" s="60"/>
      <c r="OGQ608" s="60"/>
      <c r="OGR608" s="60"/>
      <c r="OGS608" s="60"/>
      <c r="OGT608" s="60"/>
      <c r="OGU608" s="60"/>
      <c r="OGV608" s="60"/>
      <c r="OGW608" s="60"/>
      <c r="OGX608" s="60"/>
      <c r="OGY608" s="60"/>
      <c r="OGZ608" s="60"/>
      <c r="OHA608" s="60"/>
      <c r="OHB608" s="60"/>
      <c r="OHC608" s="60"/>
      <c r="OHD608" s="60"/>
      <c r="OHE608" s="60"/>
      <c r="OHF608" s="60"/>
      <c r="OHG608" s="60"/>
      <c r="OHH608" s="60"/>
      <c r="OHI608" s="60"/>
      <c r="OHJ608" s="60"/>
      <c r="OHK608" s="60"/>
      <c r="OHL608" s="60"/>
      <c r="OHM608" s="60"/>
      <c r="OHN608" s="60"/>
      <c r="OHO608" s="60"/>
      <c r="OHP608" s="60"/>
      <c r="OHQ608" s="60"/>
      <c r="OHR608" s="60"/>
      <c r="OHS608" s="60"/>
      <c r="OHT608" s="60"/>
      <c r="OHU608" s="60"/>
      <c r="OHV608" s="60"/>
      <c r="OHW608" s="60"/>
      <c r="OHX608" s="60"/>
      <c r="OHY608" s="60"/>
      <c r="OHZ608" s="60"/>
      <c r="OIA608" s="60"/>
      <c r="OIB608" s="60"/>
      <c r="OIC608" s="60"/>
      <c r="OID608" s="60"/>
      <c r="OIE608" s="60"/>
      <c r="OIF608" s="60"/>
      <c r="OIG608" s="60"/>
      <c r="OIH608" s="60"/>
      <c r="OII608" s="60"/>
      <c r="OIJ608" s="60"/>
      <c r="OIK608" s="60"/>
      <c r="OIL608" s="60"/>
      <c r="OIM608" s="60"/>
      <c r="OIN608" s="60"/>
      <c r="OIO608" s="60"/>
      <c r="OIP608" s="60"/>
      <c r="OIQ608" s="60"/>
      <c r="OIR608" s="60"/>
      <c r="OIS608" s="60"/>
      <c r="OIT608" s="60"/>
      <c r="OIU608" s="60"/>
      <c r="OIV608" s="60"/>
      <c r="OIW608" s="60"/>
      <c r="OIX608" s="60"/>
      <c r="OIY608" s="60"/>
      <c r="OIZ608" s="60"/>
      <c r="OJA608" s="60"/>
      <c r="OJB608" s="60"/>
      <c r="OJC608" s="60"/>
      <c r="OJD608" s="60"/>
      <c r="OJE608" s="60"/>
      <c r="OJF608" s="60"/>
      <c r="OJG608" s="60"/>
      <c r="OJH608" s="60"/>
      <c r="OJI608" s="60"/>
      <c r="OJJ608" s="60"/>
      <c r="OJK608" s="60"/>
      <c r="OJL608" s="60"/>
      <c r="OJM608" s="60"/>
      <c r="OJN608" s="60"/>
      <c r="OJO608" s="60"/>
      <c r="OJP608" s="60"/>
      <c r="OJQ608" s="60"/>
      <c r="OJR608" s="60"/>
      <c r="OJS608" s="60"/>
      <c r="OJT608" s="60"/>
      <c r="OJU608" s="60"/>
      <c r="OJV608" s="60"/>
      <c r="OJW608" s="60"/>
      <c r="OJX608" s="60"/>
      <c r="OJY608" s="60"/>
      <c r="OJZ608" s="60"/>
      <c r="OKA608" s="60"/>
      <c r="OKB608" s="60"/>
      <c r="OKC608" s="60"/>
      <c r="OKD608" s="60"/>
      <c r="OKE608" s="60"/>
      <c r="OKF608" s="60"/>
      <c r="OKG608" s="60"/>
      <c r="OKH608" s="60"/>
      <c r="OKI608" s="60"/>
      <c r="OKJ608" s="60"/>
      <c r="OKK608" s="60"/>
      <c r="OKL608" s="60"/>
      <c r="OKM608" s="60"/>
      <c r="OKN608" s="60"/>
      <c r="OKO608" s="60"/>
      <c r="OKP608" s="60"/>
      <c r="OKQ608" s="60"/>
      <c r="OKR608" s="60"/>
      <c r="OKS608" s="60"/>
      <c r="OKT608" s="60"/>
      <c r="OKU608" s="60"/>
      <c r="OKV608" s="60"/>
      <c r="OKW608" s="60"/>
      <c r="OKX608" s="60"/>
      <c r="OKY608" s="60"/>
      <c r="OKZ608" s="60"/>
      <c r="OLA608" s="60"/>
      <c r="OLB608" s="60"/>
      <c r="OLC608" s="60"/>
      <c r="OLD608" s="60"/>
      <c r="OLE608" s="60"/>
      <c r="OLF608" s="60"/>
      <c r="OLG608" s="60"/>
      <c r="OLH608" s="60"/>
      <c r="OLI608" s="60"/>
      <c r="OLJ608" s="60"/>
      <c r="OLK608" s="60"/>
      <c r="OLL608" s="60"/>
      <c r="OLM608" s="60"/>
      <c r="OLN608" s="60"/>
      <c r="OLO608" s="60"/>
      <c r="OLP608" s="60"/>
      <c r="OLQ608" s="60"/>
      <c r="OLR608" s="60"/>
      <c r="OLS608" s="60"/>
      <c r="OLT608" s="60"/>
      <c r="OLU608" s="60"/>
      <c r="OLV608" s="60"/>
      <c r="OLW608" s="60"/>
      <c r="OLX608" s="60"/>
      <c r="OLY608" s="60"/>
      <c r="OLZ608" s="60"/>
      <c r="OMA608" s="60"/>
      <c r="OMB608" s="60"/>
      <c r="OMC608" s="60"/>
      <c r="OMD608" s="60"/>
      <c r="OME608" s="60"/>
      <c r="OMF608" s="60"/>
      <c r="OMG608" s="60"/>
      <c r="OMH608" s="60"/>
      <c r="OMI608" s="60"/>
      <c r="OMJ608" s="60"/>
      <c r="OMK608" s="60"/>
      <c r="OML608" s="60"/>
      <c r="OMM608" s="60"/>
      <c r="OMN608" s="60"/>
      <c r="OMO608" s="60"/>
      <c r="OMP608" s="60"/>
      <c r="OMQ608" s="60"/>
      <c r="OMR608" s="60"/>
      <c r="OMS608" s="60"/>
      <c r="OMT608" s="60"/>
      <c r="OMU608" s="60"/>
      <c r="OMV608" s="60"/>
      <c r="OMW608" s="60"/>
      <c r="OMX608" s="60"/>
      <c r="OMY608" s="60"/>
      <c r="OMZ608" s="60"/>
      <c r="ONA608" s="60"/>
      <c r="ONB608" s="60"/>
      <c r="ONC608" s="60"/>
      <c r="OND608" s="60"/>
      <c r="ONE608" s="60"/>
      <c r="ONF608" s="60"/>
      <c r="ONG608" s="60"/>
      <c r="ONH608" s="60"/>
      <c r="ONI608" s="60"/>
      <c r="ONJ608" s="60"/>
      <c r="ONK608" s="60"/>
      <c r="ONL608" s="60"/>
      <c r="ONM608" s="60"/>
      <c r="ONN608" s="60"/>
      <c r="ONO608" s="60"/>
      <c r="ONP608" s="60"/>
      <c r="ONQ608" s="60"/>
      <c r="ONR608" s="60"/>
      <c r="ONS608" s="60"/>
      <c r="ONT608" s="60"/>
      <c r="ONU608" s="60"/>
      <c r="ONV608" s="60"/>
      <c r="ONW608" s="60"/>
      <c r="ONX608" s="60"/>
      <c r="ONY608" s="60"/>
      <c r="ONZ608" s="60"/>
      <c r="OOA608" s="60"/>
      <c r="OOB608" s="60"/>
      <c r="OOC608" s="60"/>
      <c r="OOD608" s="60"/>
      <c r="OOE608" s="60"/>
      <c r="OOF608" s="60"/>
      <c r="OOG608" s="60"/>
      <c r="OOH608" s="60"/>
      <c r="OOI608" s="60"/>
      <c r="OOJ608" s="60"/>
      <c r="OOK608" s="60"/>
      <c r="OOL608" s="60"/>
      <c r="OOM608" s="60"/>
      <c r="OON608" s="60"/>
      <c r="OOO608" s="60"/>
      <c r="OOP608" s="60"/>
      <c r="OOQ608" s="60"/>
      <c r="OOR608" s="60"/>
      <c r="OOS608" s="60"/>
      <c r="OOT608" s="60"/>
      <c r="OOU608" s="60"/>
      <c r="OOV608" s="60"/>
      <c r="OOW608" s="60"/>
      <c r="OOX608" s="60"/>
      <c r="OOY608" s="60"/>
      <c r="OOZ608" s="60"/>
      <c r="OPA608" s="60"/>
      <c r="OPB608" s="60"/>
      <c r="OPC608" s="60"/>
      <c r="OPD608" s="60"/>
      <c r="OPE608" s="60"/>
      <c r="OPF608" s="60"/>
      <c r="OPG608" s="60"/>
      <c r="OPH608" s="60"/>
      <c r="OPI608" s="60"/>
      <c r="OPJ608" s="60"/>
      <c r="OPK608" s="60"/>
      <c r="OPL608" s="60"/>
      <c r="OPM608" s="60"/>
      <c r="OPN608" s="60"/>
      <c r="OPO608" s="60"/>
      <c r="OPP608" s="60"/>
      <c r="OPQ608" s="60"/>
      <c r="OPR608" s="60"/>
      <c r="OPS608" s="60"/>
      <c r="OPT608" s="60"/>
      <c r="OPU608" s="60"/>
      <c r="OPV608" s="60"/>
      <c r="OPW608" s="60"/>
      <c r="OPX608" s="60"/>
      <c r="OPY608" s="60"/>
      <c r="OPZ608" s="60"/>
      <c r="OQA608" s="60"/>
      <c r="OQB608" s="60"/>
      <c r="OQC608" s="60"/>
      <c r="OQD608" s="60"/>
      <c r="OQE608" s="60"/>
      <c r="OQF608" s="60"/>
      <c r="OQG608" s="60"/>
      <c r="OQH608" s="60"/>
      <c r="OQI608" s="60"/>
      <c r="OQJ608" s="60"/>
      <c r="OQK608" s="60"/>
      <c r="OQL608" s="60"/>
      <c r="OQM608" s="60"/>
      <c r="OQN608" s="60"/>
      <c r="OQO608" s="60"/>
      <c r="OQP608" s="60"/>
      <c r="OQQ608" s="60"/>
      <c r="OQR608" s="60"/>
      <c r="OQS608" s="60"/>
      <c r="OQT608" s="60"/>
      <c r="OQU608" s="60"/>
      <c r="OQV608" s="60"/>
      <c r="OQW608" s="60"/>
      <c r="OQX608" s="60"/>
      <c r="OQY608" s="60"/>
      <c r="OQZ608" s="60"/>
      <c r="ORA608" s="60"/>
      <c r="ORB608" s="60"/>
      <c r="ORC608" s="60"/>
      <c r="ORD608" s="60"/>
      <c r="ORE608" s="60"/>
      <c r="ORF608" s="60"/>
      <c r="ORG608" s="60"/>
      <c r="ORH608" s="60"/>
      <c r="ORI608" s="60"/>
      <c r="ORJ608" s="60"/>
      <c r="ORK608" s="60"/>
      <c r="ORL608" s="60"/>
      <c r="ORM608" s="60"/>
      <c r="ORN608" s="60"/>
      <c r="ORO608" s="60"/>
      <c r="ORP608" s="60"/>
      <c r="ORQ608" s="60"/>
      <c r="ORR608" s="60"/>
      <c r="ORS608" s="60"/>
      <c r="ORT608" s="60"/>
      <c r="ORU608" s="60"/>
      <c r="ORV608" s="60"/>
      <c r="ORW608" s="60"/>
      <c r="ORX608" s="60"/>
      <c r="ORY608" s="60"/>
      <c r="ORZ608" s="60"/>
      <c r="OSA608" s="60"/>
      <c r="OSB608" s="60"/>
      <c r="OSC608" s="60"/>
      <c r="OSD608" s="60"/>
      <c r="OSE608" s="60"/>
      <c r="OSF608" s="60"/>
      <c r="OSG608" s="60"/>
      <c r="OSH608" s="60"/>
      <c r="OSI608" s="60"/>
      <c r="OSJ608" s="60"/>
      <c r="OSK608" s="60"/>
      <c r="OSL608" s="60"/>
      <c r="OSM608" s="60"/>
      <c r="OSN608" s="60"/>
      <c r="OSO608" s="60"/>
      <c r="OSP608" s="60"/>
      <c r="OSQ608" s="60"/>
      <c r="OSR608" s="60"/>
      <c r="OSS608" s="60"/>
      <c r="OST608" s="60"/>
      <c r="OSU608" s="60"/>
      <c r="OSV608" s="60"/>
      <c r="OSW608" s="60"/>
      <c r="OSX608" s="60"/>
      <c r="OSY608" s="60"/>
      <c r="OSZ608" s="60"/>
      <c r="OTA608" s="60"/>
      <c r="OTB608" s="60"/>
      <c r="OTC608" s="60"/>
      <c r="OTD608" s="60"/>
      <c r="OTE608" s="60"/>
      <c r="OTF608" s="60"/>
      <c r="OTG608" s="60"/>
      <c r="OTH608" s="60"/>
      <c r="OTI608" s="60"/>
      <c r="OTJ608" s="60"/>
      <c r="OTK608" s="60"/>
      <c r="OTL608" s="60"/>
      <c r="OTM608" s="60"/>
      <c r="OTN608" s="60"/>
      <c r="OTO608" s="60"/>
      <c r="OTP608" s="60"/>
      <c r="OTQ608" s="60"/>
      <c r="OTR608" s="60"/>
      <c r="OTS608" s="60"/>
      <c r="OTT608" s="60"/>
      <c r="OTU608" s="60"/>
      <c r="OTV608" s="60"/>
      <c r="OTW608" s="60"/>
      <c r="OTX608" s="60"/>
      <c r="OTY608" s="60"/>
      <c r="OTZ608" s="60"/>
      <c r="OUA608" s="60"/>
      <c r="OUB608" s="60"/>
      <c r="OUC608" s="60"/>
      <c r="OUD608" s="60"/>
      <c r="OUE608" s="60"/>
      <c r="OUF608" s="60"/>
      <c r="OUG608" s="60"/>
      <c r="OUH608" s="60"/>
      <c r="OUI608" s="60"/>
      <c r="OUJ608" s="60"/>
      <c r="OUK608" s="60"/>
      <c r="OUL608" s="60"/>
      <c r="OUM608" s="60"/>
      <c r="OUN608" s="60"/>
      <c r="OUO608" s="60"/>
      <c r="OUP608" s="60"/>
      <c r="OUQ608" s="60"/>
      <c r="OUR608" s="60"/>
      <c r="OUS608" s="60"/>
      <c r="OUT608" s="60"/>
      <c r="OUU608" s="60"/>
      <c r="OUV608" s="60"/>
      <c r="OUW608" s="60"/>
      <c r="OUX608" s="60"/>
      <c r="OUY608" s="60"/>
      <c r="OUZ608" s="60"/>
      <c r="OVA608" s="60"/>
      <c r="OVB608" s="60"/>
      <c r="OVC608" s="60"/>
      <c r="OVD608" s="60"/>
      <c r="OVE608" s="60"/>
      <c r="OVF608" s="60"/>
      <c r="OVG608" s="60"/>
      <c r="OVH608" s="60"/>
      <c r="OVI608" s="60"/>
      <c r="OVJ608" s="60"/>
      <c r="OVK608" s="60"/>
      <c r="OVL608" s="60"/>
      <c r="OVM608" s="60"/>
      <c r="OVN608" s="60"/>
      <c r="OVO608" s="60"/>
      <c r="OVP608" s="60"/>
      <c r="OVQ608" s="60"/>
      <c r="OVR608" s="60"/>
      <c r="OVS608" s="60"/>
      <c r="OVT608" s="60"/>
      <c r="OVU608" s="60"/>
      <c r="OVV608" s="60"/>
      <c r="OVW608" s="60"/>
      <c r="OVX608" s="60"/>
      <c r="OVY608" s="60"/>
      <c r="OVZ608" s="60"/>
      <c r="OWA608" s="60"/>
      <c r="OWB608" s="60"/>
      <c r="OWC608" s="60"/>
      <c r="OWD608" s="60"/>
      <c r="OWE608" s="60"/>
      <c r="OWF608" s="60"/>
      <c r="OWG608" s="60"/>
      <c r="OWH608" s="60"/>
      <c r="OWI608" s="60"/>
      <c r="OWJ608" s="60"/>
      <c r="OWK608" s="60"/>
      <c r="OWL608" s="60"/>
      <c r="OWM608" s="60"/>
      <c r="OWN608" s="60"/>
      <c r="OWO608" s="60"/>
      <c r="OWP608" s="60"/>
      <c r="OWQ608" s="60"/>
      <c r="OWR608" s="60"/>
      <c r="OWS608" s="60"/>
      <c r="OWT608" s="60"/>
      <c r="OWU608" s="60"/>
      <c r="OWV608" s="60"/>
      <c r="OWW608" s="60"/>
      <c r="OWX608" s="60"/>
      <c r="OWY608" s="60"/>
      <c r="OWZ608" s="60"/>
      <c r="OXA608" s="60"/>
      <c r="OXB608" s="60"/>
      <c r="OXC608" s="60"/>
      <c r="OXD608" s="60"/>
      <c r="OXE608" s="60"/>
      <c r="OXF608" s="60"/>
      <c r="OXG608" s="60"/>
      <c r="OXH608" s="60"/>
      <c r="OXI608" s="60"/>
      <c r="OXJ608" s="60"/>
      <c r="OXK608" s="60"/>
      <c r="OXL608" s="60"/>
      <c r="OXM608" s="60"/>
      <c r="OXN608" s="60"/>
      <c r="OXO608" s="60"/>
      <c r="OXP608" s="60"/>
      <c r="OXQ608" s="60"/>
      <c r="OXR608" s="60"/>
      <c r="OXS608" s="60"/>
      <c r="OXT608" s="60"/>
      <c r="OXU608" s="60"/>
      <c r="OXV608" s="60"/>
      <c r="OXW608" s="60"/>
      <c r="OXX608" s="60"/>
      <c r="OXY608" s="60"/>
      <c r="OXZ608" s="60"/>
      <c r="OYA608" s="60"/>
      <c r="OYB608" s="60"/>
      <c r="OYC608" s="60"/>
      <c r="OYD608" s="60"/>
      <c r="OYE608" s="60"/>
      <c r="OYF608" s="60"/>
      <c r="OYG608" s="60"/>
      <c r="OYH608" s="60"/>
      <c r="OYI608" s="60"/>
      <c r="OYJ608" s="60"/>
      <c r="OYK608" s="60"/>
      <c r="OYL608" s="60"/>
      <c r="OYM608" s="60"/>
      <c r="OYN608" s="60"/>
      <c r="OYO608" s="60"/>
      <c r="OYP608" s="60"/>
      <c r="OYQ608" s="60"/>
      <c r="OYR608" s="60"/>
      <c r="OYS608" s="60"/>
      <c r="OYT608" s="60"/>
      <c r="OYU608" s="60"/>
      <c r="OYV608" s="60"/>
      <c r="OYW608" s="60"/>
      <c r="OYX608" s="60"/>
      <c r="OYY608" s="60"/>
      <c r="OYZ608" s="60"/>
      <c r="OZA608" s="60"/>
      <c r="OZB608" s="60"/>
      <c r="OZC608" s="60"/>
      <c r="OZD608" s="60"/>
      <c r="OZE608" s="60"/>
      <c r="OZF608" s="60"/>
      <c r="OZG608" s="60"/>
      <c r="OZH608" s="60"/>
      <c r="OZI608" s="60"/>
      <c r="OZJ608" s="60"/>
      <c r="OZK608" s="60"/>
      <c r="OZL608" s="60"/>
      <c r="OZM608" s="60"/>
      <c r="OZN608" s="60"/>
      <c r="OZO608" s="60"/>
      <c r="OZP608" s="60"/>
      <c r="OZQ608" s="60"/>
      <c r="OZR608" s="60"/>
      <c r="OZS608" s="60"/>
      <c r="OZT608" s="60"/>
      <c r="OZU608" s="60"/>
      <c r="OZV608" s="60"/>
      <c r="OZW608" s="60"/>
      <c r="OZX608" s="60"/>
      <c r="OZY608" s="60"/>
      <c r="OZZ608" s="60"/>
      <c r="PAA608" s="60"/>
      <c r="PAB608" s="60"/>
      <c r="PAC608" s="60"/>
      <c r="PAD608" s="60"/>
      <c r="PAE608" s="60"/>
      <c r="PAF608" s="60"/>
      <c r="PAG608" s="60"/>
      <c r="PAH608" s="60"/>
      <c r="PAI608" s="60"/>
      <c r="PAJ608" s="60"/>
      <c r="PAK608" s="60"/>
      <c r="PAL608" s="60"/>
      <c r="PAM608" s="60"/>
      <c r="PAN608" s="60"/>
      <c r="PAO608" s="60"/>
      <c r="PAP608" s="60"/>
      <c r="PAQ608" s="60"/>
      <c r="PAR608" s="60"/>
      <c r="PAS608" s="60"/>
      <c r="PAT608" s="60"/>
      <c r="PAU608" s="60"/>
      <c r="PAV608" s="60"/>
      <c r="PAW608" s="60"/>
      <c r="PAX608" s="60"/>
      <c r="PAY608" s="60"/>
      <c r="PAZ608" s="60"/>
      <c r="PBA608" s="60"/>
      <c r="PBB608" s="60"/>
      <c r="PBC608" s="60"/>
      <c r="PBD608" s="60"/>
      <c r="PBE608" s="60"/>
      <c r="PBF608" s="60"/>
      <c r="PBG608" s="60"/>
      <c r="PBH608" s="60"/>
      <c r="PBI608" s="60"/>
      <c r="PBJ608" s="60"/>
      <c r="PBK608" s="60"/>
      <c r="PBL608" s="60"/>
      <c r="PBM608" s="60"/>
      <c r="PBN608" s="60"/>
      <c r="PBO608" s="60"/>
      <c r="PBP608" s="60"/>
      <c r="PBQ608" s="60"/>
      <c r="PBR608" s="60"/>
      <c r="PBS608" s="60"/>
      <c r="PBT608" s="60"/>
      <c r="PBU608" s="60"/>
      <c r="PBV608" s="60"/>
      <c r="PBW608" s="60"/>
      <c r="PBX608" s="60"/>
      <c r="PBY608" s="60"/>
      <c r="PBZ608" s="60"/>
      <c r="PCA608" s="60"/>
      <c r="PCB608" s="60"/>
      <c r="PCC608" s="60"/>
      <c r="PCD608" s="60"/>
      <c r="PCE608" s="60"/>
      <c r="PCF608" s="60"/>
      <c r="PCG608" s="60"/>
      <c r="PCH608" s="60"/>
      <c r="PCI608" s="60"/>
      <c r="PCJ608" s="60"/>
      <c r="PCK608" s="60"/>
      <c r="PCL608" s="60"/>
      <c r="PCM608" s="60"/>
      <c r="PCN608" s="60"/>
      <c r="PCO608" s="60"/>
      <c r="PCP608" s="60"/>
      <c r="PCQ608" s="60"/>
      <c r="PCR608" s="60"/>
      <c r="PCS608" s="60"/>
      <c r="PCT608" s="60"/>
      <c r="PCU608" s="60"/>
      <c r="PCV608" s="60"/>
      <c r="PCW608" s="60"/>
      <c r="PCX608" s="60"/>
      <c r="PCY608" s="60"/>
      <c r="PCZ608" s="60"/>
      <c r="PDA608" s="60"/>
      <c r="PDB608" s="60"/>
      <c r="PDC608" s="60"/>
      <c r="PDD608" s="60"/>
      <c r="PDE608" s="60"/>
      <c r="PDF608" s="60"/>
      <c r="PDG608" s="60"/>
      <c r="PDH608" s="60"/>
      <c r="PDI608" s="60"/>
      <c r="PDJ608" s="60"/>
      <c r="PDK608" s="60"/>
      <c r="PDL608" s="60"/>
      <c r="PDM608" s="60"/>
      <c r="PDN608" s="60"/>
      <c r="PDO608" s="60"/>
      <c r="PDP608" s="60"/>
      <c r="PDQ608" s="60"/>
      <c r="PDR608" s="60"/>
      <c r="PDS608" s="60"/>
      <c r="PDT608" s="60"/>
      <c r="PDU608" s="60"/>
      <c r="PDV608" s="60"/>
      <c r="PDW608" s="60"/>
      <c r="PDX608" s="60"/>
      <c r="PDY608" s="60"/>
      <c r="PDZ608" s="60"/>
      <c r="PEA608" s="60"/>
      <c r="PEB608" s="60"/>
      <c r="PEC608" s="60"/>
      <c r="PED608" s="60"/>
      <c r="PEE608" s="60"/>
      <c r="PEF608" s="60"/>
      <c r="PEG608" s="60"/>
      <c r="PEH608" s="60"/>
      <c r="PEI608" s="60"/>
      <c r="PEJ608" s="60"/>
      <c r="PEK608" s="60"/>
      <c r="PEL608" s="60"/>
      <c r="PEM608" s="60"/>
      <c r="PEN608" s="60"/>
      <c r="PEO608" s="60"/>
      <c r="PEP608" s="60"/>
      <c r="PEQ608" s="60"/>
      <c r="PER608" s="60"/>
      <c r="PES608" s="60"/>
      <c r="PET608" s="60"/>
      <c r="PEU608" s="60"/>
      <c r="PEV608" s="60"/>
      <c r="PEW608" s="60"/>
      <c r="PEX608" s="60"/>
      <c r="PEY608" s="60"/>
      <c r="PEZ608" s="60"/>
      <c r="PFA608" s="60"/>
      <c r="PFB608" s="60"/>
      <c r="PFC608" s="60"/>
      <c r="PFD608" s="60"/>
      <c r="PFE608" s="60"/>
      <c r="PFF608" s="60"/>
      <c r="PFG608" s="60"/>
      <c r="PFH608" s="60"/>
      <c r="PFI608" s="60"/>
      <c r="PFJ608" s="60"/>
      <c r="PFK608" s="60"/>
      <c r="PFL608" s="60"/>
      <c r="PFM608" s="60"/>
      <c r="PFN608" s="60"/>
      <c r="PFO608" s="60"/>
      <c r="PFP608" s="60"/>
      <c r="PFQ608" s="60"/>
      <c r="PFR608" s="60"/>
      <c r="PFS608" s="60"/>
      <c r="PFT608" s="60"/>
      <c r="PFU608" s="60"/>
      <c r="PFV608" s="60"/>
      <c r="PFW608" s="60"/>
      <c r="PFX608" s="60"/>
      <c r="PFY608" s="60"/>
      <c r="PFZ608" s="60"/>
      <c r="PGA608" s="60"/>
      <c r="PGB608" s="60"/>
      <c r="PGC608" s="60"/>
      <c r="PGD608" s="60"/>
      <c r="PGE608" s="60"/>
      <c r="PGF608" s="60"/>
      <c r="PGG608" s="60"/>
      <c r="PGH608" s="60"/>
      <c r="PGI608" s="60"/>
      <c r="PGJ608" s="60"/>
      <c r="PGK608" s="60"/>
      <c r="PGL608" s="60"/>
      <c r="PGM608" s="60"/>
      <c r="PGN608" s="60"/>
      <c r="PGO608" s="60"/>
      <c r="PGP608" s="60"/>
      <c r="PGQ608" s="60"/>
      <c r="PGR608" s="60"/>
      <c r="PGS608" s="60"/>
      <c r="PGT608" s="60"/>
      <c r="PGU608" s="60"/>
      <c r="PGV608" s="60"/>
      <c r="PGW608" s="60"/>
      <c r="PGX608" s="60"/>
      <c r="PGY608" s="60"/>
      <c r="PGZ608" s="60"/>
      <c r="PHA608" s="60"/>
      <c r="PHB608" s="60"/>
      <c r="PHC608" s="60"/>
      <c r="PHD608" s="60"/>
      <c r="PHE608" s="60"/>
      <c r="PHF608" s="60"/>
      <c r="PHG608" s="60"/>
      <c r="PHH608" s="60"/>
      <c r="PHI608" s="60"/>
      <c r="PHJ608" s="60"/>
      <c r="PHK608" s="60"/>
      <c r="PHL608" s="60"/>
      <c r="PHM608" s="60"/>
      <c r="PHN608" s="60"/>
      <c r="PHO608" s="60"/>
      <c r="PHP608" s="60"/>
      <c r="PHQ608" s="60"/>
      <c r="PHR608" s="60"/>
      <c r="PHS608" s="60"/>
      <c r="PHT608" s="60"/>
      <c r="PHU608" s="60"/>
      <c r="PHV608" s="60"/>
      <c r="PHW608" s="60"/>
      <c r="PHX608" s="60"/>
      <c r="PHY608" s="60"/>
      <c r="PHZ608" s="60"/>
      <c r="PIA608" s="60"/>
      <c r="PIB608" s="60"/>
      <c r="PIC608" s="60"/>
      <c r="PID608" s="60"/>
      <c r="PIE608" s="60"/>
      <c r="PIF608" s="60"/>
      <c r="PIG608" s="60"/>
      <c r="PIH608" s="60"/>
      <c r="PII608" s="60"/>
      <c r="PIJ608" s="60"/>
      <c r="PIK608" s="60"/>
      <c r="PIL608" s="60"/>
      <c r="PIM608" s="60"/>
      <c r="PIN608" s="60"/>
      <c r="PIO608" s="60"/>
      <c r="PIP608" s="60"/>
      <c r="PIQ608" s="60"/>
      <c r="PIR608" s="60"/>
      <c r="PIS608" s="60"/>
      <c r="PIT608" s="60"/>
      <c r="PIU608" s="60"/>
      <c r="PIV608" s="60"/>
      <c r="PIW608" s="60"/>
      <c r="PIX608" s="60"/>
      <c r="PIY608" s="60"/>
      <c r="PIZ608" s="60"/>
      <c r="PJA608" s="60"/>
      <c r="PJB608" s="60"/>
      <c r="PJC608" s="60"/>
      <c r="PJD608" s="60"/>
      <c r="PJE608" s="60"/>
      <c r="PJF608" s="60"/>
      <c r="PJG608" s="60"/>
      <c r="PJH608" s="60"/>
      <c r="PJI608" s="60"/>
      <c r="PJJ608" s="60"/>
      <c r="PJK608" s="60"/>
      <c r="PJL608" s="60"/>
      <c r="PJM608" s="60"/>
      <c r="PJN608" s="60"/>
      <c r="PJO608" s="60"/>
      <c r="PJP608" s="60"/>
      <c r="PJQ608" s="60"/>
      <c r="PJR608" s="60"/>
      <c r="PJS608" s="60"/>
      <c r="PJT608" s="60"/>
      <c r="PJU608" s="60"/>
      <c r="PJV608" s="60"/>
      <c r="PJW608" s="60"/>
      <c r="PJX608" s="60"/>
      <c r="PJY608" s="60"/>
      <c r="PJZ608" s="60"/>
      <c r="PKA608" s="60"/>
      <c r="PKB608" s="60"/>
      <c r="PKC608" s="60"/>
      <c r="PKD608" s="60"/>
      <c r="PKE608" s="60"/>
      <c r="PKF608" s="60"/>
      <c r="PKG608" s="60"/>
      <c r="PKH608" s="60"/>
      <c r="PKI608" s="60"/>
      <c r="PKJ608" s="60"/>
      <c r="PKK608" s="60"/>
      <c r="PKL608" s="60"/>
      <c r="PKM608" s="60"/>
      <c r="PKN608" s="60"/>
      <c r="PKO608" s="60"/>
      <c r="PKP608" s="60"/>
      <c r="PKQ608" s="60"/>
      <c r="PKR608" s="60"/>
      <c r="PKS608" s="60"/>
      <c r="PKT608" s="60"/>
      <c r="PKU608" s="60"/>
      <c r="PKV608" s="60"/>
      <c r="PKW608" s="60"/>
      <c r="PKX608" s="60"/>
      <c r="PKY608" s="60"/>
      <c r="PKZ608" s="60"/>
      <c r="PLA608" s="60"/>
      <c r="PLB608" s="60"/>
      <c r="PLC608" s="60"/>
      <c r="PLD608" s="60"/>
      <c r="PLE608" s="60"/>
      <c r="PLF608" s="60"/>
      <c r="PLG608" s="60"/>
      <c r="PLH608" s="60"/>
      <c r="PLI608" s="60"/>
      <c r="PLJ608" s="60"/>
      <c r="PLK608" s="60"/>
      <c r="PLL608" s="60"/>
      <c r="PLM608" s="60"/>
      <c r="PLN608" s="60"/>
      <c r="PLO608" s="60"/>
      <c r="PLP608" s="60"/>
      <c r="PLQ608" s="60"/>
      <c r="PLR608" s="60"/>
      <c r="PLS608" s="60"/>
      <c r="PLT608" s="60"/>
      <c r="PLU608" s="60"/>
      <c r="PLV608" s="60"/>
      <c r="PLW608" s="60"/>
      <c r="PLX608" s="60"/>
      <c r="PLY608" s="60"/>
      <c r="PLZ608" s="60"/>
      <c r="PMA608" s="60"/>
      <c r="PMB608" s="60"/>
      <c r="PMC608" s="60"/>
      <c r="PMD608" s="60"/>
      <c r="PME608" s="60"/>
      <c r="PMF608" s="60"/>
      <c r="PMG608" s="60"/>
      <c r="PMH608" s="60"/>
      <c r="PMI608" s="60"/>
      <c r="PMJ608" s="60"/>
      <c r="PMK608" s="60"/>
      <c r="PML608" s="60"/>
      <c r="PMM608" s="60"/>
      <c r="PMN608" s="60"/>
      <c r="PMO608" s="60"/>
      <c r="PMP608" s="60"/>
      <c r="PMQ608" s="60"/>
      <c r="PMR608" s="60"/>
      <c r="PMS608" s="60"/>
      <c r="PMT608" s="60"/>
      <c r="PMU608" s="60"/>
      <c r="PMV608" s="60"/>
      <c r="PMW608" s="60"/>
      <c r="PMX608" s="60"/>
      <c r="PMY608" s="60"/>
      <c r="PMZ608" s="60"/>
      <c r="PNA608" s="60"/>
      <c r="PNB608" s="60"/>
      <c r="PNC608" s="60"/>
      <c r="PND608" s="60"/>
      <c r="PNE608" s="60"/>
      <c r="PNF608" s="60"/>
      <c r="PNG608" s="60"/>
      <c r="PNH608" s="60"/>
      <c r="PNI608" s="60"/>
      <c r="PNJ608" s="60"/>
      <c r="PNK608" s="60"/>
      <c r="PNL608" s="60"/>
      <c r="PNM608" s="60"/>
      <c r="PNN608" s="60"/>
      <c r="PNO608" s="60"/>
      <c r="PNP608" s="60"/>
      <c r="PNQ608" s="60"/>
      <c r="PNR608" s="60"/>
      <c r="PNS608" s="60"/>
      <c r="PNT608" s="60"/>
      <c r="PNU608" s="60"/>
      <c r="PNV608" s="60"/>
      <c r="PNW608" s="60"/>
      <c r="PNX608" s="60"/>
      <c r="PNY608" s="60"/>
      <c r="PNZ608" s="60"/>
      <c r="POA608" s="60"/>
      <c r="POB608" s="60"/>
      <c r="POC608" s="60"/>
      <c r="POD608" s="60"/>
      <c r="POE608" s="60"/>
      <c r="POF608" s="60"/>
      <c r="POG608" s="60"/>
      <c r="POH608" s="60"/>
      <c r="POI608" s="60"/>
      <c r="POJ608" s="60"/>
      <c r="POK608" s="60"/>
      <c r="POL608" s="60"/>
      <c r="POM608" s="60"/>
      <c r="PON608" s="60"/>
      <c r="POO608" s="60"/>
      <c r="POP608" s="60"/>
      <c r="POQ608" s="60"/>
      <c r="POR608" s="60"/>
      <c r="POS608" s="60"/>
      <c r="POT608" s="60"/>
      <c r="POU608" s="60"/>
      <c r="POV608" s="60"/>
      <c r="POW608" s="60"/>
      <c r="POX608" s="60"/>
      <c r="POY608" s="60"/>
      <c r="POZ608" s="60"/>
      <c r="PPA608" s="60"/>
      <c r="PPB608" s="60"/>
      <c r="PPC608" s="60"/>
      <c r="PPD608" s="60"/>
      <c r="PPE608" s="60"/>
      <c r="PPF608" s="60"/>
      <c r="PPG608" s="60"/>
      <c r="PPH608" s="60"/>
      <c r="PPI608" s="60"/>
      <c r="PPJ608" s="60"/>
      <c r="PPK608" s="60"/>
      <c r="PPL608" s="60"/>
      <c r="PPM608" s="60"/>
      <c r="PPN608" s="60"/>
      <c r="PPO608" s="60"/>
      <c r="PPP608" s="60"/>
      <c r="PPQ608" s="60"/>
      <c r="PPR608" s="60"/>
      <c r="PPS608" s="60"/>
      <c r="PPT608" s="60"/>
      <c r="PPU608" s="60"/>
      <c r="PPV608" s="60"/>
      <c r="PPW608" s="60"/>
      <c r="PPX608" s="60"/>
      <c r="PPY608" s="60"/>
      <c r="PPZ608" s="60"/>
      <c r="PQA608" s="60"/>
      <c r="PQB608" s="60"/>
      <c r="PQC608" s="60"/>
      <c r="PQD608" s="60"/>
      <c r="PQE608" s="60"/>
      <c r="PQF608" s="60"/>
      <c r="PQG608" s="60"/>
      <c r="PQH608" s="60"/>
      <c r="PQI608" s="60"/>
      <c r="PQJ608" s="60"/>
      <c r="PQK608" s="60"/>
      <c r="PQL608" s="60"/>
      <c r="PQM608" s="60"/>
      <c r="PQN608" s="60"/>
      <c r="PQO608" s="60"/>
      <c r="PQP608" s="60"/>
      <c r="PQQ608" s="60"/>
      <c r="PQR608" s="60"/>
      <c r="PQS608" s="60"/>
      <c r="PQT608" s="60"/>
      <c r="PQU608" s="60"/>
      <c r="PQV608" s="60"/>
      <c r="PQW608" s="60"/>
      <c r="PQX608" s="60"/>
      <c r="PQY608" s="60"/>
      <c r="PQZ608" s="60"/>
      <c r="PRA608" s="60"/>
      <c r="PRB608" s="60"/>
      <c r="PRC608" s="60"/>
      <c r="PRD608" s="60"/>
      <c r="PRE608" s="60"/>
      <c r="PRF608" s="60"/>
      <c r="PRG608" s="60"/>
      <c r="PRH608" s="60"/>
      <c r="PRI608" s="60"/>
      <c r="PRJ608" s="60"/>
      <c r="PRK608" s="60"/>
      <c r="PRL608" s="60"/>
      <c r="PRM608" s="60"/>
      <c r="PRN608" s="60"/>
      <c r="PRO608" s="60"/>
      <c r="PRP608" s="60"/>
      <c r="PRQ608" s="60"/>
      <c r="PRR608" s="60"/>
      <c r="PRS608" s="60"/>
      <c r="PRT608" s="60"/>
      <c r="PRU608" s="60"/>
      <c r="PRV608" s="60"/>
      <c r="PRW608" s="60"/>
      <c r="PRX608" s="60"/>
      <c r="PRY608" s="60"/>
      <c r="PRZ608" s="60"/>
      <c r="PSA608" s="60"/>
      <c r="PSB608" s="60"/>
      <c r="PSC608" s="60"/>
      <c r="PSD608" s="60"/>
      <c r="PSE608" s="60"/>
      <c r="PSF608" s="60"/>
      <c r="PSG608" s="60"/>
      <c r="PSH608" s="60"/>
      <c r="PSI608" s="60"/>
      <c r="PSJ608" s="60"/>
      <c r="PSK608" s="60"/>
      <c r="PSL608" s="60"/>
      <c r="PSM608" s="60"/>
      <c r="PSN608" s="60"/>
      <c r="PSO608" s="60"/>
      <c r="PSP608" s="60"/>
      <c r="PSQ608" s="60"/>
      <c r="PSR608" s="60"/>
      <c r="PSS608" s="60"/>
      <c r="PST608" s="60"/>
      <c r="PSU608" s="60"/>
      <c r="PSV608" s="60"/>
      <c r="PSW608" s="60"/>
      <c r="PSX608" s="60"/>
      <c r="PSY608" s="60"/>
      <c r="PSZ608" s="60"/>
      <c r="PTA608" s="60"/>
      <c r="PTB608" s="60"/>
      <c r="PTC608" s="60"/>
      <c r="PTD608" s="60"/>
      <c r="PTE608" s="60"/>
      <c r="PTF608" s="60"/>
      <c r="PTG608" s="60"/>
      <c r="PTH608" s="60"/>
      <c r="PTI608" s="60"/>
      <c r="PTJ608" s="60"/>
      <c r="PTK608" s="60"/>
      <c r="PTL608" s="60"/>
      <c r="PTM608" s="60"/>
      <c r="PTN608" s="60"/>
      <c r="PTO608" s="60"/>
      <c r="PTP608" s="60"/>
      <c r="PTQ608" s="60"/>
      <c r="PTR608" s="60"/>
      <c r="PTS608" s="60"/>
      <c r="PTT608" s="60"/>
      <c r="PTU608" s="60"/>
      <c r="PTV608" s="60"/>
      <c r="PTW608" s="60"/>
      <c r="PTX608" s="60"/>
      <c r="PTY608" s="60"/>
      <c r="PTZ608" s="60"/>
      <c r="PUA608" s="60"/>
      <c r="PUB608" s="60"/>
      <c r="PUC608" s="60"/>
      <c r="PUD608" s="60"/>
      <c r="PUE608" s="60"/>
      <c r="PUF608" s="60"/>
      <c r="PUG608" s="60"/>
      <c r="PUH608" s="60"/>
      <c r="PUI608" s="60"/>
      <c r="PUJ608" s="60"/>
      <c r="PUK608" s="60"/>
      <c r="PUL608" s="60"/>
      <c r="PUM608" s="60"/>
      <c r="PUN608" s="60"/>
      <c r="PUO608" s="60"/>
      <c r="PUP608" s="60"/>
      <c r="PUQ608" s="60"/>
      <c r="PUR608" s="60"/>
      <c r="PUS608" s="60"/>
      <c r="PUT608" s="60"/>
      <c r="PUU608" s="60"/>
      <c r="PUV608" s="60"/>
      <c r="PUW608" s="60"/>
      <c r="PUX608" s="60"/>
      <c r="PUY608" s="60"/>
      <c r="PUZ608" s="60"/>
      <c r="PVA608" s="60"/>
      <c r="PVB608" s="60"/>
      <c r="PVC608" s="60"/>
      <c r="PVD608" s="60"/>
      <c r="PVE608" s="60"/>
      <c r="PVF608" s="60"/>
      <c r="PVG608" s="60"/>
      <c r="PVH608" s="60"/>
      <c r="PVI608" s="60"/>
      <c r="PVJ608" s="60"/>
      <c r="PVK608" s="60"/>
      <c r="PVL608" s="60"/>
      <c r="PVM608" s="60"/>
      <c r="PVN608" s="60"/>
      <c r="PVO608" s="60"/>
      <c r="PVP608" s="60"/>
      <c r="PVQ608" s="60"/>
      <c r="PVR608" s="60"/>
      <c r="PVS608" s="60"/>
      <c r="PVT608" s="60"/>
      <c r="PVU608" s="60"/>
      <c r="PVV608" s="60"/>
      <c r="PVW608" s="60"/>
      <c r="PVX608" s="60"/>
      <c r="PVY608" s="60"/>
      <c r="PVZ608" s="60"/>
      <c r="PWA608" s="60"/>
      <c r="PWB608" s="60"/>
      <c r="PWC608" s="60"/>
      <c r="PWD608" s="60"/>
      <c r="PWE608" s="60"/>
      <c r="PWF608" s="60"/>
      <c r="PWG608" s="60"/>
      <c r="PWH608" s="60"/>
      <c r="PWI608" s="60"/>
      <c r="PWJ608" s="60"/>
      <c r="PWK608" s="60"/>
      <c r="PWL608" s="60"/>
      <c r="PWM608" s="60"/>
      <c r="PWN608" s="60"/>
      <c r="PWO608" s="60"/>
      <c r="PWP608" s="60"/>
      <c r="PWQ608" s="60"/>
      <c r="PWR608" s="60"/>
      <c r="PWS608" s="60"/>
      <c r="PWT608" s="60"/>
      <c r="PWU608" s="60"/>
      <c r="PWV608" s="60"/>
      <c r="PWW608" s="60"/>
      <c r="PWX608" s="60"/>
      <c r="PWY608" s="60"/>
      <c r="PWZ608" s="60"/>
      <c r="PXA608" s="60"/>
      <c r="PXB608" s="60"/>
      <c r="PXC608" s="60"/>
      <c r="PXD608" s="60"/>
      <c r="PXE608" s="60"/>
      <c r="PXF608" s="60"/>
      <c r="PXG608" s="60"/>
      <c r="PXH608" s="60"/>
      <c r="PXI608" s="60"/>
      <c r="PXJ608" s="60"/>
      <c r="PXK608" s="60"/>
      <c r="PXL608" s="60"/>
      <c r="PXM608" s="60"/>
      <c r="PXN608" s="60"/>
      <c r="PXO608" s="60"/>
      <c r="PXP608" s="60"/>
      <c r="PXQ608" s="60"/>
      <c r="PXR608" s="60"/>
      <c r="PXS608" s="60"/>
      <c r="PXT608" s="60"/>
      <c r="PXU608" s="60"/>
      <c r="PXV608" s="60"/>
      <c r="PXW608" s="60"/>
      <c r="PXX608" s="60"/>
      <c r="PXY608" s="60"/>
      <c r="PXZ608" s="60"/>
      <c r="PYA608" s="60"/>
      <c r="PYB608" s="60"/>
      <c r="PYC608" s="60"/>
      <c r="PYD608" s="60"/>
      <c r="PYE608" s="60"/>
      <c r="PYF608" s="60"/>
      <c r="PYG608" s="60"/>
      <c r="PYH608" s="60"/>
      <c r="PYI608" s="60"/>
      <c r="PYJ608" s="60"/>
      <c r="PYK608" s="60"/>
      <c r="PYL608" s="60"/>
      <c r="PYM608" s="60"/>
      <c r="PYN608" s="60"/>
      <c r="PYO608" s="60"/>
      <c r="PYP608" s="60"/>
      <c r="PYQ608" s="60"/>
      <c r="PYR608" s="60"/>
      <c r="PYS608" s="60"/>
      <c r="PYT608" s="60"/>
      <c r="PYU608" s="60"/>
      <c r="PYV608" s="60"/>
      <c r="PYW608" s="60"/>
      <c r="PYX608" s="60"/>
      <c r="PYY608" s="60"/>
      <c r="PYZ608" s="60"/>
      <c r="PZA608" s="60"/>
      <c r="PZB608" s="60"/>
      <c r="PZC608" s="60"/>
      <c r="PZD608" s="60"/>
      <c r="PZE608" s="60"/>
      <c r="PZF608" s="60"/>
      <c r="PZG608" s="60"/>
      <c r="PZH608" s="60"/>
      <c r="PZI608" s="60"/>
      <c r="PZJ608" s="60"/>
      <c r="PZK608" s="60"/>
      <c r="PZL608" s="60"/>
      <c r="PZM608" s="60"/>
      <c r="PZN608" s="60"/>
      <c r="PZO608" s="60"/>
      <c r="PZP608" s="60"/>
      <c r="PZQ608" s="60"/>
      <c r="PZR608" s="60"/>
      <c r="PZS608" s="60"/>
      <c r="PZT608" s="60"/>
      <c r="PZU608" s="60"/>
      <c r="PZV608" s="60"/>
      <c r="PZW608" s="60"/>
      <c r="PZX608" s="60"/>
      <c r="PZY608" s="60"/>
      <c r="PZZ608" s="60"/>
      <c r="QAA608" s="60"/>
      <c r="QAB608" s="60"/>
      <c r="QAC608" s="60"/>
      <c r="QAD608" s="60"/>
      <c r="QAE608" s="60"/>
      <c r="QAF608" s="60"/>
      <c r="QAG608" s="60"/>
      <c r="QAH608" s="60"/>
      <c r="QAI608" s="60"/>
      <c r="QAJ608" s="60"/>
      <c r="QAK608" s="60"/>
      <c r="QAL608" s="60"/>
      <c r="QAM608" s="60"/>
      <c r="QAN608" s="60"/>
      <c r="QAO608" s="60"/>
      <c r="QAP608" s="60"/>
      <c r="QAQ608" s="60"/>
      <c r="QAR608" s="60"/>
      <c r="QAS608" s="60"/>
      <c r="QAT608" s="60"/>
      <c r="QAU608" s="60"/>
      <c r="QAV608" s="60"/>
      <c r="QAW608" s="60"/>
      <c r="QAX608" s="60"/>
      <c r="QAY608" s="60"/>
      <c r="QAZ608" s="60"/>
      <c r="QBA608" s="60"/>
      <c r="QBB608" s="60"/>
      <c r="QBC608" s="60"/>
      <c r="QBD608" s="60"/>
      <c r="QBE608" s="60"/>
      <c r="QBF608" s="60"/>
      <c r="QBG608" s="60"/>
      <c r="QBH608" s="60"/>
      <c r="QBI608" s="60"/>
      <c r="QBJ608" s="60"/>
      <c r="QBK608" s="60"/>
      <c r="QBL608" s="60"/>
      <c r="QBM608" s="60"/>
      <c r="QBN608" s="60"/>
      <c r="QBO608" s="60"/>
      <c r="QBP608" s="60"/>
      <c r="QBQ608" s="60"/>
      <c r="QBR608" s="60"/>
      <c r="QBS608" s="60"/>
      <c r="QBT608" s="60"/>
      <c r="QBU608" s="60"/>
      <c r="QBV608" s="60"/>
      <c r="QBW608" s="60"/>
      <c r="QBX608" s="60"/>
      <c r="QBY608" s="60"/>
      <c r="QBZ608" s="60"/>
      <c r="QCA608" s="60"/>
      <c r="QCB608" s="60"/>
      <c r="QCC608" s="60"/>
      <c r="QCD608" s="60"/>
      <c r="QCE608" s="60"/>
      <c r="QCF608" s="60"/>
      <c r="QCG608" s="60"/>
      <c r="QCH608" s="60"/>
      <c r="QCI608" s="60"/>
      <c r="QCJ608" s="60"/>
      <c r="QCK608" s="60"/>
      <c r="QCL608" s="60"/>
      <c r="QCM608" s="60"/>
      <c r="QCN608" s="60"/>
      <c r="QCO608" s="60"/>
      <c r="QCP608" s="60"/>
      <c r="QCQ608" s="60"/>
      <c r="QCR608" s="60"/>
      <c r="QCS608" s="60"/>
      <c r="QCT608" s="60"/>
      <c r="QCU608" s="60"/>
      <c r="QCV608" s="60"/>
      <c r="QCW608" s="60"/>
      <c r="QCX608" s="60"/>
      <c r="QCY608" s="60"/>
      <c r="QCZ608" s="60"/>
      <c r="QDA608" s="60"/>
      <c r="QDB608" s="60"/>
      <c r="QDC608" s="60"/>
      <c r="QDD608" s="60"/>
      <c r="QDE608" s="60"/>
      <c r="QDF608" s="60"/>
      <c r="QDG608" s="60"/>
      <c r="QDH608" s="60"/>
      <c r="QDI608" s="60"/>
      <c r="QDJ608" s="60"/>
      <c r="QDK608" s="60"/>
      <c r="QDL608" s="60"/>
      <c r="QDM608" s="60"/>
      <c r="QDN608" s="60"/>
      <c r="QDO608" s="60"/>
      <c r="QDP608" s="60"/>
      <c r="QDQ608" s="60"/>
      <c r="QDR608" s="60"/>
      <c r="QDS608" s="60"/>
      <c r="QDT608" s="60"/>
      <c r="QDU608" s="60"/>
      <c r="QDV608" s="60"/>
      <c r="QDW608" s="60"/>
      <c r="QDX608" s="60"/>
      <c r="QDY608" s="60"/>
      <c r="QDZ608" s="60"/>
      <c r="QEA608" s="60"/>
      <c r="QEB608" s="60"/>
      <c r="QEC608" s="60"/>
      <c r="QED608" s="60"/>
      <c r="QEE608" s="60"/>
      <c r="QEF608" s="60"/>
      <c r="QEG608" s="60"/>
      <c r="QEH608" s="60"/>
      <c r="QEI608" s="60"/>
      <c r="QEJ608" s="60"/>
      <c r="QEK608" s="60"/>
      <c r="QEL608" s="60"/>
      <c r="QEM608" s="60"/>
      <c r="QEN608" s="60"/>
      <c r="QEO608" s="60"/>
      <c r="QEP608" s="60"/>
      <c r="QEQ608" s="60"/>
      <c r="QER608" s="60"/>
      <c r="QES608" s="60"/>
      <c r="QET608" s="60"/>
      <c r="QEU608" s="60"/>
      <c r="QEV608" s="60"/>
      <c r="QEW608" s="60"/>
      <c r="QEX608" s="60"/>
      <c r="QEY608" s="60"/>
      <c r="QEZ608" s="60"/>
      <c r="QFA608" s="60"/>
      <c r="QFB608" s="60"/>
      <c r="QFC608" s="60"/>
      <c r="QFD608" s="60"/>
      <c r="QFE608" s="60"/>
      <c r="QFF608" s="60"/>
      <c r="QFG608" s="60"/>
      <c r="QFH608" s="60"/>
      <c r="QFI608" s="60"/>
      <c r="QFJ608" s="60"/>
      <c r="QFK608" s="60"/>
      <c r="QFL608" s="60"/>
      <c r="QFM608" s="60"/>
      <c r="QFN608" s="60"/>
      <c r="QFO608" s="60"/>
      <c r="QFP608" s="60"/>
      <c r="QFQ608" s="60"/>
      <c r="QFR608" s="60"/>
      <c r="QFS608" s="60"/>
      <c r="QFT608" s="60"/>
      <c r="QFU608" s="60"/>
      <c r="QFV608" s="60"/>
      <c r="QFW608" s="60"/>
      <c r="QFX608" s="60"/>
      <c r="QFY608" s="60"/>
      <c r="QFZ608" s="60"/>
      <c r="QGA608" s="60"/>
      <c r="QGB608" s="60"/>
      <c r="QGC608" s="60"/>
      <c r="QGD608" s="60"/>
      <c r="QGE608" s="60"/>
      <c r="QGF608" s="60"/>
      <c r="QGG608" s="60"/>
      <c r="QGH608" s="60"/>
      <c r="QGI608" s="60"/>
      <c r="QGJ608" s="60"/>
      <c r="QGK608" s="60"/>
      <c r="QGL608" s="60"/>
      <c r="QGM608" s="60"/>
      <c r="QGN608" s="60"/>
      <c r="QGO608" s="60"/>
      <c r="QGP608" s="60"/>
      <c r="QGQ608" s="60"/>
      <c r="QGR608" s="60"/>
      <c r="QGS608" s="60"/>
      <c r="QGT608" s="60"/>
      <c r="QGU608" s="60"/>
      <c r="QGV608" s="60"/>
      <c r="QGW608" s="60"/>
      <c r="QGX608" s="60"/>
      <c r="QGY608" s="60"/>
      <c r="QGZ608" s="60"/>
      <c r="QHA608" s="60"/>
      <c r="QHB608" s="60"/>
      <c r="QHC608" s="60"/>
      <c r="QHD608" s="60"/>
      <c r="QHE608" s="60"/>
      <c r="QHF608" s="60"/>
      <c r="QHG608" s="60"/>
      <c r="QHH608" s="60"/>
      <c r="QHI608" s="60"/>
      <c r="QHJ608" s="60"/>
      <c r="QHK608" s="60"/>
      <c r="QHL608" s="60"/>
      <c r="QHM608" s="60"/>
      <c r="QHN608" s="60"/>
      <c r="QHO608" s="60"/>
      <c r="QHP608" s="60"/>
      <c r="QHQ608" s="60"/>
      <c r="QHR608" s="60"/>
      <c r="QHS608" s="60"/>
      <c r="QHT608" s="60"/>
      <c r="QHU608" s="60"/>
      <c r="QHV608" s="60"/>
      <c r="QHW608" s="60"/>
      <c r="QHX608" s="60"/>
      <c r="QHY608" s="60"/>
      <c r="QHZ608" s="60"/>
      <c r="QIA608" s="60"/>
      <c r="QIB608" s="60"/>
      <c r="QIC608" s="60"/>
      <c r="QID608" s="60"/>
      <c r="QIE608" s="60"/>
      <c r="QIF608" s="60"/>
      <c r="QIG608" s="60"/>
      <c r="QIH608" s="60"/>
      <c r="QII608" s="60"/>
      <c r="QIJ608" s="60"/>
      <c r="QIK608" s="60"/>
      <c r="QIL608" s="60"/>
      <c r="QIM608" s="60"/>
      <c r="QIN608" s="60"/>
      <c r="QIO608" s="60"/>
      <c r="QIP608" s="60"/>
      <c r="QIQ608" s="60"/>
      <c r="QIR608" s="60"/>
      <c r="QIS608" s="60"/>
      <c r="QIT608" s="60"/>
      <c r="QIU608" s="60"/>
      <c r="QIV608" s="60"/>
      <c r="QIW608" s="60"/>
      <c r="QIX608" s="60"/>
      <c r="QIY608" s="60"/>
      <c r="QIZ608" s="60"/>
      <c r="QJA608" s="60"/>
      <c r="QJB608" s="60"/>
      <c r="QJC608" s="60"/>
      <c r="QJD608" s="60"/>
      <c r="QJE608" s="60"/>
      <c r="QJF608" s="60"/>
      <c r="QJG608" s="60"/>
      <c r="QJH608" s="60"/>
      <c r="QJI608" s="60"/>
      <c r="QJJ608" s="60"/>
      <c r="QJK608" s="60"/>
      <c r="QJL608" s="60"/>
      <c r="QJM608" s="60"/>
      <c r="QJN608" s="60"/>
      <c r="QJO608" s="60"/>
      <c r="QJP608" s="60"/>
      <c r="QJQ608" s="60"/>
      <c r="QJR608" s="60"/>
      <c r="QJS608" s="60"/>
      <c r="QJT608" s="60"/>
      <c r="QJU608" s="60"/>
      <c r="QJV608" s="60"/>
      <c r="QJW608" s="60"/>
      <c r="QJX608" s="60"/>
      <c r="QJY608" s="60"/>
      <c r="QJZ608" s="60"/>
      <c r="QKA608" s="60"/>
      <c r="QKB608" s="60"/>
      <c r="QKC608" s="60"/>
      <c r="QKD608" s="60"/>
      <c r="QKE608" s="60"/>
      <c r="QKF608" s="60"/>
      <c r="QKG608" s="60"/>
      <c r="QKH608" s="60"/>
      <c r="QKI608" s="60"/>
      <c r="QKJ608" s="60"/>
      <c r="QKK608" s="60"/>
      <c r="QKL608" s="60"/>
      <c r="QKM608" s="60"/>
      <c r="QKN608" s="60"/>
      <c r="QKO608" s="60"/>
      <c r="QKP608" s="60"/>
      <c r="QKQ608" s="60"/>
      <c r="QKR608" s="60"/>
      <c r="QKS608" s="60"/>
      <c r="QKT608" s="60"/>
      <c r="QKU608" s="60"/>
      <c r="QKV608" s="60"/>
      <c r="QKW608" s="60"/>
      <c r="QKX608" s="60"/>
      <c r="QKY608" s="60"/>
      <c r="QKZ608" s="60"/>
      <c r="QLA608" s="60"/>
      <c r="QLB608" s="60"/>
      <c r="QLC608" s="60"/>
      <c r="QLD608" s="60"/>
      <c r="QLE608" s="60"/>
      <c r="QLF608" s="60"/>
      <c r="QLG608" s="60"/>
      <c r="QLH608" s="60"/>
      <c r="QLI608" s="60"/>
      <c r="QLJ608" s="60"/>
      <c r="QLK608" s="60"/>
      <c r="QLL608" s="60"/>
      <c r="QLM608" s="60"/>
      <c r="QLN608" s="60"/>
      <c r="QLO608" s="60"/>
      <c r="QLP608" s="60"/>
      <c r="QLQ608" s="60"/>
      <c r="QLR608" s="60"/>
      <c r="QLS608" s="60"/>
      <c r="QLT608" s="60"/>
      <c r="QLU608" s="60"/>
      <c r="QLV608" s="60"/>
      <c r="QLW608" s="60"/>
      <c r="QLX608" s="60"/>
      <c r="QLY608" s="60"/>
      <c r="QLZ608" s="60"/>
      <c r="QMA608" s="60"/>
      <c r="QMB608" s="60"/>
      <c r="QMC608" s="60"/>
      <c r="QMD608" s="60"/>
      <c r="QME608" s="60"/>
      <c r="QMF608" s="60"/>
      <c r="QMG608" s="60"/>
      <c r="QMH608" s="60"/>
      <c r="QMI608" s="60"/>
      <c r="QMJ608" s="60"/>
      <c r="QMK608" s="60"/>
      <c r="QML608" s="60"/>
      <c r="QMM608" s="60"/>
      <c r="QMN608" s="60"/>
      <c r="QMO608" s="60"/>
      <c r="QMP608" s="60"/>
      <c r="QMQ608" s="60"/>
      <c r="QMR608" s="60"/>
      <c r="QMS608" s="60"/>
      <c r="QMT608" s="60"/>
      <c r="QMU608" s="60"/>
      <c r="QMV608" s="60"/>
      <c r="QMW608" s="60"/>
      <c r="QMX608" s="60"/>
      <c r="QMY608" s="60"/>
      <c r="QMZ608" s="60"/>
      <c r="QNA608" s="60"/>
      <c r="QNB608" s="60"/>
      <c r="QNC608" s="60"/>
      <c r="QND608" s="60"/>
      <c r="QNE608" s="60"/>
      <c r="QNF608" s="60"/>
      <c r="QNG608" s="60"/>
      <c r="QNH608" s="60"/>
      <c r="QNI608" s="60"/>
      <c r="QNJ608" s="60"/>
      <c r="QNK608" s="60"/>
      <c r="QNL608" s="60"/>
      <c r="QNM608" s="60"/>
      <c r="QNN608" s="60"/>
      <c r="QNO608" s="60"/>
      <c r="QNP608" s="60"/>
      <c r="QNQ608" s="60"/>
      <c r="QNR608" s="60"/>
      <c r="QNS608" s="60"/>
      <c r="QNT608" s="60"/>
      <c r="QNU608" s="60"/>
      <c r="QNV608" s="60"/>
      <c r="QNW608" s="60"/>
      <c r="QNX608" s="60"/>
      <c r="QNY608" s="60"/>
      <c r="QNZ608" s="60"/>
      <c r="QOA608" s="60"/>
      <c r="QOB608" s="60"/>
      <c r="QOC608" s="60"/>
      <c r="QOD608" s="60"/>
      <c r="QOE608" s="60"/>
      <c r="QOF608" s="60"/>
      <c r="QOG608" s="60"/>
      <c r="QOH608" s="60"/>
      <c r="QOI608" s="60"/>
      <c r="QOJ608" s="60"/>
      <c r="QOK608" s="60"/>
      <c r="QOL608" s="60"/>
      <c r="QOM608" s="60"/>
      <c r="QON608" s="60"/>
      <c r="QOO608" s="60"/>
      <c r="QOP608" s="60"/>
      <c r="QOQ608" s="60"/>
      <c r="QOR608" s="60"/>
      <c r="QOS608" s="60"/>
      <c r="QOT608" s="60"/>
      <c r="QOU608" s="60"/>
      <c r="QOV608" s="60"/>
      <c r="QOW608" s="60"/>
      <c r="QOX608" s="60"/>
      <c r="QOY608" s="60"/>
      <c r="QOZ608" s="60"/>
      <c r="QPA608" s="60"/>
      <c r="QPB608" s="60"/>
      <c r="QPC608" s="60"/>
      <c r="QPD608" s="60"/>
      <c r="QPE608" s="60"/>
      <c r="QPF608" s="60"/>
      <c r="QPG608" s="60"/>
      <c r="QPH608" s="60"/>
      <c r="QPI608" s="60"/>
      <c r="QPJ608" s="60"/>
      <c r="QPK608" s="60"/>
      <c r="QPL608" s="60"/>
      <c r="QPM608" s="60"/>
      <c r="QPN608" s="60"/>
      <c r="QPO608" s="60"/>
      <c r="QPP608" s="60"/>
      <c r="QPQ608" s="60"/>
      <c r="QPR608" s="60"/>
      <c r="QPS608" s="60"/>
      <c r="QPT608" s="60"/>
      <c r="QPU608" s="60"/>
      <c r="QPV608" s="60"/>
      <c r="QPW608" s="60"/>
      <c r="QPX608" s="60"/>
      <c r="QPY608" s="60"/>
      <c r="QPZ608" s="60"/>
      <c r="QQA608" s="60"/>
      <c r="QQB608" s="60"/>
      <c r="QQC608" s="60"/>
      <c r="QQD608" s="60"/>
      <c r="QQE608" s="60"/>
      <c r="QQF608" s="60"/>
      <c r="QQG608" s="60"/>
      <c r="QQH608" s="60"/>
      <c r="QQI608" s="60"/>
      <c r="QQJ608" s="60"/>
      <c r="QQK608" s="60"/>
      <c r="QQL608" s="60"/>
      <c r="QQM608" s="60"/>
      <c r="QQN608" s="60"/>
      <c r="QQO608" s="60"/>
      <c r="QQP608" s="60"/>
      <c r="QQQ608" s="60"/>
      <c r="QQR608" s="60"/>
      <c r="QQS608" s="60"/>
      <c r="QQT608" s="60"/>
      <c r="QQU608" s="60"/>
      <c r="QQV608" s="60"/>
      <c r="QQW608" s="60"/>
      <c r="QQX608" s="60"/>
      <c r="QQY608" s="60"/>
      <c r="QQZ608" s="60"/>
      <c r="QRA608" s="60"/>
      <c r="QRB608" s="60"/>
      <c r="QRC608" s="60"/>
      <c r="QRD608" s="60"/>
      <c r="QRE608" s="60"/>
      <c r="QRF608" s="60"/>
      <c r="QRG608" s="60"/>
      <c r="QRH608" s="60"/>
      <c r="QRI608" s="60"/>
      <c r="QRJ608" s="60"/>
      <c r="QRK608" s="60"/>
      <c r="QRL608" s="60"/>
      <c r="QRM608" s="60"/>
      <c r="QRN608" s="60"/>
      <c r="QRO608" s="60"/>
      <c r="QRP608" s="60"/>
      <c r="QRQ608" s="60"/>
      <c r="QRR608" s="60"/>
      <c r="QRS608" s="60"/>
      <c r="QRT608" s="60"/>
      <c r="QRU608" s="60"/>
      <c r="QRV608" s="60"/>
      <c r="QRW608" s="60"/>
      <c r="QRX608" s="60"/>
      <c r="QRY608" s="60"/>
      <c r="QRZ608" s="60"/>
      <c r="QSA608" s="60"/>
      <c r="QSB608" s="60"/>
      <c r="QSC608" s="60"/>
      <c r="QSD608" s="60"/>
      <c r="QSE608" s="60"/>
      <c r="QSF608" s="60"/>
      <c r="QSG608" s="60"/>
      <c r="QSH608" s="60"/>
      <c r="QSI608" s="60"/>
      <c r="QSJ608" s="60"/>
      <c r="QSK608" s="60"/>
      <c r="QSL608" s="60"/>
      <c r="QSM608" s="60"/>
      <c r="QSN608" s="60"/>
      <c r="QSO608" s="60"/>
      <c r="QSP608" s="60"/>
      <c r="QSQ608" s="60"/>
      <c r="QSR608" s="60"/>
      <c r="QSS608" s="60"/>
      <c r="QST608" s="60"/>
      <c r="QSU608" s="60"/>
      <c r="QSV608" s="60"/>
      <c r="QSW608" s="60"/>
      <c r="QSX608" s="60"/>
      <c r="QSY608" s="60"/>
      <c r="QSZ608" s="60"/>
      <c r="QTA608" s="60"/>
      <c r="QTB608" s="60"/>
      <c r="QTC608" s="60"/>
      <c r="QTD608" s="60"/>
      <c r="QTE608" s="60"/>
      <c r="QTF608" s="60"/>
      <c r="QTG608" s="60"/>
      <c r="QTH608" s="60"/>
      <c r="QTI608" s="60"/>
      <c r="QTJ608" s="60"/>
      <c r="QTK608" s="60"/>
      <c r="QTL608" s="60"/>
      <c r="QTM608" s="60"/>
      <c r="QTN608" s="60"/>
      <c r="QTO608" s="60"/>
      <c r="QTP608" s="60"/>
      <c r="QTQ608" s="60"/>
      <c r="QTR608" s="60"/>
      <c r="QTS608" s="60"/>
      <c r="QTT608" s="60"/>
      <c r="QTU608" s="60"/>
      <c r="QTV608" s="60"/>
      <c r="QTW608" s="60"/>
      <c r="QTX608" s="60"/>
      <c r="QTY608" s="60"/>
      <c r="QTZ608" s="60"/>
      <c r="QUA608" s="60"/>
      <c r="QUB608" s="60"/>
      <c r="QUC608" s="60"/>
      <c r="QUD608" s="60"/>
      <c r="QUE608" s="60"/>
      <c r="QUF608" s="60"/>
      <c r="QUG608" s="60"/>
      <c r="QUH608" s="60"/>
      <c r="QUI608" s="60"/>
      <c r="QUJ608" s="60"/>
      <c r="QUK608" s="60"/>
      <c r="QUL608" s="60"/>
      <c r="QUM608" s="60"/>
      <c r="QUN608" s="60"/>
      <c r="QUO608" s="60"/>
      <c r="QUP608" s="60"/>
      <c r="QUQ608" s="60"/>
      <c r="QUR608" s="60"/>
      <c r="QUS608" s="60"/>
      <c r="QUT608" s="60"/>
      <c r="QUU608" s="60"/>
      <c r="QUV608" s="60"/>
      <c r="QUW608" s="60"/>
      <c r="QUX608" s="60"/>
      <c r="QUY608" s="60"/>
      <c r="QUZ608" s="60"/>
      <c r="QVA608" s="60"/>
      <c r="QVB608" s="60"/>
      <c r="QVC608" s="60"/>
      <c r="QVD608" s="60"/>
      <c r="QVE608" s="60"/>
      <c r="QVF608" s="60"/>
      <c r="QVG608" s="60"/>
      <c r="QVH608" s="60"/>
      <c r="QVI608" s="60"/>
      <c r="QVJ608" s="60"/>
      <c r="QVK608" s="60"/>
      <c r="QVL608" s="60"/>
      <c r="QVM608" s="60"/>
      <c r="QVN608" s="60"/>
      <c r="QVO608" s="60"/>
      <c r="QVP608" s="60"/>
      <c r="QVQ608" s="60"/>
      <c r="QVR608" s="60"/>
      <c r="QVS608" s="60"/>
      <c r="QVT608" s="60"/>
      <c r="QVU608" s="60"/>
      <c r="QVV608" s="60"/>
      <c r="QVW608" s="60"/>
      <c r="QVX608" s="60"/>
      <c r="QVY608" s="60"/>
      <c r="QVZ608" s="60"/>
      <c r="QWA608" s="60"/>
      <c r="QWB608" s="60"/>
      <c r="QWC608" s="60"/>
      <c r="QWD608" s="60"/>
      <c r="QWE608" s="60"/>
      <c r="QWF608" s="60"/>
      <c r="QWG608" s="60"/>
      <c r="QWH608" s="60"/>
      <c r="QWI608" s="60"/>
      <c r="QWJ608" s="60"/>
      <c r="QWK608" s="60"/>
      <c r="QWL608" s="60"/>
      <c r="QWM608" s="60"/>
      <c r="QWN608" s="60"/>
      <c r="QWO608" s="60"/>
      <c r="QWP608" s="60"/>
      <c r="QWQ608" s="60"/>
      <c r="QWR608" s="60"/>
      <c r="QWS608" s="60"/>
      <c r="QWT608" s="60"/>
      <c r="QWU608" s="60"/>
      <c r="QWV608" s="60"/>
      <c r="QWW608" s="60"/>
      <c r="QWX608" s="60"/>
      <c r="QWY608" s="60"/>
      <c r="QWZ608" s="60"/>
      <c r="QXA608" s="60"/>
      <c r="QXB608" s="60"/>
      <c r="QXC608" s="60"/>
      <c r="QXD608" s="60"/>
      <c r="QXE608" s="60"/>
      <c r="QXF608" s="60"/>
      <c r="QXG608" s="60"/>
      <c r="QXH608" s="60"/>
      <c r="QXI608" s="60"/>
      <c r="QXJ608" s="60"/>
      <c r="QXK608" s="60"/>
      <c r="QXL608" s="60"/>
      <c r="QXM608" s="60"/>
      <c r="QXN608" s="60"/>
      <c r="QXO608" s="60"/>
      <c r="QXP608" s="60"/>
      <c r="QXQ608" s="60"/>
      <c r="QXR608" s="60"/>
      <c r="QXS608" s="60"/>
      <c r="QXT608" s="60"/>
      <c r="QXU608" s="60"/>
      <c r="QXV608" s="60"/>
      <c r="QXW608" s="60"/>
      <c r="QXX608" s="60"/>
      <c r="QXY608" s="60"/>
      <c r="QXZ608" s="60"/>
      <c r="QYA608" s="60"/>
      <c r="QYB608" s="60"/>
      <c r="QYC608" s="60"/>
      <c r="QYD608" s="60"/>
      <c r="QYE608" s="60"/>
      <c r="QYF608" s="60"/>
      <c r="QYG608" s="60"/>
      <c r="QYH608" s="60"/>
      <c r="QYI608" s="60"/>
      <c r="QYJ608" s="60"/>
      <c r="QYK608" s="60"/>
      <c r="QYL608" s="60"/>
      <c r="QYM608" s="60"/>
      <c r="QYN608" s="60"/>
      <c r="QYO608" s="60"/>
      <c r="QYP608" s="60"/>
      <c r="QYQ608" s="60"/>
      <c r="QYR608" s="60"/>
      <c r="QYS608" s="60"/>
      <c r="QYT608" s="60"/>
      <c r="QYU608" s="60"/>
      <c r="QYV608" s="60"/>
      <c r="QYW608" s="60"/>
      <c r="QYX608" s="60"/>
      <c r="QYY608" s="60"/>
      <c r="QYZ608" s="60"/>
      <c r="QZA608" s="60"/>
      <c r="QZB608" s="60"/>
      <c r="QZC608" s="60"/>
      <c r="QZD608" s="60"/>
      <c r="QZE608" s="60"/>
      <c r="QZF608" s="60"/>
      <c r="QZG608" s="60"/>
      <c r="QZH608" s="60"/>
      <c r="QZI608" s="60"/>
      <c r="QZJ608" s="60"/>
      <c r="QZK608" s="60"/>
      <c r="QZL608" s="60"/>
      <c r="QZM608" s="60"/>
      <c r="QZN608" s="60"/>
      <c r="QZO608" s="60"/>
      <c r="QZP608" s="60"/>
      <c r="QZQ608" s="60"/>
      <c r="QZR608" s="60"/>
      <c r="QZS608" s="60"/>
      <c r="QZT608" s="60"/>
      <c r="QZU608" s="60"/>
      <c r="QZV608" s="60"/>
      <c r="QZW608" s="60"/>
      <c r="QZX608" s="60"/>
      <c r="QZY608" s="60"/>
      <c r="QZZ608" s="60"/>
      <c r="RAA608" s="60"/>
      <c r="RAB608" s="60"/>
      <c r="RAC608" s="60"/>
      <c r="RAD608" s="60"/>
      <c r="RAE608" s="60"/>
      <c r="RAF608" s="60"/>
      <c r="RAG608" s="60"/>
      <c r="RAH608" s="60"/>
      <c r="RAI608" s="60"/>
      <c r="RAJ608" s="60"/>
      <c r="RAK608" s="60"/>
      <c r="RAL608" s="60"/>
      <c r="RAM608" s="60"/>
      <c r="RAN608" s="60"/>
      <c r="RAO608" s="60"/>
      <c r="RAP608" s="60"/>
      <c r="RAQ608" s="60"/>
      <c r="RAR608" s="60"/>
      <c r="RAS608" s="60"/>
      <c r="RAT608" s="60"/>
      <c r="RAU608" s="60"/>
      <c r="RAV608" s="60"/>
      <c r="RAW608" s="60"/>
      <c r="RAX608" s="60"/>
      <c r="RAY608" s="60"/>
      <c r="RAZ608" s="60"/>
      <c r="RBA608" s="60"/>
      <c r="RBB608" s="60"/>
      <c r="RBC608" s="60"/>
      <c r="RBD608" s="60"/>
      <c r="RBE608" s="60"/>
      <c r="RBF608" s="60"/>
      <c r="RBG608" s="60"/>
      <c r="RBH608" s="60"/>
      <c r="RBI608" s="60"/>
      <c r="RBJ608" s="60"/>
      <c r="RBK608" s="60"/>
      <c r="RBL608" s="60"/>
      <c r="RBM608" s="60"/>
      <c r="RBN608" s="60"/>
      <c r="RBO608" s="60"/>
      <c r="RBP608" s="60"/>
      <c r="RBQ608" s="60"/>
      <c r="RBR608" s="60"/>
      <c r="RBS608" s="60"/>
      <c r="RBT608" s="60"/>
      <c r="RBU608" s="60"/>
      <c r="RBV608" s="60"/>
      <c r="RBW608" s="60"/>
      <c r="RBX608" s="60"/>
      <c r="RBY608" s="60"/>
      <c r="RBZ608" s="60"/>
      <c r="RCA608" s="60"/>
      <c r="RCB608" s="60"/>
      <c r="RCC608" s="60"/>
      <c r="RCD608" s="60"/>
      <c r="RCE608" s="60"/>
      <c r="RCF608" s="60"/>
      <c r="RCG608" s="60"/>
      <c r="RCH608" s="60"/>
      <c r="RCI608" s="60"/>
      <c r="RCJ608" s="60"/>
      <c r="RCK608" s="60"/>
      <c r="RCL608" s="60"/>
      <c r="RCM608" s="60"/>
      <c r="RCN608" s="60"/>
      <c r="RCO608" s="60"/>
      <c r="RCP608" s="60"/>
      <c r="RCQ608" s="60"/>
      <c r="RCR608" s="60"/>
      <c r="RCS608" s="60"/>
      <c r="RCT608" s="60"/>
      <c r="RCU608" s="60"/>
      <c r="RCV608" s="60"/>
      <c r="RCW608" s="60"/>
      <c r="RCX608" s="60"/>
      <c r="RCY608" s="60"/>
      <c r="RCZ608" s="60"/>
      <c r="RDA608" s="60"/>
      <c r="RDB608" s="60"/>
      <c r="RDC608" s="60"/>
      <c r="RDD608" s="60"/>
      <c r="RDE608" s="60"/>
      <c r="RDF608" s="60"/>
      <c r="RDG608" s="60"/>
      <c r="RDH608" s="60"/>
      <c r="RDI608" s="60"/>
      <c r="RDJ608" s="60"/>
      <c r="RDK608" s="60"/>
      <c r="RDL608" s="60"/>
      <c r="RDM608" s="60"/>
      <c r="RDN608" s="60"/>
      <c r="RDO608" s="60"/>
      <c r="RDP608" s="60"/>
      <c r="RDQ608" s="60"/>
      <c r="RDR608" s="60"/>
      <c r="RDS608" s="60"/>
      <c r="RDT608" s="60"/>
      <c r="RDU608" s="60"/>
      <c r="RDV608" s="60"/>
      <c r="RDW608" s="60"/>
      <c r="RDX608" s="60"/>
      <c r="RDY608" s="60"/>
      <c r="RDZ608" s="60"/>
      <c r="REA608" s="60"/>
      <c r="REB608" s="60"/>
      <c r="REC608" s="60"/>
      <c r="RED608" s="60"/>
      <c r="REE608" s="60"/>
      <c r="REF608" s="60"/>
      <c r="REG608" s="60"/>
      <c r="REH608" s="60"/>
      <c r="REI608" s="60"/>
      <c r="REJ608" s="60"/>
      <c r="REK608" s="60"/>
      <c r="REL608" s="60"/>
      <c r="REM608" s="60"/>
      <c r="REN608" s="60"/>
      <c r="REO608" s="60"/>
      <c r="REP608" s="60"/>
      <c r="REQ608" s="60"/>
      <c r="RER608" s="60"/>
      <c r="RES608" s="60"/>
      <c r="RET608" s="60"/>
      <c r="REU608" s="60"/>
      <c r="REV608" s="60"/>
      <c r="REW608" s="60"/>
      <c r="REX608" s="60"/>
      <c r="REY608" s="60"/>
      <c r="REZ608" s="60"/>
      <c r="RFA608" s="60"/>
      <c r="RFB608" s="60"/>
      <c r="RFC608" s="60"/>
      <c r="RFD608" s="60"/>
      <c r="RFE608" s="60"/>
      <c r="RFF608" s="60"/>
      <c r="RFG608" s="60"/>
      <c r="RFH608" s="60"/>
      <c r="RFI608" s="60"/>
      <c r="RFJ608" s="60"/>
      <c r="RFK608" s="60"/>
      <c r="RFL608" s="60"/>
      <c r="RFM608" s="60"/>
      <c r="RFN608" s="60"/>
      <c r="RFO608" s="60"/>
      <c r="RFP608" s="60"/>
      <c r="RFQ608" s="60"/>
      <c r="RFR608" s="60"/>
      <c r="RFS608" s="60"/>
      <c r="RFT608" s="60"/>
      <c r="RFU608" s="60"/>
      <c r="RFV608" s="60"/>
      <c r="RFW608" s="60"/>
      <c r="RFX608" s="60"/>
      <c r="RFY608" s="60"/>
      <c r="RFZ608" s="60"/>
      <c r="RGA608" s="60"/>
      <c r="RGB608" s="60"/>
      <c r="RGC608" s="60"/>
      <c r="RGD608" s="60"/>
      <c r="RGE608" s="60"/>
      <c r="RGF608" s="60"/>
      <c r="RGG608" s="60"/>
      <c r="RGH608" s="60"/>
      <c r="RGI608" s="60"/>
      <c r="RGJ608" s="60"/>
      <c r="RGK608" s="60"/>
      <c r="RGL608" s="60"/>
      <c r="RGM608" s="60"/>
      <c r="RGN608" s="60"/>
      <c r="RGO608" s="60"/>
      <c r="RGP608" s="60"/>
      <c r="RGQ608" s="60"/>
      <c r="RGR608" s="60"/>
      <c r="RGS608" s="60"/>
      <c r="RGT608" s="60"/>
      <c r="RGU608" s="60"/>
      <c r="RGV608" s="60"/>
      <c r="RGW608" s="60"/>
      <c r="RGX608" s="60"/>
      <c r="RGY608" s="60"/>
      <c r="RGZ608" s="60"/>
      <c r="RHA608" s="60"/>
      <c r="RHB608" s="60"/>
      <c r="RHC608" s="60"/>
      <c r="RHD608" s="60"/>
      <c r="RHE608" s="60"/>
      <c r="RHF608" s="60"/>
      <c r="RHG608" s="60"/>
      <c r="RHH608" s="60"/>
      <c r="RHI608" s="60"/>
      <c r="RHJ608" s="60"/>
      <c r="RHK608" s="60"/>
      <c r="RHL608" s="60"/>
      <c r="RHM608" s="60"/>
      <c r="RHN608" s="60"/>
      <c r="RHO608" s="60"/>
      <c r="RHP608" s="60"/>
      <c r="RHQ608" s="60"/>
      <c r="RHR608" s="60"/>
      <c r="RHS608" s="60"/>
      <c r="RHT608" s="60"/>
      <c r="RHU608" s="60"/>
      <c r="RHV608" s="60"/>
      <c r="RHW608" s="60"/>
      <c r="RHX608" s="60"/>
      <c r="RHY608" s="60"/>
      <c r="RHZ608" s="60"/>
      <c r="RIA608" s="60"/>
      <c r="RIB608" s="60"/>
      <c r="RIC608" s="60"/>
      <c r="RID608" s="60"/>
      <c r="RIE608" s="60"/>
      <c r="RIF608" s="60"/>
      <c r="RIG608" s="60"/>
      <c r="RIH608" s="60"/>
      <c r="RII608" s="60"/>
      <c r="RIJ608" s="60"/>
      <c r="RIK608" s="60"/>
      <c r="RIL608" s="60"/>
      <c r="RIM608" s="60"/>
      <c r="RIN608" s="60"/>
      <c r="RIO608" s="60"/>
      <c r="RIP608" s="60"/>
      <c r="RIQ608" s="60"/>
      <c r="RIR608" s="60"/>
      <c r="RIS608" s="60"/>
      <c r="RIT608" s="60"/>
      <c r="RIU608" s="60"/>
      <c r="RIV608" s="60"/>
      <c r="RIW608" s="60"/>
      <c r="RIX608" s="60"/>
      <c r="RIY608" s="60"/>
      <c r="RIZ608" s="60"/>
      <c r="RJA608" s="60"/>
      <c r="RJB608" s="60"/>
      <c r="RJC608" s="60"/>
      <c r="RJD608" s="60"/>
      <c r="RJE608" s="60"/>
      <c r="RJF608" s="60"/>
      <c r="RJG608" s="60"/>
      <c r="RJH608" s="60"/>
      <c r="RJI608" s="60"/>
      <c r="RJJ608" s="60"/>
      <c r="RJK608" s="60"/>
      <c r="RJL608" s="60"/>
      <c r="RJM608" s="60"/>
      <c r="RJN608" s="60"/>
      <c r="RJO608" s="60"/>
      <c r="RJP608" s="60"/>
      <c r="RJQ608" s="60"/>
      <c r="RJR608" s="60"/>
      <c r="RJS608" s="60"/>
      <c r="RJT608" s="60"/>
      <c r="RJU608" s="60"/>
      <c r="RJV608" s="60"/>
      <c r="RJW608" s="60"/>
      <c r="RJX608" s="60"/>
      <c r="RJY608" s="60"/>
      <c r="RJZ608" s="60"/>
      <c r="RKA608" s="60"/>
      <c r="RKB608" s="60"/>
      <c r="RKC608" s="60"/>
      <c r="RKD608" s="60"/>
      <c r="RKE608" s="60"/>
      <c r="RKF608" s="60"/>
      <c r="RKG608" s="60"/>
      <c r="RKH608" s="60"/>
      <c r="RKI608" s="60"/>
      <c r="RKJ608" s="60"/>
      <c r="RKK608" s="60"/>
      <c r="RKL608" s="60"/>
      <c r="RKM608" s="60"/>
      <c r="RKN608" s="60"/>
      <c r="RKO608" s="60"/>
      <c r="RKP608" s="60"/>
      <c r="RKQ608" s="60"/>
      <c r="RKR608" s="60"/>
      <c r="RKS608" s="60"/>
      <c r="RKT608" s="60"/>
      <c r="RKU608" s="60"/>
      <c r="RKV608" s="60"/>
      <c r="RKW608" s="60"/>
      <c r="RKX608" s="60"/>
      <c r="RKY608" s="60"/>
      <c r="RKZ608" s="60"/>
      <c r="RLA608" s="60"/>
      <c r="RLB608" s="60"/>
      <c r="RLC608" s="60"/>
      <c r="RLD608" s="60"/>
      <c r="RLE608" s="60"/>
      <c r="RLF608" s="60"/>
      <c r="RLG608" s="60"/>
      <c r="RLH608" s="60"/>
      <c r="RLI608" s="60"/>
      <c r="RLJ608" s="60"/>
      <c r="RLK608" s="60"/>
      <c r="RLL608" s="60"/>
      <c r="RLM608" s="60"/>
      <c r="RLN608" s="60"/>
      <c r="RLO608" s="60"/>
      <c r="RLP608" s="60"/>
      <c r="RLQ608" s="60"/>
      <c r="RLR608" s="60"/>
      <c r="RLS608" s="60"/>
      <c r="RLT608" s="60"/>
      <c r="RLU608" s="60"/>
      <c r="RLV608" s="60"/>
      <c r="RLW608" s="60"/>
      <c r="RLX608" s="60"/>
      <c r="RLY608" s="60"/>
      <c r="RLZ608" s="60"/>
      <c r="RMA608" s="60"/>
      <c r="RMB608" s="60"/>
      <c r="RMC608" s="60"/>
      <c r="RMD608" s="60"/>
      <c r="RME608" s="60"/>
      <c r="RMF608" s="60"/>
      <c r="RMG608" s="60"/>
      <c r="RMH608" s="60"/>
      <c r="RMI608" s="60"/>
      <c r="RMJ608" s="60"/>
      <c r="RMK608" s="60"/>
      <c r="RML608" s="60"/>
      <c r="RMM608" s="60"/>
      <c r="RMN608" s="60"/>
      <c r="RMO608" s="60"/>
      <c r="RMP608" s="60"/>
      <c r="RMQ608" s="60"/>
      <c r="RMR608" s="60"/>
      <c r="RMS608" s="60"/>
      <c r="RMT608" s="60"/>
      <c r="RMU608" s="60"/>
      <c r="RMV608" s="60"/>
      <c r="RMW608" s="60"/>
      <c r="RMX608" s="60"/>
      <c r="RMY608" s="60"/>
      <c r="RMZ608" s="60"/>
      <c r="RNA608" s="60"/>
      <c r="RNB608" s="60"/>
      <c r="RNC608" s="60"/>
      <c r="RND608" s="60"/>
      <c r="RNE608" s="60"/>
      <c r="RNF608" s="60"/>
      <c r="RNG608" s="60"/>
      <c r="RNH608" s="60"/>
      <c r="RNI608" s="60"/>
      <c r="RNJ608" s="60"/>
      <c r="RNK608" s="60"/>
      <c r="RNL608" s="60"/>
      <c r="RNM608" s="60"/>
      <c r="RNN608" s="60"/>
      <c r="RNO608" s="60"/>
      <c r="RNP608" s="60"/>
      <c r="RNQ608" s="60"/>
      <c r="RNR608" s="60"/>
      <c r="RNS608" s="60"/>
      <c r="RNT608" s="60"/>
      <c r="RNU608" s="60"/>
      <c r="RNV608" s="60"/>
      <c r="RNW608" s="60"/>
      <c r="RNX608" s="60"/>
      <c r="RNY608" s="60"/>
      <c r="RNZ608" s="60"/>
      <c r="ROA608" s="60"/>
      <c r="ROB608" s="60"/>
      <c r="ROC608" s="60"/>
      <c r="ROD608" s="60"/>
      <c r="ROE608" s="60"/>
      <c r="ROF608" s="60"/>
      <c r="ROG608" s="60"/>
      <c r="ROH608" s="60"/>
      <c r="ROI608" s="60"/>
      <c r="ROJ608" s="60"/>
      <c r="ROK608" s="60"/>
      <c r="ROL608" s="60"/>
      <c r="ROM608" s="60"/>
      <c r="RON608" s="60"/>
      <c r="ROO608" s="60"/>
      <c r="ROP608" s="60"/>
      <c r="ROQ608" s="60"/>
      <c r="ROR608" s="60"/>
      <c r="ROS608" s="60"/>
      <c r="ROT608" s="60"/>
      <c r="ROU608" s="60"/>
      <c r="ROV608" s="60"/>
      <c r="ROW608" s="60"/>
      <c r="ROX608" s="60"/>
      <c r="ROY608" s="60"/>
      <c r="ROZ608" s="60"/>
      <c r="RPA608" s="60"/>
      <c r="RPB608" s="60"/>
      <c r="RPC608" s="60"/>
      <c r="RPD608" s="60"/>
      <c r="RPE608" s="60"/>
      <c r="RPF608" s="60"/>
      <c r="RPG608" s="60"/>
      <c r="RPH608" s="60"/>
      <c r="RPI608" s="60"/>
      <c r="RPJ608" s="60"/>
      <c r="RPK608" s="60"/>
      <c r="RPL608" s="60"/>
      <c r="RPM608" s="60"/>
      <c r="RPN608" s="60"/>
      <c r="RPO608" s="60"/>
      <c r="RPP608" s="60"/>
      <c r="RPQ608" s="60"/>
      <c r="RPR608" s="60"/>
      <c r="RPS608" s="60"/>
      <c r="RPT608" s="60"/>
      <c r="RPU608" s="60"/>
      <c r="RPV608" s="60"/>
      <c r="RPW608" s="60"/>
      <c r="RPX608" s="60"/>
      <c r="RPY608" s="60"/>
      <c r="RPZ608" s="60"/>
      <c r="RQA608" s="60"/>
      <c r="RQB608" s="60"/>
      <c r="RQC608" s="60"/>
      <c r="RQD608" s="60"/>
      <c r="RQE608" s="60"/>
      <c r="RQF608" s="60"/>
      <c r="RQG608" s="60"/>
      <c r="RQH608" s="60"/>
      <c r="RQI608" s="60"/>
      <c r="RQJ608" s="60"/>
      <c r="RQK608" s="60"/>
      <c r="RQL608" s="60"/>
      <c r="RQM608" s="60"/>
      <c r="RQN608" s="60"/>
      <c r="RQO608" s="60"/>
      <c r="RQP608" s="60"/>
      <c r="RQQ608" s="60"/>
      <c r="RQR608" s="60"/>
      <c r="RQS608" s="60"/>
      <c r="RQT608" s="60"/>
      <c r="RQU608" s="60"/>
      <c r="RQV608" s="60"/>
      <c r="RQW608" s="60"/>
      <c r="RQX608" s="60"/>
      <c r="RQY608" s="60"/>
      <c r="RQZ608" s="60"/>
      <c r="RRA608" s="60"/>
      <c r="RRB608" s="60"/>
      <c r="RRC608" s="60"/>
      <c r="RRD608" s="60"/>
      <c r="RRE608" s="60"/>
      <c r="RRF608" s="60"/>
      <c r="RRG608" s="60"/>
      <c r="RRH608" s="60"/>
      <c r="RRI608" s="60"/>
      <c r="RRJ608" s="60"/>
      <c r="RRK608" s="60"/>
      <c r="RRL608" s="60"/>
      <c r="RRM608" s="60"/>
      <c r="RRN608" s="60"/>
      <c r="RRO608" s="60"/>
      <c r="RRP608" s="60"/>
      <c r="RRQ608" s="60"/>
      <c r="RRR608" s="60"/>
      <c r="RRS608" s="60"/>
      <c r="RRT608" s="60"/>
      <c r="RRU608" s="60"/>
      <c r="RRV608" s="60"/>
      <c r="RRW608" s="60"/>
      <c r="RRX608" s="60"/>
      <c r="RRY608" s="60"/>
      <c r="RRZ608" s="60"/>
      <c r="RSA608" s="60"/>
      <c r="RSB608" s="60"/>
      <c r="RSC608" s="60"/>
      <c r="RSD608" s="60"/>
      <c r="RSE608" s="60"/>
      <c r="RSF608" s="60"/>
      <c r="RSG608" s="60"/>
      <c r="RSH608" s="60"/>
      <c r="RSI608" s="60"/>
      <c r="RSJ608" s="60"/>
      <c r="RSK608" s="60"/>
      <c r="RSL608" s="60"/>
      <c r="RSM608" s="60"/>
      <c r="RSN608" s="60"/>
      <c r="RSO608" s="60"/>
      <c r="RSP608" s="60"/>
      <c r="RSQ608" s="60"/>
      <c r="RSR608" s="60"/>
      <c r="RSS608" s="60"/>
      <c r="RST608" s="60"/>
      <c r="RSU608" s="60"/>
      <c r="RSV608" s="60"/>
      <c r="RSW608" s="60"/>
      <c r="RSX608" s="60"/>
      <c r="RSY608" s="60"/>
      <c r="RSZ608" s="60"/>
      <c r="RTA608" s="60"/>
      <c r="RTB608" s="60"/>
      <c r="RTC608" s="60"/>
      <c r="RTD608" s="60"/>
      <c r="RTE608" s="60"/>
      <c r="RTF608" s="60"/>
      <c r="RTG608" s="60"/>
      <c r="RTH608" s="60"/>
      <c r="RTI608" s="60"/>
      <c r="RTJ608" s="60"/>
      <c r="RTK608" s="60"/>
      <c r="RTL608" s="60"/>
      <c r="RTM608" s="60"/>
      <c r="RTN608" s="60"/>
      <c r="RTO608" s="60"/>
      <c r="RTP608" s="60"/>
      <c r="RTQ608" s="60"/>
      <c r="RTR608" s="60"/>
      <c r="RTS608" s="60"/>
      <c r="RTT608" s="60"/>
      <c r="RTU608" s="60"/>
      <c r="RTV608" s="60"/>
      <c r="RTW608" s="60"/>
      <c r="RTX608" s="60"/>
      <c r="RTY608" s="60"/>
      <c r="RTZ608" s="60"/>
      <c r="RUA608" s="60"/>
      <c r="RUB608" s="60"/>
      <c r="RUC608" s="60"/>
      <c r="RUD608" s="60"/>
      <c r="RUE608" s="60"/>
      <c r="RUF608" s="60"/>
      <c r="RUG608" s="60"/>
      <c r="RUH608" s="60"/>
      <c r="RUI608" s="60"/>
      <c r="RUJ608" s="60"/>
      <c r="RUK608" s="60"/>
      <c r="RUL608" s="60"/>
      <c r="RUM608" s="60"/>
      <c r="RUN608" s="60"/>
      <c r="RUO608" s="60"/>
      <c r="RUP608" s="60"/>
      <c r="RUQ608" s="60"/>
      <c r="RUR608" s="60"/>
      <c r="RUS608" s="60"/>
      <c r="RUT608" s="60"/>
      <c r="RUU608" s="60"/>
      <c r="RUV608" s="60"/>
      <c r="RUW608" s="60"/>
      <c r="RUX608" s="60"/>
      <c r="RUY608" s="60"/>
      <c r="RUZ608" s="60"/>
      <c r="RVA608" s="60"/>
      <c r="RVB608" s="60"/>
      <c r="RVC608" s="60"/>
      <c r="RVD608" s="60"/>
      <c r="RVE608" s="60"/>
      <c r="RVF608" s="60"/>
      <c r="RVG608" s="60"/>
      <c r="RVH608" s="60"/>
      <c r="RVI608" s="60"/>
      <c r="RVJ608" s="60"/>
      <c r="RVK608" s="60"/>
      <c r="RVL608" s="60"/>
      <c r="RVM608" s="60"/>
      <c r="RVN608" s="60"/>
      <c r="RVO608" s="60"/>
      <c r="RVP608" s="60"/>
      <c r="RVQ608" s="60"/>
      <c r="RVR608" s="60"/>
      <c r="RVS608" s="60"/>
      <c r="RVT608" s="60"/>
      <c r="RVU608" s="60"/>
      <c r="RVV608" s="60"/>
      <c r="RVW608" s="60"/>
      <c r="RVX608" s="60"/>
      <c r="RVY608" s="60"/>
      <c r="RVZ608" s="60"/>
      <c r="RWA608" s="60"/>
      <c r="RWB608" s="60"/>
      <c r="RWC608" s="60"/>
      <c r="RWD608" s="60"/>
      <c r="RWE608" s="60"/>
      <c r="RWF608" s="60"/>
      <c r="RWG608" s="60"/>
      <c r="RWH608" s="60"/>
      <c r="RWI608" s="60"/>
      <c r="RWJ608" s="60"/>
      <c r="RWK608" s="60"/>
      <c r="RWL608" s="60"/>
      <c r="RWM608" s="60"/>
      <c r="RWN608" s="60"/>
      <c r="RWO608" s="60"/>
      <c r="RWP608" s="60"/>
      <c r="RWQ608" s="60"/>
      <c r="RWR608" s="60"/>
      <c r="RWS608" s="60"/>
      <c r="RWT608" s="60"/>
      <c r="RWU608" s="60"/>
      <c r="RWV608" s="60"/>
      <c r="RWW608" s="60"/>
      <c r="RWX608" s="60"/>
      <c r="RWY608" s="60"/>
      <c r="RWZ608" s="60"/>
      <c r="RXA608" s="60"/>
      <c r="RXB608" s="60"/>
      <c r="RXC608" s="60"/>
      <c r="RXD608" s="60"/>
      <c r="RXE608" s="60"/>
      <c r="RXF608" s="60"/>
      <c r="RXG608" s="60"/>
      <c r="RXH608" s="60"/>
      <c r="RXI608" s="60"/>
      <c r="RXJ608" s="60"/>
      <c r="RXK608" s="60"/>
      <c r="RXL608" s="60"/>
      <c r="RXM608" s="60"/>
      <c r="RXN608" s="60"/>
      <c r="RXO608" s="60"/>
      <c r="RXP608" s="60"/>
      <c r="RXQ608" s="60"/>
      <c r="RXR608" s="60"/>
      <c r="RXS608" s="60"/>
      <c r="RXT608" s="60"/>
      <c r="RXU608" s="60"/>
      <c r="RXV608" s="60"/>
      <c r="RXW608" s="60"/>
      <c r="RXX608" s="60"/>
      <c r="RXY608" s="60"/>
      <c r="RXZ608" s="60"/>
      <c r="RYA608" s="60"/>
      <c r="RYB608" s="60"/>
      <c r="RYC608" s="60"/>
      <c r="RYD608" s="60"/>
      <c r="RYE608" s="60"/>
      <c r="RYF608" s="60"/>
      <c r="RYG608" s="60"/>
      <c r="RYH608" s="60"/>
      <c r="RYI608" s="60"/>
      <c r="RYJ608" s="60"/>
      <c r="RYK608" s="60"/>
      <c r="RYL608" s="60"/>
      <c r="RYM608" s="60"/>
      <c r="RYN608" s="60"/>
      <c r="RYO608" s="60"/>
      <c r="RYP608" s="60"/>
      <c r="RYQ608" s="60"/>
      <c r="RYR608" s="60"/>
      <c r="RYS608" s="60"/>
      <c r="RYT608" s="60"/>
      <c r="RYU608" s="60"/>
      <c r="RYV608" s="60"/>
      <c r="RYW608" s="60"/>
      <c r="RYX608" s="60"/>
      <c r="RYY608" s="60"/>
      <c r="RYZ608" s="60"/>
      <c r="RZA608" s="60"/>
      <c r="RZB608" s="60"/>
      <c r="RZC608" s="60"/>
      <c r="RZD608" s="60"/>
      <c r="RZE608" s="60"/>
      <c r="RZF608" s="60"/>
      <c r="RZG608" s="60"/>
      <c r="RZH608" s="60"/>
      <c r="RZI608" s="60"/>
      <c r="RZJ608" s="60"/>
      <c r="RZK608" s="60"/>
      <c r="RZL608" s="60"/>
      <c r="RZM608" s="60"/>
      <c r="RZN608" s="60"/>
      <c r="RZO608" s="60"/>
      <c r="RZP608" s="60"/>
      <c r="RZQ608" s="60"/>
      <c r="RZR608" s="60"/>
      <c r="RZS608" s="60"/>
      <c r="RZT608" s="60"/>
      <c r="RZU608" s="60"/>
      <c r="RZV608" s="60"/>
      <c r="RZW608" s="60"/>
      <c r="RZX608" s="60"/>
      <c r="RZY608" s="60"/>
      <c r="RZZ608" s="60"/>
      <c r="SAA608" s="60"/>
      <c r="SAB608" s="60"/>
      <c r="SAC608" s="60"/>
      <c r="SAD608" s="60"/>
      <c r="SAE608" s="60"/>
      <c r="SAF608" s="60"/>
      <c r="SAG608" s="60"/>
      <c r="SAH608" s="60"/>
      <c r="SAI608" s="60"/>
      <c r="SAJ608" s="60"/>
      <c r="SAK608" s="60"/>
      <c r="SAL608" s="60"/>
      <c r="SAM608" s="60"/>
      <c r="SAN608" s="60"/>
      <c r="SAO608" s="60"/>
      <c r="SAP608" s="60"/>
      <c r="SAQ608" s="60"/>
      <c r="SAR608" s="60"/>
      <c r="SAS608" s="60"/>
      <c r="SAT608" s="60"/>
      <c r="SAU608" s="60"/>
      <c r="SAV608" s="60"/>
      <c r="SAW608" s="60"/>
      <c r="SAX608" s="60"/>
      <c r="SAY608" s="60"/>
      <c r="SAZ608" s="60"/>
      <c r="SBA608" s="60"/>
      <c r="SBB608" s="60"/>
      <c r="SBC608" s="60"/>
      <c r="SBD608" s="60"/>
      <c r="SBE608" s="60"/>
      <c r="SBF608" s="60"/>
      <c r="SBG608" s="60"/>
      <c r="SBH608" s="60"/>
      <c r="SBI608" s="60"/>
      <c r="SBJ608" s="60"/>
      <c r="SBK608" s="60"/>
      <c r="SBL608" s="60"/>
      <c r="SBM608" s="60"/>
      <c r="SBN608" s="60"/>
      <c r="SBO608" s="60"/>
      <c r="SBP608" s="60"/>
      <c r="SBQ608" s="60"/>
      <c r="SBR608" s="60"/>
      <c r="SBS608" s="60"/>
      <c r="SBT608" s="60"/>
      <c r="SBU608" s="60"/>
      <c r="SBV608" s="60"/>
      <c r="SBW608" s="60"/>
      <c r="SBX608" s="60"/>
      <c r="SBY608" s="60"/>
      <c r="SBZ608" s="60"/>
      <c r="SCA608" s="60"/>
      <c r="SCB608" s="60"/>
      <c r="SCC608" s="60"/>
      <c r="SCD608" s="60"/>
      <c r="SCE608" s="60"/>
      <c r="SCF608" s="60"/>
      <c r="SCG608" s="60"/>
      <c r="SCH608" s="60"/>
      <c r="SCI608" s="60"/>
      <c r="SCJ608" s="60"/>
      <c r="SCK608" s="60"/>
      <c r="SCL608" s="60"/>
      <c r="SCM608" s="60"/>
      <c r="SCN608" s="60"/>
      <c r="SCO608" s="60"/>
      <c r="SCP608" s="60"/>
      <c r="SCQ608" s="60"/>
      <c r="SCR608" s="60"/>
      <c r="SCS608" s="60"/>
      <c r="SCT608" s="60"/>
      <c r="SCU608" s="60"/>
      <c r="SCV608" s="60"/>
      <c r="SCW608" s="60"/>
      <c r="SCX608" s="60"/>
      <c r="SCY608" s="60"/>
      <c r="SCZ608" s="60"/>
      <c r="SDA608" s="60"/>
      <c r="SDB608" s="60"/>
      <c r="SDC608" s="60"/>
      <c r="SDD608" s="60"/>
      <c r="SDE608" s="60"/>
      <c r="SDF608" s="60"/>
      <c r="SDG608" s="60"/>
      <c r="SDH608" s="60"/>
      <c r="SDI608" s="60"/>
      <c r="SDJ608" s="60"/>
      <c r="SDK608" s="60"/>
      <c r="SDL608" s="60"/>
      <c r="SDM608" s="60"/>
      <c r="SDN608" s="60"/>
      <c r="SDO608" s="60"/>
      <c r="SDP608" s="60"/>
      <c r="SDQ608" s="60"/>
      <c r="SDR608" s="60"/>
      <c r="SDS608" s="60"/>
      <c r="SDT608" s="60"/>
      <c r="SDU608" s="60"/>
      <c r="SDV608" s="60"/>
      <c r="SDW608" s="60"/>
      <c r="SDX608" s="60"/>
      <c r="SDY608" s="60"/>
      <c r="SDZ608" s="60"/>
      <c r="SEA608" s="60"/>
      <c r="SEB608" s="60"/>
      <c r="SEC608" s="60"/>
      <c r="SED608" s="60"/>
      <c r="SEE608" s="60"/>
      <c r="SEF608" s="60"/>
      <c r="SEG608" s="60"/>
      <c r="SEH608" s="60"/>
      <c r="SEI608" s="60"/>
      <c r="SEJ608" s="60"/>
      <c r="SEK608" s="60"/>
      <c r="SEL608" s="60"/>
      <c r="SEM608" s="60"/>
      <c r="SEN608" s="60"/>
      <c r="SEO608" s="60"/>
      <c r="SEP608" s="60"/>
      <c r="SEQ608" s="60"/>
      <c r="SER608" s="60"/>
      <c r="SES608" s="60"/>
      <c r="SET608" s="60"/>
      <c r="SEU608" s="60"/>
      <c r="SEV608" s="60"/>
      <c r="SEW608" s="60"/>
      <c r="SEX608" s="60"/>
      <c r="SEY608" s="60"/>
      <c r="SEZ608" s="60"/>
      <c r="SFA608" s="60"/>
      <c r="SFB608" s="60"/>
      <c r="SFC608" s="60"/>
      <c r="SFD608" s="60"/>
      <c r="SFE608" s="60"/>
      <c r="SFF608" s="60"/>
      <c r="SFG608" s="60"/>
      <c r="SFH608" s="60"/>
      <c r="SFI608" s="60"/>
      <c r="SFJ608" s="60"/>
      <c r="SFK608" s="60"/>
      <c r="SFL608" s="60"/>
      <c r="SFM608" s="60"/>
      <c r="SFN608" s="60"/>
      <c r="SFO608" s="60"/>
      <c r="SFP608" s="60"/>
      <c r="SFQ608" s="60"/>
      <c r="SFR608" s="60"/>
      <c r="SFS608" s="60"/>
      <c r="SFT608" s="60"/>
      <c r="SFU608" s="60"/>
      <c r="SFV608" s="60"/>
      <c r="SFW608" s="60"/>
      <c r="SFX608" s="60"/>
      <c r="SFY608" s="60"/>
      <c r="SFZ608" s="60"/>
      <c r="SGA608" s="60"/>
      <c r="SGB608" s="60"/>
      <c r="SGC608" s="60"/>
      <c r="SGD608" s="60"/>
      <c r="SGE608" s="60"/>
      <c r="SGF608" s="60"/>
      <c r="SGG608" s="60"/>
      <c r="SGH608" s="60"/>
      <c r="SGI608" s="60"/>
      <c r="SGJ608" s="60"/>
      <c r="SGK608" s="60"/>
      <c r="SGL608" s="60"/>
      <c r="SGM608" s="60"/>
      <c r="SGN608" s="60"/>
      <c r="SGO608" s="60"/>
      <c r="SGP608" s="60"/>
      <c r="SGQ608" s="60"/>
      <c r="SGR608" s="60"/>
      <c r="SGS608" s="60"/>
      <c r="SGT608" s="60"/>
      <c r="SGU608" s="60"/>
      <c r="SGV608" s="60"/>
      <c r="SGW608" s="60"/>
      <c r="SGX608" s="60"/>
      <c r="SGY608" s="60"/>
      <c r="SGZ608" s="60"/>
      <c r="SHA608" s="60"/>
      <c r="SHB608" s="60"/>
      <c r="SHC608" s="60"/>
      <c r="SHD608" s="60"/>
      <c r="SHE608" s="60"/>
      <c r="SHF608" s="60"/>
      <c r="SHG608" s="60"/>
      <c r="SHH608" s="60"/>
      <c r="SHI608" s="60"/>
      <c r="SHJ608" s="60"/>
      <c r="SHK608" s="60"/>
      <c r="SHL608" s="60"/>
      <c r="SHM608" s="60"/>
      <c r="SHN608" s="60"/>
      <c r="SHO608" s="60"/>
      <c r="SHP608" s="60"/>
      <c r="SHQ608" s="60"/>
      <c r="SHR608" s="60"/>
      <c r="SHS608" s="60"/>
      <c r="SHT608" s="60"/>
      <c r="SHU608" s="60"/>
      <c r="SHV608" s="60"/>
      <c r="SHW608" s="60"/>
      <c r="SHX608" s="60"/>
      <c r="SHY608" s="60"/>
      <c r="SHZ608" s="60"/>
      <c r="SIA608" s="60"/>
      <c r="SIB608" s="60"/>
      <c r="SIC608" s="60"/>
      <c r="SID608" s="60"/>
      <c r="SIE608" s="60"/>
      <c r="SIF608" s="60"/>
      <c r="SIG608" s="60"/>
      <c r="SIH608" s="60"/>
      <c r="SII608" s="60"/>
      <c r="SIJ608" s="60"/>
      <c r="SIK608" s="60"/>
      <c r="SIL608" s="60"/>
      <c r="SIM608" s="60"/>
      <c r="SIN608" s="60"/>
      <c r="SIO608" s="60"/>
      <c r="SIP608" s="60"/>
      <c r="SIQ608" s="60"/>
      <c r="SIR608" s="60"/>
      <c r="SIS608" s="60"/>
      <c r="SIT608" s="60"/>
      <c r="SIU608" s="60"/>
      <c r="SIV608" s="60"/>
      <c r="SIW608" s="60"/>
      <c r="SIX608" s="60"/>
      <c r="SIY608" s="60"/>
      <c r="SIZ608" s="60"/>
      <c r="SJA608" s="60"/>
      <c r="SJB608" s="60"/>
      <c r="SJC608" s="60"/>
      <c r="SJD608" s="60"/>
      <c r="SJE608" s="60"/>
      <c r="SJF608" s="60"/>
      <c r="SJG608" s="60"/>
      <c r="SJH608" s="60"/>
      <c r="SJI608" s="60"/>
      <c r="SJJ608" s="60"/>
      <c r="SJK608" s="60"/>
      <c r="SJL608" s="60"/>
      <c r="SJM608" s="60"/>
      <c r="SJN608" s="60"/>
      <c r="SJO608" s="60"/>
      <c r="SJP608" s="60"/>
      <c r="SJQ608" s="60"/>
      <c r="SJR608" s="60"/>
      <c r="SJS608" s="60"/>
      <c r="SJT608" s="60"/>
      <c r="SJU608" s="60"/>
      <c r="SJV608" s="60"/>
      <c r="SJW608" s="60"/>
      <c r="SJX608" s="60"/>
      <c r="SJY608" s="60"/>
      <c r="SJZ608" s="60"/>
      <c r="SKA608" s="60"/>
      <c r="SKB608" s="60"/>
      <c r="SKC608" s="60"/>
      <c r="SKD608" s="60"/>
      <c r="SKE608" s="60"/>
      <c r="SKF608" s="60"/>
      <c r="SKG608" s="60"/>
      <c r="SKH608" s="60"/>
      <c r="SKI608" s="60"/>
      <c r="SKJ608" s="60"/>
      <c r="SKK608" s="60"/>
      <c r="SKL608" s="60"/>
      <c r="SKM608" s="60"/>
      <c r="SKN608" s="60"/>
      <c r="SKO608" s="60"/>
      <c r="SKP608" s="60"/>
      <c r="SKQ608" s="60"/>
      <c r="SKR608" s="60"/>
      <c r="SKS608" s="60"/>
      <c r="SKT608" s="60"/>
      <c r="SKU608" s="60"/>
      <c r="SKV608" s="60"/>
      <c r="SKW608" s="60"/>
      <c r="SKX608" s="60"/>
      <c r="SKY608" s="60"/>
      <c r="SKZ608" s="60"/>
      <c r="SLA608" s="60"/>
      <c r="SLB608" s="60"/>
      <c r="SLC608" s="60"/>
      <c r="SLD608" s="60"/>
      <c r="SLE608" s="60"/>
      <c r="SLF608" s="60"/>
      <c r="SLG608" s="60"/>
      <c r="SLH608" s="60"/>
      <c r="SLI608" s="60"/>
      <c r="SLJ608" s="60"/>
      <c r="SLK608" s="60"/>
      <c r="SLL608" s="60"/>
      <c r="SLM608" s="60"/>
      <c r="SLN608" s="60"/>
      <c r="SLO608" s="60"/>
      <c r="SLP608" s="60"/>
      <c r="SLQ608" s="60"/>
      <c r="SLR608" s="60"/>
      <c r="SLS608" s="60"/>
      <c r="SLT608" s="60"/>
      <c r="SLU608" s="60"/>
      <c r="SLV608" s="60"/>
      <c r="SLW608" s="60"/>
      <c r="SLX608" s="60"/>
      <c r="SLY608" s="60"/>
      <c r="SLZ608" s="60"/>
      <c r="SMA608" s="60"/>
      <c r="SMB608" s="60"/>
      <c r="SMC608" s="60"/>
      <c r="SMD608" s="60"/>
      <c r="SME608" s="60"/>
      <c r="SMF608" s="60"/>
      <c r="SMG608" s="60"/>
      <c r="SMH608" s="60"/>
      <c r="SMI608" s="60"/>
      <c r="SMJ608" s="60"/>
      <c r="SMK608" s="60"/>
      <c r="SML608" s="60"/>
      <c r="SMM608" s="60"/>
      <c r="SMN608" s="60"/>
      <c r="SMO608" s="60"/>
      <c r="SMP608" s="60"/>
      <c r="SMQ608" s="60"/>
      <c r="SMR608" s="60"/>
      <c r="SMS608" s="60"/>
      <c r="SMT608" s="60"/>
      <c r="SMU608" s="60"/>
      <c r="SMV608" s="60"/>
      <c r="SMW608" s="60"/>
      <c r="SMX608" s="60"/>
      <c r="SMY608" s="60"/>
      <c r="SMZ608" s="60"/>
      <c r="SNA608" s="60"/>
      <c r="SNB608" s="60"/>
      <c r="SNC608" s="60"/>
      <c r="SND608" s="60"/>
      <c r="SNE608" s="60"/>
      <c r="SNF608" s="60"/>
      <c r="SNG608" s="60"/>
      <c r="SNH608" s="60"/>
      <c r="SNI608" s="60"/>
      <c r="SNJ608" s="60"/>
      <c r="SNK608" s="60"/>
      <c r="SNL608" s="60"/>
      <c r="SNM608" s="60"/>
      <c r="SNN608" s="60"/>
      <c r="SNO608" s="60"/>
      <c r="SNP608" s="60"/>
      <c r="SNQ608" s="60"/>
      <c r="SNR608" s="60"/>
      <c r="SNS608" s="60"/>
      <c r="SNT608" s="60"/>
      <c r="SNU608" s="60"/>
      <c r="SNV608" s="60"/>
      <c r="SNW608" s="60"/>
      <c r="SNX608" s="60"/>
      <c r="SNY608" s="60"/>
      <c r="SNZ608" s="60"/>
      <c r="SOA608" s="60"/>
      <c r="SOB608" s="60"/>
      <c r="SOC608" s="60"/>
      <c r="SOD608" s="60"/>
      <c r="SOE608" s="60"/>
      <c r="SOF608" s="60"/>
      <c r="SOG608" s="60"/>
      <c r="SOH608" s="60"/>
      <c r="SOI608" s="60"/>
      <c r="SOJ608" s="60"/>
      <c r="SOK608" s="60"/>
      <c r="SOL608" s="60"/>
      <c r="SOM608" s="60"/>
      <c r="SON608" s="60"/>
      <c r="SOO608" s="60"/>
      <c r="SOP608" s="60"/>
      <c r="SOQ608" s="60"/>
      <c r="SOR608" s="60"/>
      <c r="SOS608" s="60"/>
      <c r="SOT608" s="60"/>
      <c r="SOU608" s="60"/>
      <c r="SOV608" s="60"/>
      <c r="SOW608" s="60"/>
      <c r="SOX608" s="60"/>
      <c r="SOY608" s="60"/>
      <c r="SOZ608" s="60"/>
      <c r="SPA608" s="60"/>
      <c r="SPB608" s="60"/>
      <c r="SPC608" s="60"/>
      <c r="SPD608" s="60"/>
      <c r="SPE608" s="60"/>
      <c r="SPF608" s="60"/>
      <c r="SPG608" s="60"/>
      <c r="SPH608" s="60"/>
      <c r="SPI608" s="60"/>
      <c r="SPJ608" s="60"/>
      <c r="SPK608" s="60"/>
      <c r="SPL608" s="60"/>
      <c r="SPM608" s="60"/>
      <c r="SPN608" s="60"/>
      <c r="SPO608" s="60"/>
      <c r="SPP608" s="60"/>
      <c r="SPQ608" s="60"/>
      <c r="SPR608" s="60"/>
      <c r="SPS608" s="60"/>
      <c r="SPT608" s="60"/>
      <c r="SPU608" s="60"/>
      <c r="SPV608" s="60"/>
      <c r="SPW608" s="60"/>
      <c r="SPX608" s="60"/>
      <c r="SPY608" s="60"/>
      <c r="SPZ608" s="60"/>
      <c r="SQA608" s="60"/>
      <c r="SQB608" s="60"/>
      <c r="SQC608" s="60"/>
      <c r="SQD608" s="60"/>
      <c r="SQE608" s="60"/>
      <c r="SQF608" s="60"/>
      <c r="SQG608" s="60"/>
      <c r="SQH608" s="60"/>
      <c r="SQI608" s="60"/>
      <c r="SQJ608" s="60"/>
      <c r="SQK608" s="60"/>
      <c r="SQL608" s="60"/>
      <c r="SQM608" s="60"/>
      <c r="SQN608" s="60"/>
      <c r="SQO608" s="60"/>
      <c r="SQP608" s="60"/>
      <c r="SQQ608" s="60"/>
      <c r="SQR608" s="60"/>
      <c r="SQS608" s="60"/>
      <c r="SQT608" s="60"/>
      <c r="SQU608" s="60"/>
      <c r="SQV608" s="60"/>
      <c r="SQW608" s="60"/>
      <c r="SQX608" s="60"/>
      <c r="SQY608" s="60"/>
      <c r="SQZ608" s="60"/>
      <c r="SRA608" s="60"/>
      <c r="SRB608" s="60"/>
      <c r="SRC608" s="60"/>
      <c r="SRD608" s="60"/>
      <c r="SRE608" s="60"/>
      <c r="SRF608" s="60"/>
      <c r="SRG608" s="60"/>
      <c r="SRH608" s="60"/>
      <c r="SRI608" s="60"/>
      <c r="SRJ608" s="60"/>
      <c r="SRK608" s="60"/>
      <c r="SRL608" s="60"/>
      <c r="SRM608" s="60"/>
      <c r="SRN608" s="60"/>
      <c r="SRO608" s="60"/>
      <c r="SRP608" s="60"/>
      <c r="SRQ608" s="60"/>
      <c r="SRR608" s="60"/>
      <c r="SRS608" s="60"/>
      <c r="SRT608" s="60"/>
      <c r="SRU608" s="60"/>
      <c r="SRV608" s="60"/>
      <c r="SRW608" s="60"/>
      <c r="SRX608" s="60"/>
      <c r="SRY608" s="60"/>
      <c r="SRZ608" s="60"/>
      <c r="SSA608" s="60"/>
      <c r="SSB608" s="60"/>
      <c r="SSC608" s="60"/>
      <c r="SSD608" s="60"/>
      <c r="SSE608" s="60"/>
      <c r="SSF608" s="60"/>
      <c r="SSG608" s="60"/>
      <c r="SSH608" s="60"/>
      <c r="SSI608" s="60"/>
      <c r="SSJ608" s="60"/>
      <c r="SSK608" s="60"/>
      <c r="SSL608" s="60"/>
      <c r="SSM608" s="60"/>
      <c r="SSN608" s="60"/>
      <c r="SSO608" s="60"/>
      <c r="SSP608" s="60"/>
      <c r="SSQ608" s="60"/>
      <c r="SSR608" s="60"/>
      <c r="SSS608" s="60"/>
      <c r="SST608" s="60"/>
      <c r="SSU608" s="60"/>
      <c r="SSV608" s="60"/>
      <c r="SSW608" s="60"/>
      <c r="SSX608" s="60"/>
      <c r="SSY608" s="60"/>
      <c r="SSZ608" s="60"/>
      <c r="STA608" s="60"/>
      <c r="STB608" s="60"/>
      <c r="STC608" s="60"/>
      <c r="STD608" s="60"/>
      <c r="STE608" s="60"/>
      <c r="STF608" s="60"/>
      <c r="STG608" s="60"/>
      <c r="STH608" s="60"/>
      <c r="STI608" s="60"/>
      <c r="STJ608" s="60"/>
      <c r="STK608" s="60"/>
      <c r="STL608" s="60"/>
      <c r="STM608" s="60"/>
      <c r="STN608" s="60"/>
      <c r="STO608" s="60"/>
      <c r="STP608" s="60"/>
      <c r="STQ608" s="60"/>
      <c r="STR608" s="60"/>
      <c r="STS608" s="60"/>
      <c r="STT608" s="60"/>
      <c r="STU608" s="60"/>
      <c r="STV608" s="60"/>
      <c r="STW608" s="60"/>
      <c r="STX608" s="60"/>
      <c r="STY608" s="60"/>
      <c r="STZ608" s="60"/>
      <c r="SUA608" s="60"/>
      <c r="SUB608" s="60"/>
      <c r="SUC608" s="60"/>
      <c r="SUD608" s="60"/>
      <c r="SUE608" s="60"/>
      <c r="SUF608" s="60"/>
      <c r="SUG608" s="60"/>
      <c r="SUH608" s="60"/>
      <c r="SUI608" s="60"/>
      <c r="SUJ608" s="60"/>
      <c r="SUK608" s="60"/>
      <c r="SUL608" s="60"/>
      <c r="SUM608" s="60"/>
      <c r="SUN608" s="60"/>
      <c r="SUO608" s="60"/>
      <c r="SUP608" s="60"/>
      <c r="SUQ608" s="60"/>
      <c r="SUR608" s="60"/>
      <c r="SUS608" s="60"/>
      <c r="SUT608" s="60"/>
      <c r="SUU608" s="60"/>
      <c r="SUV608" s="60"/>
      <c r="SUW608" s="60"/>
      <c r="SUX608" s="60"/>
      <c r="SUY608" s="60"/>
      <c r="SUZ608" s="60"/>
      <c r="SVA608" s="60"/>
      <c r="SVB608" s="60"/>
      <c r="SVC608" s="60"/>
      <c r="SVD608" s="60"/>
      <c r="SVE608" s="60"/>
      <c r="SVF608" s="60"/>
      <c r="SVG608" s="60"/>
      <c r="SVH608" s="60"/>
      <c r="SVI608" s="60"/>
      <c r="SVJ608" s="60"/>
      <c r="SVK608" s="60"/>
      <c r="SVL608" s="60"/>
      <c r="SVM608" s="60"/>
      <c r="SVN608" s="60"/>
      <c r="SVO608" s="60"/>
      <c r="SVP608" s="60"/>
      <c r="SVQ608" s="60"/>
      <c r="SVR608" s="60"/>
      <c r="SVS608" s="60"/>
      <c r="SVT608" s="60"/>
      <c r="SVU608" s="60"/>
      <c r="SVV608" s="60"/>
      <c r="SVW608" s="60"/>
      <c r="SVX608" s="60"/>
      <c r="SVY608" s="60"/>
      <c r="SVZ608" s="60"/>
      <c r="SWA608" s="60"/>
      <c r="SWB608" s="60"/>
      <c r="SWC608" s="60"/>
      <c r="SWD608" s="60"/>
      <c r="SWE608" s="60"/>
      <c r="SWF608" s="60"/>
      <c r="SWG608" s="60"/>
      <c r="SWH608" s="60"/>
      <c r="SWI608" s="60"/>
      <c r="SWJ608" s="60"/>
      <c r="SWK608" s="60"/>
      <c r="SWL608" s="60"/>
      <c r="SWM608" s="60"/>
      <c r="SWN608" s="60"/>
      <c r="SWO608" s="60"/>
      <c r="SWP608" s="60"/>
      <c r="SWQ608" s="60"/>
      <c r="SWR608" s="60"/>
      <c r="SWS608" s="60"/>
      <c r="SWT608" s="60"/>
      <c r="SWU608" s="60"/>
      <c r="SWV608" s="60"/>
      <c r="SWW608" s="60"/>
      <c r="SWX608" s="60"/>
      <c r="SWY608" s="60"/>
      <c r="SWZ608" s="60"/>
      <c r="SXA608" s="60"/>
      <c r="SXB608" s="60"/>
      <c r="SXC608" s="60"/>
      <c r="SXD608" s="60"/>
      <c r="SXE608" s="60"/>
      <c r="SXF608" s="60"/>
      <c r="SXG608" s="60"/>
      <c r="SXH608" s="60"/>
      <c r="SXI608" s="60"/>
      <c r="SXJ608" s="60"/>
      <c r="SXK608" s="60"/>
      <c r="SXL608" s="60"/>
      <c r="SXM608" s="60"/>
      <c r="SXN608" s="60"/>
      <c r="SXO608" s="60"/>
      <c r="SXP608" s="60"/>
      <c r="SXQ608" s="60"/>
      <c r="SXR608" s="60"/>
      <c r="SXS608" s="60"/>
      <c r="SXT608" s="60"/>
      <c r="SXU608" s="60"/>
      <c r="SXV608" s="60"/>
      <c r="SXW608" s="60"/>
      <c r="SXX608" s="60"/>
      <c r="SXY608" s="60"/>
      <c r="SXZ608" s="60"/>
      <c r="SYA608" s="60"/>
      <c r="SYB608" s="60"/>
      <c r="SYC608" s="60"/>
      <c r="SYD608" s="60"/>
      <c r="SYE608" s="60"/>
      <c r="SYF608" s="60"/>
      <c r="SYG608" s="60"/>
      <c r="SYH608" s="60"/>
      <c r="SYI608" s="60"/>
      <c r="SYJ608" s="60"/>
      <c r="SYK608" s="60"/>
      <c r="SYL608" s="60"/>
      <c r="SYM608" s="60"/>
      <c r="SYN608" s="60"/>
      <c r="SYO608" s="60"/>
      <c r="SYP608" s="60"/>
      <c r="SYQ608" s="60"/>
      <c r="SYR608" s="60"/>
      <c r="SYS608" s="60"/>
      <c r="SYT608" s="60"/>
      <c r="SYU608" s="60"/>
      <c r="SYV608" s="60"/>
      <c r="SYW608" s="60"/>
      <c r="SYX608" s="60"/>
      <c r="SYY608" s="60"/>
      <c r="SYZ608" s="60"/>
      <c r="SZA608" s="60"/>
      <c r="SZB608" s="60"/>
      <c r="SZC608" s="60"/>
      <c r="SZD608" s="60"/>
      <c r="SZE608" s="60"/>
      <c r="SZF608" s="60"/>
      <c r="SZG608" s="60"/>
      <c r="SZH608" s="60"/>
      <c r="SZI608" s="60"/>
      <c r="SZJ608" s="60"/>
      <c r="SZK608" s="60"/>
      <c r="SZL608" s="60"/>
      <c r="SZM608" s="60"/>
      <c r="SZN608" s="60"/>
      <c r="SZO608" s="60"/>
      <c r="SZP608" s="60"/>
      <c r="SZQ608" s="60"/>
      <c r="SZR608" s="60"/>
      <c r="SZS608" s="60"/>
      <c r="SZT608" s="60"/>
      <c r="SZU608" s="60"/>
      <c r="SZV608" s="60"/>
      <c r="SZW608" s="60"/>
      <c r="SZX608" s="60"/>
      <c r="SZY608" s="60"/>
      <c r="SZZ608" s="60"/>
      <c r="TAA608" s="60"/>
      <c r="TAB608" s="60"/>
      <c r="TAC608" s="60"/>
      <c r="TAD608" s="60"/>
      <c r="TAE608" s="60"/>
      <c r="TAF608" s="60"/>
      <c r="TAG608" s="60"/>
      <c r="TAH608" s="60"/>
      <c r="TAI608" s="60"/>
      <c r="TAJ608" s="60"/>
      <c r="TAK608" s="60"/>
      <c r="TAL608" s="60"/>
      <c r="TAM608" s="60"/>
      <c r="TAN608" s="60"/>
      <c r="TAO608" s="60"/>
      <c r="TAP608" s="60"/>
      <c r="TAQ608" s="60"/>
      <c r="TAR608" s="60"/>
      <c r="TAS608" s="60"/>
      <c r="TAT608" s="60"/>
      <c r="TAU608" s="60"/>
      <c r="TAV608" s="60"/>
      <c r="TAW608" s="60"/>
      <c r="TAX608" s="60"/>
      <c r="TAY608" s="60"/>
      <c r="TAZ608" s="60"/>
      <c r="TBA608" s="60"/>
      <c r="TBB608" s="60"/>
      <c r="TBC608" s="60"/>
      <c r="TBD608" s="60"/>
      <c r="TBE608" s="60"/>
      <c r="TBF608" s="60"/>
      <c r="TBG608" s="60"/>
      <c r="TBH608" s="60"/>
      <c r="TBI608" s="60"/>
      <c r="TBJ608" s="60"/>
      <c r="TBK608" s="60"/>
      <c r="TBL608" s="60"/>
      <c r="TBM608" s="60"/>
      <c r="TBN608" s="60"/>
      <c r="TBO608" s="60"/>
      <c r="TBP608" s="60"/>
      <c r="TBQ608" s="60"/>
      <c r="TBR608" s="60"/>
      <c r="TBS608" s="60"/>
      <c r="TBT608" s="60"/>
      <c r="TBU608" s="60"/>
      <c r="TBV608" s="60"/>
      <c r="TBW608" s="60"/>
      <c r="TBX608" s="60"/>
      <c r="TBY608" s="60"/>
      <c r="TBZ608" s="60"/>
      <c r="TCA608" s="60"/>
      <c r="TCB608" s="60"/>
      <c r="TCC608" s="60"/>
      <c r="TCD608" s="60"/>
      <c r="TCE608" s="60"/>
      <c r="TCF608" s="60"/>
      <c r="TCG608" s="60"/>
      <c r="TCH608" s="60"/>
      <c r="TCI608" s="60"/>
      <c r="TCJ608" s="60"/>
      <c r="TCK608" s="60"/>
      <c r="TCL608" s="60"/>
      <c r="TCM608" s="60"/>
      <c r="TCN608" s="60"/>
      <c r="TCO608" s="60"/>
      <c r="TCP608" s="60"/>
      <c r="TCQ608" s="60"/>
      <c r="TCR608" s="60"/>
      <c r="TCS608" s="60"/>
      <c r="TCT608" s="60"/>
      <c r="TCU608" s="60"/>
      <c r="TCV608" s="60"/>
      <c r="TCW608" s="60"/>
      <c r="TCX608" s="60"/>
      <c r="TCY608" s="60"/>
      <c r="TCZ608" s="60"/>
      <c r="TDA608" s="60"/>
      <c r="TDB608" s="60"/>
      <c r="TDC608" s="60"/>
      <c r="TDD608" s="60"/>
      <c r="TDE608" s="60"/>
      <c r="TDF608" s="60"/>
      <c r="TDG608" s="60"/>
      <c r="TDH608" s="60"/>
      <c r="TDI608" s="60"/>
      <c r="TDJ608" s="60"/>
      <c r="TDK608" s="60"/>
      <c r="TDL608" s="60"/>
      <c r="TDM608" s="60"/>
      <c r="TDN608" s="60"/>
      <c r="TDO608" s="60"/>
      <c r="TDP608" s="60"/>
      <c r="TDQ608" s="60"/>
      <c r="TDR608" s="60"/>
      <c r="TDS608" s="60"/>
      <c r="TDT608" s="60"/>
      <c r="TDU608" s="60"/>
      <c r="TDV608" s="60"/>
      <c r="TDW608" s="60"/>
      <c r="TDX608" s="60"/>
      <c r="TDY608" s="60"/>
      <c r="TDZ608" s="60"/>
      <c r="TEA608" s="60"/>
      <c r="TEB608" s="60"/>
      <c r="TEC608" s="60"/>
      <c r="TED608" s="60"/>
      <c r="TEE608" s="60"/>
      <c r="TEF608" s="60"/>
      <c r="TEG608" s="60"/>
      <c r="TEH608" s="60"/>
      <c r="TEI608" s="60"/>
      <c r="TEJ608" s="60"/>
      <c r="TEK608" s="60"/>
      <c r="TEL608" s="60"/>
      <c r="TEM608" s="60"/>
      <c r="TEN608" s="60"/>
      <c r="TEO608" s="60"/>
      <c r="TEP608" s="60"/>
      <c r="TEQ608" s="60"/>
      <c r="TER608" s="60"/>
      <c r="TES608" s="60"/>
      <c r="TET608" s="60"/>
      <c r="TEU608" s="60"/>
      <c r="TEV608" s="60"/>
      <c r="TEW608" s="60"/>
      <c r="TEX608" s="60"/>
      <c r="TEY608" s="60"/>
      <c r="TEZ608" s="60"/>
      <c r="TFA608" s="60"/>
      <c r="TFB608" s="60"/>
      <c r="TFC608" s="60"/>
      <c r="TFD608" s="60"/>
      <c r="TFE608" s="60"/>
      <c r="TFF608" s="60"/>
      <c r="TFG608" s="60"/>
      <c r="TFH608" s="60"/>
      <c r="TFI608" s="60"/>
      <c r="TFJ608" s="60"/>
      <c r="TFK608" s="60"/>
      <c r="TFL608" s="60"/>
      <c r="TFM608" s="60"/>
      <c r="TFN608" s="60"/>
      <c r="TFO608" s="60"/>
      <c r="TFP608" s="60"/>
      <c r="TFQ608" s="60"/>
      <c r="TFR608" s="60"/>
      <c r="TFS608" s="60"/>
      <c r="TFT608" s="60"/>
      <c r="TFU608" s="60"/>
      <c r="TFV608" s="60"/>
      <c r="TFW608" s="60"/>
      <c r="TFX608" s="60"/>
      <c r="TFY608" s="60"/>
      <c r="TFZ608" s="60"/>
      <c r="TGA608" s="60"/>
      <c r="TGB608" s="60"/>
      <c r="TGC608" s="60"/>
      <c r="TGD608" s="60"/>
      <c r="TGE608" s="60"/>
      <c r="TGF608" s="60"/>
      <c r="TGG608" s="60"/>
      <c r="TGH608" s="60"/>
      <c r="TGI608" s="60"/>
      <c r="TGJ608" s="60"/>
      <c r="TGK608" s="60"/>
      <c r="TGL608" s="60"/>
      <c r="TGM608" s="60"/>
      <c r="TGN608" s="60"/>
      <c r="TGO608" s="60"/>
      <c r="TGP608" s="60"/>
      <c r="TGQ608" s="60"/>
      <c r="TGR608" s="60"/>
      <c r="TGS608" s="60"/>
      <c r="TGT608" s="60"/>
      <c r="TGU608" s="60"/>
      <c r="TGV608" s="60"/>
      <c r="TGW608" s="60"/>
      <c r="TGX608" s="60"/>
      <c r="TGY608" s="60"/>
      <c r="TGZ608" s="60"/>
      <c r="THA608" s="60"/>
      <c r="THB608" s="60"/>
      <c r="THC608" s="60"/>
      <c r="THD608" s="60"/>
      <c r="THE608" s="60"/>
      <c r="THF608" s="60"/>
      <c r="THG608" s="60"/>
      <c r="THH608" s="60"/>
      <c r="THI608" s="60"/>
      <c r="THJ608" s="60"/>
      <c r="THK608" s="60"/>
      <c r="THL608" s="60"/>
      <c r="THM608" s="60"/>
      <c r="THN608" s="60"/>
      <c r="THO608" s="60"/>
      <c r="THP608" s="60"/>
      <c r="THQ608" s="60"/>
      <c r="THR608" s="60"/>
      <c r="THS608" s="60"/>
      <c r="THT608" s="60"/>
      <c r="THU608" s="60"/>
      <c r="THV608" s="60"/>
      <c r="THW608" s="60"/>
      <c r="THX608" s="60"/>
      <c r="THY608" s="60"/>
      <c r="THZ608" s="60"/>
      <c r="TIA608" s="60"/>
      <c r="TIB608" s="60"/>
      <c r="TIC608" s="60"/>
      <c r="TID608" s="60"/>
      <c r="TIE608" s="60"/>
      <c r="TIF608" s="60"/>
      <c r="TIG608" s="60"/>
      <c r="TIH608" s="60"/>
      <c r="TII608" s="60"/>
      <c r="TIJ608" s="60"/>
      <c r="TIK608" s="60"/>
      <c r="TIL608" s="60"/>
      <c r="TIM608" s="60"/>
      <c r="TIN608" s="60"/>
      <c r="TIO608" s="60"/>
      <c r="TIP608" s="60"/>
      <c r="TIQ608" s="60"/>
      <c r="TIR608" s="60"/>
      <c r="TIS608" s="60"/>
      <c r="TIT608" s="60"/>
      <c r="TIU608" s="60"/>
      <c r="TIV608" s="60"/>
      <c r="TIW608" s="60"/>
      <c r="TIX608" s="60"/>
      <c r="TIY608" s="60"/>
      <c r="TIZ608" s="60"/>
      <c r="TJA608" s="60"/>
      <c r="TJB608" s="60"/>
      <c r="TJC608" s="60"/>
      <c r="TJD608" s="60"/>
      <c r="TJE608" s="60"/>
      <c r="TJF608" s="60"/>
      <c r="TJG608" s="60"/>
      <c r="TJH608" s="60"/>
      <c r="TJI608" s="60"/>
      <c r="TJJ608" s="60"/>
      <c r="TJK608" s="60"/>
      <c r="TJL608" s="60"/>
      <c r="TJM608" s="60"/>
      <c r="TJN608" s="60"/>
      <c r="TJO608" s="60"/>
      <c r="TJP608" s="60"/>
      <c r="TJQ608" s="60"/>
      <c r="TJR608" s="60"/>
      <c r="TJS608" s="60"/>
      <c r="TJT608" s="60"/>
      <c r="TJU608" s="60"/>
      <c r="TJV608" s="60"/>
      <c r="TJW608" s="60"/>
      <c r="TJX608" s="60"/>
      <c r="TJY608" s="60"/>
      <c r="TJZ608" s="60"/>
      <c r="TKA608" s="60"/>
      <c r="TKB608" s="60"/>
      <c r="TKC608" s="60"/>
      <c r="TKD608" s="60"/>
      <c r="TKE608" s="60"/>
      <c r="TKF608" s="60"/>
      <c r="TKG608" s="60"/>
      <c r="TKH608" s="60"/>
      <c r="TKI608" s="60"/>
      <c r="TKJ608" s="60"/>
      <c r="TKK608" s="60"/>
      <c r="TKL608" s="60"/>
      <c r="TKM608" s="60"/>
      <c r="TKN608" s="60"/>
      <c r="TKO608" s="60"/>
      <c r="TKP608" s="60"/>
      <c r="TKQ608" s="60"/>
      <c r="TKR608" s="60"/>
      <c r="TKS608" s="60"/>
      <c r="TKT608" s="60"/>
      <c r="TKU608" s="60"/>
      <c r="TKV608" s="60"/>
      <c r="TKW608" s="60"/>
      <c r="TKX608" s="60"/>
      <c r="TKY608" s="60"/>
      <c r="TKZ608" s="60"/>
      <c r="TLA608" s="60"/>
      <c r="TLB608" s="60"/>
      <c r="TLC608" s="60"/>
      <c r="TLD608" s="60"/>
      <c r="TLE608" s="60"/>
      <c r="TLF608" s="60"/>
      <c r="TLG608" s="60"/>
      <c r="TLH608" s="60"/>
      <c r="TLI608" s="60"/>
      <c r="TLJ608" s="60"/>
      <c r="TLK608" s="60"/>
      <c r="TLL608" s="60"/>
      <c r="TLM608" s="60"/>
      <c r="TLN608" s="60"/>
      <c r="TLO608" s="60"/>
      <c r="TLP608" s="60"/>
      <c r="TLQ608" s="60"/>
      <c r="TLR608" s="60"/>
      <c r="TLS608" s="60"/>
      <c r="TLT608" s="60"/>
      <c r="TLU608" s="60"/>
      <c r="TLV608" s="60"/>
      <c r="TLW608" s="60"/>
      <c r="TLX608" s="60"/>
      <c r="TLY608" s="60"/>
      <c r="TLZ608" s="60"/>
      <c r="TMA608" s="60"/>
      <c r="TMB608" s="60"/>
      <c r="TMC608" s="60"/>
      <c r="TMD608" s="60"/>
      <c r="TME608" s="60"/>
      <c r="TMF608" s="60"/>
      <c r="TMG608" s="60"/>
      <c r="TMH608" s="60"/>
      <c r="TMI608" s="60"/>
      <c r="TMJ608" s="60"/>
      <c r="TMK608" s="60"/>
      <c r="TML608" s="60"/>
      <c r="TMM608" s="60"/>
      <c r="TMN608" s="60"/>
      <c r="TMO608" s="60"/>
      <c r="TMP608" s="60"/>
      <c r="TMQ608" s="60"/>
      <c r="TMR608" s="60"/>
      <c r="TMS608" s="60"/>
      <c r="TMT608" s="60"/>
      <c r="TMU608" s="60"/>
      <c r="TMV608" s="60"/>
      <c r="TMW608" s="60"/>
      <c r="TMX608" s="60"/>
      <c r="TMY608" s="60"/>
      <c r="TMZ608" s="60"/>
      <c r="TNA608" s="60"/>
      <c r="TNB608" s="60"/>
      <c r="TNC608" s="60"/>
      <c r="TND608" s="60"/>
      <c r="TNE608" s="60"/>
      <c r="TNF608" s="60"/>
      <c r="TNG608" s="60"/>
      <c r="TNH608" s="60"/>
      <c r="TNI608" s="60"/>
      <c r="TNJ608" s="60"/>
      <c r="TNK608" s="60"/>
      <c r="TNL608" s="60"/>
      <c r="TNM608" s="60"/>
      <c r="TNN608" s="60"/>
      <c r="TNO608" s="60"/>
      <c r="TNP608" s="60"/>
      <c r="TNQ608" s="60"/>
      <c r="TNR608" s="60"/>
      <c r="TNS608" s="60"/>
      <c r="TNT608" s="60"/>
      <c r="TNU608" s="60"/>
      <c r="TNV608" s="60"/>
      <c r="TNW608" s="60"/>
      <c r="TNX608" s="60"/>
      <c r="TNY608" s="60"/>
      <c r="TNZ608" s="60"/>
      <c r="TOA608" s="60"/>
      <c r="TOB608" s="60"/>
      <c r="TOC608" s="60"/>
      <c r="TOD608" s="60"/>
      <c r="TOE608" s="60"/>
      <c r="TOF608" s="60"/>
      <c r="TOG608" s="60"/>
      <c r="TOH608" s="60"/>
      <c r="TOI608" s="60"/>
      <c r="TOJ608" s="60"/>
      <c r="TOK608" s="60"/>
      <c r="TOL608" s="60"/>
      <c r="TOM608" s="60"/>
      <c r="TON608" s="60"/>
      <c r="TOO608" s="60"/>
      <c r="TOP608" s="60"/>
      <c r="TOQ608" s="60"/>
      <c r="TOR608" s="60"/>
      <c r="TOS608" s="60"/>
      <c r="TOT608" s="60"/>
      <c r="TOU608" s="60"/>
      <c r="TOV608" s="60"/>
      <c r="TOW608" s="60"/>
      <c r="TOX608" s="60"/>
      <c r="TOY608" s="60"/>
      <c r="TOZ608" s="60"/>
      <c r="TPA608" s="60"/>
      <c r="TPB608" s="60"/>
      <c r="TPC608" s="60"/>
      <c r="TPD608" s="60"/>
      <c r="TPE608" s="60"/>
      <c r="TPF608" s="60"/>
      <c r="TPG608" s="60"/>
      <c r="TPH608" s="60"/>
      <c r="TPI608" s="60"/>
      <c r="TPJ608" s="60"/>
      <c r="TPK608" s="60"/>
      <c r="TPL608" s="60"/>
      <c r="TPM608" s="60"/>
      <c r="TPN608" s="60"/>
      <c r="TPO608" s="60"/>
      <c r="TPP608" s="60"/>
      <c r="TPQ608" s="60"/>
      <c r="TPR608" s="60"/>
      <c r="TPS608" s="60"/>
      <c r="TPT608" s="60"/>
      <c r="TPU608" s="60"/>
      <c r="TPV608" s="60"/>
      <c r="TPW608" s="60"/>
      <c r="TPX608" s="60"/>
      <c r="TPY608" s="60"/>
      <c r="TPZ608" s="60"/>
      <c r="TQA608" s="60"/>
      <c r="TQB608" s="60"/>
      <c r="TQC608" s="60"/>
      <c r="TQD608" s="60"/>
      <c r="TQE608" s="60"/>
      <c r="TQF608" s="60"/>
      <c r="TQG608" s="60"/>
      <c r="TQH608" s="60"/>
      <c r="TQI608" s="60"/>
      <c r="TQJ608" s="60"/>
      <c r="TQK608" s="60"/>
      <c r="TQL608" s="60"/>
      <c r="TQM608" s="60"/>
      <c r="TQN608" s="60"/>
      <c r="TQO608" s="60"/>
      <c r="TQP608" s="60"/>
      <c r="TQQ608" s="60"/>
      <c r="TQR608" s="60"/>
      <c r="TQS608" s="60"/>
      <c r="TQT608" s="60"/>
      <c r="TQU608" s="60"/>
      <c r="TQV608" s="60"/>
      <c r="TQW608" s="60"/>
      <c r="TQX608" s="60"/>
      <c r="TQY608" s="60"/>
      <c r="TQZ608" s="60"/>
      <c r="TRA608" s="60"/>
      <c r="TRB608" s="60"/>
      <c r="TRC608" s="60"/>
      <c r="TRD608" s="60"/>
      <c r="TRE608" s="60"/>
      <c r="TRF608" s="60"/>
      <c r="TRG608" s="60"/>
      <c r="TRH608" s="60"/>
      <c r="TRI608" s="60"/>
      <c r="TRJ608" s="60"/>
      <c r="TRK608" s="60"/>
      <c r="TRL608" s="60"/>
      <c r="TRM608" s="60"/>
      <c r="TRN608" s="60"/>
      <c r="TRO608" s="60"/>
      <c r="TRP608" s="60"/>
      <c r="TRQ608" s="60"/>
      <c r="TRR608" s="60"/>
      <c r="TRS608" s="60"/>
      <c r="TRT608" s="60"/>
      <c r="TRU608" s="60"/>
      <c r="TRV608" s="60"/>
      <c r="TRW608" s="60"/>
      <c r="TRX608" s="60"/>
      <c r="TRY608" s="60"/>
      <c r="TRZ608" s="60"/>
      <c r="TSA608" s="60"/>
      <c r="TSB608" s="60"/>
      <c r="TSC608" s="60"/>
      <c r="TSD608" s="60"/>
      <c r="TSE608" s="60"/>
      <c r="TSF608" s="60"/>
      <c r="TSG608" s="60"/>
      <c r="TSH608" s="60"/>
      <c r="TSI608" s="60"/>
      <c r="TSJ608" s="60"/>
      <c r="TSK608" s="60"/>
      <c r="TSL608" s="60"/>
      <c r="TSM608" s="60"/>
      <c r="TSN608" s="60"/>
      <c r="TSO608" s="60"/>
      <c r="TSP608" s="60"/>
      <c r="TSQ608" s="60"/>
      <c r="TSR608" s="60"/>
      <c r="TSS608" s="60"/>
      <c r="TST608" s="60"/>
      <c r="TSU608" s="60"/>
      <c r="TSV608" s="60"/>
      <c r="TSW608" s="60"/>
      <c r="TSX608" s="60"/>
      <c r="TSY608" s="60"/>
      <c r="TSZ608" s="60"/>
      <c r="TTA608" s="60"/>
      <c r="TTB608" s="60"/>
      <c r="TTC608" s="60"/>
      <c r="TTD608" s="60"/>
      <c r="TTE608" s="60"/>
      <c r="TTF608" s="60"/>
      <c r="TTG608" s="60"/>
      <c r="TTH608" s="60"/>
      <c r="TTI608" s="60"/>
      <c r="TTJ608" s="60"/>
      <c r="TTK608" s="60"/>
      <c r="TTL608" s="60"/>
      <c r="TTM608" s="60"/>
      <c r="TTN608" s="60"/>
      <c r="TTO608" s="60"/>
      <c r="TTP608" s="60"/>
      <c r="TTQ608" s="60"/>
      <c r="TTR608" s="60"/>
      <c r="TTS608" s="60"/>
      <c r="TTT608" s="60"/>
      <c r="TTU608" s="60"/>
      <c r="TTV608" s="60"/>
      <c r="TTW608" s="60"/>
      <c r="TTX608" s="60"/>
      <c r="TTY608" s="60"/>
      <c r="TTZ608" s="60"/>
      <c r="TUA608" s="60"/>
      <c r="TUB608" s="60"/>
      <c r="TUC608" s="60"/>
      <c r="TUD608" s="60"/>
      <c r="TUE608" s="60"/>
      <c r="TUF608" s="60"/>
      <c r="TUG608" s="60"/>
      <c r="TUH608" s="60"/>
      <c r="TUI608" s="60"/>
      <c r="TUJ608" s="60"/>
      <c r="TUK608" s="60"/>
      <c r="TUL608" s="60"/>
      <c r="TUM608" s="60"/>
      <c r="TUN608" s="60"/>
      <c r="TUO608" s="60"/>
      <c r="TUP608" s="60"/>
      <c r="TUQ608" s="60"/>
      <c r="TUR608" s="60"/>
      <c r="TUS608" s="60"/>
      <c r="TUT608" s="60"/>
      <c r="TUU608" s="60"/>
      <c r="TUV608" s="60"/>
      <c r="TUW608" s="60"/>
      <c r="TUX608" s="60"/>
      <c r="TUY608" s="60"/>
      <c r="TUZ608" s="60"/>
      <c r="TVA608" s="60"/>
      <c r="TVB608" s="60"/>
      <c r="TVC608" s="60"/>
      <c r="TVD608" s="60"/>
      <c r="TVE608" s="60"/>
      <c r="TVF608" s="60"/>
      <c r="TVG608" s="60"/>
      <c r="TVH608" s="60"/>
      <c r="TVI608" s="60"/>
      <c r="TVJ608" s="60"/>
      <c r="TVK608" s="60"/>
      <c r="TVL608" s="60"/>
      <c r="TVM608" s="60"/>
      <c r="TVN608" s="60"/>
      <c r="TVO608" s="60"/>
      <c r="TVP608" s="60"/>
      <c r="TVQ608" s="60"/>
      <c r="TVR608" s="60"/>
      <c r="TVS608" s="60"/>
      <c r="TVT608" s="60"/>
      <c r="TVU608" s="60"/>
      <c r="TVV608" s="60"/>
      <c r="TVW608" s="60"/>
      <c r="TVX608" s="60"/>
      <c r="TVY608" s="60"/>
      <c r="TVZ608" s="60"/>
      <c r="TWA608" s="60"/>
      <c r="TWB608" s="60"/>
      <c r="TWC608" s="60"/>
      <c r="TWD608" s="60"/>
      <c r="TWE608" s="60"/>
      <c r="TWF608" s="60"/>
      <c r="TWG608" s="60"/>
      <c r="TWH608" s="60"/>
      <c r="TWI608" s="60"/>
      <c r="TWJ608" s="60"/>
      <c r="TWK608" s="60"/>
      <c r="TWL608" s="60"/>
      <c r="TWM608" s="60"/>
      <c r="TWN608" s="60"/>
      <c r="TWO608" s="60"/>
      <c r="TWP608" s="60"/>
      <c r="TWQ608" s="60"/>
      <c r="TWR608" s="60"/>
      <c r="TWS608" s="60"/>
      <c r="TWT608" s="60"/>
      <c r="TWU608" s="60"/>
      <c r="TWV608" s="60"/>
      <c r="TWW608" s="60"/>
      <c r="TWX608" s="60"/>
      <c r="TWY608" s="60"/>
      <c r="TWZ608" s="60"/>
      <c r="TXA608" s="60"/>
      <c r="TXB608" s="60"/>
      <c r="TXC608" s="60"/>
      <c r="TXD608" s="60"/>
      <c r="TXE608" s="60"/>
      <c r="TXF608" s="60"/>
      <c r="TXG608" s="60"/>
      <c r="TXH608" s="60"/>
      <c r="TXI608" s="60"/>
      <c r="TXJ608" s="60"/>
      <c r="TXK608" s="60"/>
      <c r="TXL608" s="60"/>
      <c r="TXM608" s="60"/>
      <c r="TXN608" s="60"/>
      <c r="TXO608" s="60"/>
      <c r="TXP608" s="60"/>
      <c r="TXQ608" s="60"/>
      <c r="TXR608" s="60"/>
      <c r="TXS608" s="60"/>
      <c r="TXT608" s="60"/>
      <c r="TXU608" s="60"/>
      <c r="TXV608" s="60"/>
      <c r="TXW608" s="60"/>
      <c r="TXX608" s="60"/>
      <c r="TXY608" s="60"/>
      <c r="TXZ608" s="60"/>
      <c r="TYA608" s="60"/>
      <c r="TYB608" s="60"/>
      <c r="TYC608" s="60"/>
      <c r="TYD608" s="60"/>
      <c r="TYE608" s="60"/>
      <c r="TYF608" s="60"/>
      <c r="TYG608" s="60"/>
      <c r="TYH608" s="60"/>
      <c r="TYI608" s="60"/>
      <c r="TYJ608" s="60"/>
      <c r="TYK608" s="60"/>
      <c r="TYL608" s="60"/>
      <c r="TYM608" s="60"/>
      <c r="TYN608" s="60"/>
      <c r="TYO608" s="60"/>
      <c r="TYP608" s="60"/>
      <c r="TYQ608" s="60"/>
      <c r="TYR608" s="60"/>
      <c r="TYS608" s="60"/>
      <c r="TYT608" s="60"/>
      <c r="TYU608" s="60"/>
      <c r="TYV608" s="60"/>
      <c r="TYW608" s="60"/>
      <c r="TYX608" s="60"/>
      <c r="TYY608" s="60"/>
      <c r="TYZ608" s="60"/>
      <c r="TZA608" s="60"/>
      <c r="TZB608" s="60"/>
      <c r="TZC608" s="60"/>
      <c r="TZD608" s="60"/>
      <c r="TZE608" s="60"/>
      <c r="TZF608" s="60"/>
      <c r="TZG608" s="60"/>
      <c r="TZH608" s="60"/>
      <c r="TZI608" s="60"/>
      <c r="TZJ608" s="60"/>
      <c r="TZK608" s="60"/>
      <c r="TZL608" s="60"/>
      <c r="TZM608" s="60"/>
      <c r="TZN608" s="60"/>
      <c r="TZO608" s="60"/>
      <c r="TZP608" s="60"/>
      <c r="TZQ608" s="60"/>
      <c r="TZR608" s="60"/>
      <c r="TZS608" s="60"/>
      <c r="TZT608" s="60"/>
      <c r="TZU608" s="60"/>
      <c r="TZV608" s="60"/>
      <c r="TZW608" s="60"/>
      <c r="TZX608" s="60"/>
      <c r="TZY608" s="60"/>
      <c r="TZZ608" s="60"/>
      <c r="UAA608" s="60"/>
      <c r="UAB608" s="60"/>
      <c r="UAC608" s="60"/>
      <c r="UAD608" s="60"/>
      <c r="UAE608" s="60"/>
      <c r="UAF608" s="60"/>
      <c r="UAG608" s="60"/>
      <c r="UAH608" s="60"/>
      <c r="UAI608" s="60"/>
      <c r="UAJ608" s="60"/>
      <c r="UAK608" s="60"/>
      <c r="UAL608" s="60"/>
      <c r="UAM608" s="60"/>
      <c r="UAN608" s="60"/>
      <c r="UAO608" s="60"/>
      <c r="UAP608" s="60"/>
      <c r="UAQ608" s="60"/>
      <c r="UAR608" s="60"/>
      <c r="UAS608" s="60"/>
      <c r="UAT608" s="60"/>
      <c r="UAU608" s="60"/>
      <c r="UAV608" s="60"/>
      <c r="UAW608" s="60"/>
      <c r="UAX608" s="60"/>
      <c r="UAY608" s="60"/>
      <c r="UAZ608" s="60"/>
      <c r="UBA608" s="60"/>
      <c r="UBB608" s="60"/>
      <c r="UBC608" s="60"/>
      <c r="UBD608" s="60"/>
      <c r="UBE608" s="60"/>
      <c r="UBF608" s="60"/>
      <c r="UBG608" s="60"/>
      <c r="UBH608" s="60"/>
      <c r="UBI608" s="60"/>
      <c r="UBJ608" s="60"/>
      <c r="UBK608" s="60"/>
      <c r="UBL608" s="60"/>
      <c r="UBM608" s="60"/>
      <c r="UBN608" s="60"/>
      <c r="UBO608" s="60"/>
      <c r="UBP608" s="60"/>
      <c r="UBQ608" s="60"/>
      <c r="UBR608" s="60"/>
      <c r="UBS608" s="60"/>
      <c r="UBT608" s="60"/>
      <c r="UBU608" s="60"/>
      <c r="UBV608" s="60"/>
      <c r="UBW608" s="60"/>
      <c r="UBX608" s="60"/>
      <c r="UBY608" s="60"/>
      <c r="UBZ608" s="60"/>
      <c r="UCA608" s="60"/>
      <c r="UCB608" s="60"/>
      <c r="UCC608" s="60"/>
      <c r="UCD608" s="60"/>
      <c r="UCE608" s="60"/>
      <c r="UCF608" s="60"/>
      <c r="UCG608" s="60"/>
      <c r="UCH608" s="60"/>
      <c r="UCI608" s="60"/>
      <c r="UCJ608" s="60"/>
      <c r="UCK608" s="60"/>
      <c r="UCL608" s="60"/>
      <c r="UCM608" s="60"/>
      <c r="UCN608" s="60"/>
      <c r="UCO608" s="60"/>
      <c r="UCP608" s="60"/>
      <c r="UCQ608" s="60"/>
      <c r="UCR608" s="60"/>
      <c r="UCS608" s="60"/>
      <c r="UCT608" s="60"/>
      <c r="UCU608" s="60"/>
      <c r="UCV608" s="60"/>
      <c r="UCW608" s="60"/>
      <c r="UCX608" s="60"/>
      <c r="UCY608" s="60"/>
      <c r="UCZ608" s="60"/>
      <c r="UDA608" s="60"/>
      <c r="UDB608" s="60"/>
      <c r="UDC608" s="60"/>
      <c r="UDD608" s="60"/>
      <c r="UDE608" s="60"/>
      <c r="UDF608" s="60"/>
      <c r="UDG608" s="60"/>
      <c r="UDH608" s="60"/>
      <c r="UDI608" s="60"/>
      <c r="UDJ608" s="60"/>
      <c r="UDK608" s="60"/>
      <c r="UDL608" s="60"/>
      <c r="UDM608" s="60"/>
      <c r="UDN608" s="60"/>
      <c r="UDO608" s="60"/>
      <c r="UDP608" s="60"/>
      <c r="UDQ608" s="60"/>
      <c r="UDR608" s="60"/>
      <c r="UDS608" s="60"/>
      <c r="UDT608" s="60"/>
      <c r="UDU608" s="60"/>
      <c r="UDV608" s="60"/>
      <c r="UDW608" s="60"/>
      <c r="UDX608" s="60"/>
      <c r="UDY608" s="60"/>
      <c r="UDZ608" s="60"/>
      <c r="UEA608" s="60"/>
      <c r="UEB608" s="60"/>
      <c r="UEC608" s="60"/>
      <c r="UED608" s="60"/>
      <c r="UEE608" s="60"/>
      <c r="UEF608" s="60"/>
      <c r="UEG608" s="60"/>
      <c r="UEH608" s="60"/>
      <c r="UEI608" s="60"/>
      <c r="UEJ608" s="60"/>
      <c r="UEK608" s="60"/>
      <c r="UEL608" s="60"/>
      <c r="UEM608" s="60"/>
      <c r="UEN608" s="60"/>
      <c r="UEO608" s="60"/>
      <c r="UEP608" s="60"/>
      <c r="UEQ608" s="60"/>
      <c r="UER608" s="60"/>
      <c r="UES608" s="60"/>
      <c r="UET608" s="60"/>
      <c r="UEU608" s="60"/>
      <c r="UEV608" s="60"/>
      <c r="UEW608" s="60"/>
      <c r="UEX608" s="60"/>
      <c r="UEY608" s="60"/>
      <c r="UEZ608" s="60"/>
      <c r="UFA608" s="60"/>
      <c r="UFB608" s="60"/>
      <c r="UFC608" s="60"/>
      <c r="UFD608" s="60"/>
      <c r="UFE608" s="60"/>
      <c r="UFF608" s="60"/>
      <c r="UFG608" s="60"/>
      <c r="UFH608" s="60"/>
      <c r="UFI608" s="60"/>
      <c r="UFJ608" s="60"/>
      <c r="UFK608" s="60"/>
      <c r="UFL608" s="60"/>
      <c r="UFM608" s="60"/>
      <c r="UFN608" s="60"/>
      <c r="UFO608" s="60"/>
      <c r="UFP608" s="60"/>
      <c r="UFQ608" s="60"/>
      <c r="UFR608" s="60"/>
      <c r="UFS608" s="60"/>
      <c r="UFT608" s="60"/>
      <c r="UFU608" s="60"/>
      <c r="UFV608" s="60"/>
      <c r="UFW608" s="60"/>
      <c r="UFX608" s="60"/>
      <c r="UFY608" s="60"/>
      <c r="UFZ608" s="60"/>
      <c r="UGA608" s="60"/>
      <c r="UGB608" s="60"/>
      <c r="UGC608" s="60"/>
      <c r="UGD608" s="60"/>
      <c r="UGE608" s="60"/>
      <c r="UGF608" s="60"/>
      <c r="UGG608" s="60"/>
      <c r="UGH608" s="60"/>
      <c r="UGI608" s="60"/>
      <c r="UGJ608" s="60"/>
      <c r="UGK608" s="60"/>
      <c r="UGL608" s="60"/>
      <c r="UGM608" s="60"/>
      <c r="UGN608" s="60"/>
      <c r="UGO608" s="60"/>
      <c r="UGP608" s="60"/>
      <c r="UGQ608" s="60"/>
      <c r="UGR608" s="60"/>
      <c r="UGS608" s="60"/>
      <c r="UGT608" s="60"/>
      <c r="UGU608" s="60"/>
      <c r="UGV608" s="60"/>
      <c r="UGW608" s="60"/>
      <c r="UGX608" s="60"/>
      <c r="UGY608" s="60"/>
      <c r="UGZ608" s="60"/>
      <c r="UHA608" s="60"/>
      <c r="UHB608" s="60"/>
      <c r="UHC608" s="60"/>
      <c r="UHD608" s="60"/>
      <c r="UHE608" s="60"/>
      <c r="UHF608" s="60"/>
      <c r="UHG608" s="60"/>
      <c r="UHH608" s="60"/>
      <c r="UHI608" s="60"/>
      <c r="UHJ608" s="60"/>
      <c r="UHK608" s="60"/>
      <c r="UHL608" s="60"/>
      <c r="UHM608" s="60"/>
      <c r="UHN608" s="60"/>
      <c r="UHO608" s="60"/>
      <c r="UHP608" s="60"/>
      <c r="UHQ608" s="60"/>
      <c r="UHR608" s="60"/>
      <c r="UHS608" s="60"/>
      <c r="UHT608" s="60"/>
      <c r="UHU608" s="60"/>
      <c r="UHV608" s="60"/>
      <c r="UHW608" s="60"/>
      <c r="UHX608" s="60"/>
      <c r="UHY608" s="60"/>
      <c r="UHZ608" s="60"/>
      <c r="UIA608" s="60"/>
      <c r="UIB608" s="60"/>
      <c r="UIC608" s="60"/>
      <c r="UID608" s="60"/>
      <c r="UIE608" s="60"/>
      <c r="UIF608" s="60"/>
      <c r="UIG608" s="60"/>
      <c r="UIH608" s="60"/>
      <c r="UII608" s="60"/>
      <c r="UIJ608" s="60"/>
      <c r="UIK608" s="60"/>
      <c r="UIL608" s="60"/>
      <c r="UIM608" s="60"/>
      <c r="UIN608" s="60"/>
      <c r="UIO608" s="60"/>
      <c r="UIP608" s="60"/>
      <c r="UIQ608" s="60"/>
      <c r="UIR608" s="60"/>
      <c r="UIS608" s="60"/>
      <c r="UIT608" s="60"/>
      <c r="UIU608" s="60"/>
      <c r="UIV608" s="60"/>
      <c r="UIW608" s="60"/>
      <c r="UIX608" s="60"/>
      <c r="UIY608" s="60"/>
      <c r="UIZ608" s="60"/>
      <c r="UJA608" s="60"/>
      <c r="UJB608" s="60"/>
      <c r="UJC608" s="60"/>
      <c r="UJD608" s="60"/>
      <c r="UJE608" s="60"/>
      <c r="UJF608" s="60"/>
      <c r="UJG608" s="60"/>
      <c r="UJH608" s="60"/>
      <c r="UJI608" s="60"/>
      <c r="UJJ608" s="60"/>
      <c r="UJK608" s="60"/>
      <c r="UJL608" s="60"/>
      <c r="UJM608" s="60"/>
      <c r="UJN608" s="60"/>
      <c r="UJO608" s="60"/>
      <c r="UJP608" s="60"/>
      <c r="UJQ608" s="60"/>
      <c r="UJR608" s="60"/>
      <c r="UJS608" s="60"/>
      <c r="UJT608" s="60"/>
      <c r="UJU608" s="60"/>
      <c r="UJV608" s="60"/>
      <c r="UJW608" s="60"/>
      <c r="UJX608" s="60"/>
      <c r="UJY608" s="60"/>
      <c r="UJZ608" s="60"/>
      <c r="UKA608" s="60"/>
      <c r="UKB608" s="60"/>
      <c r="UKC608" s="60"/>
      <c r="UKD608" s="60"/>
      <c r="UKE608" s="60"/>
      <c r="UKF608" s="60"/>
      <c r="UKG608" s="60"/>
      <c r="UKH608" s="60"/>
      <c r="UKI608" s="60"/>
      <c r="UKJ608" s="60"/>
      <c r="UKK608" s="60"/>
      <c r="UKL608" s="60"/>
      <c r="UKM608" s="60"/>
      <c r="UKN608" s="60"/>
      <c r="UKO608" s="60"/>
      <c r="UKP608" s="60"/>
      <c r="UKQ608" s="60"/>
      <c r="UKR608" s="60"/>
      <c r="UKS608" s="60"/>
      <c r="UKT608" s="60"/>
      <c r="UKU608" s="60"/>
      <c r="UKV608" s="60"/>
      <c r="UKW608" s="60"/>
      <c r="UKX608" s="60"/>
      <c r="UKY608" s="60"/>
      <c r="UKZ608" s="60"/>
      <c r="ULA608" s="60"/>
      <c r="ULB608" s="60"/>
      <c r="ULC608" s="60"/>
      <c r="ULD608" s="60"/>
      <c r="ULE608" s="60"/>
      <c r="ULF608" s="60"/>
      <c r="ULG608" s="60"/>
      <c r="ULH608" s="60"/>
      <c r="ULI608" s="60"/>
      <c r="ULJ608" s="60"/>
      <c r="ULK608" s="60"/>
      <c r="ULL608" s="60"/>
      <c r="ULM608" s="60"/>
      <c r="ULN608" s="60"/>
      <c r="ULO608" s="60"/>
      <c r="ULP608" s="60"/>
      <c r="ULQ608" s="60"/>
      <c r="ULR608" s="60"/>
      <c r="ULS608" s="60"/>
      <c r="ULT608" s="60"/>
      <c r="ULU608" s="60"/>
      <c r="ULV608" s="60"/>
      <c r="ULW608" s="60"/>
      <c r="ULX608" s="60"/>
      <c r="ULY608" s="60"/>
      <c r="ULZ608" s="60"/>
      <c r="UMA608" s="60"/>
      <c r="UMB608" s="60"/>
      <c r="UMC608" s="60"/>
      <c r="UMD608" s="60"/>
      <c r="UME608" s="60"/>
      <c r="UMF608" s="60"/>
      <c r="UMG608" s="60"/>
      <c r="UMH608" s="60"/>
      <c r="UMI608" s="60"/>
      <c r="UMJ608" s="60"/>
      <c r="UMK608" s="60"/>
      <c r="UML608" s="60"/>
      <c r="UMM608" s="60"/>
      <c r="UMN608" s="60"/>
      <c r="UMO608" s="60"/>
      <c r="UMP608" s="60"/>
      <c r="UMQ608" s="60"/>
      <c r="UMR608" s="60"/>
      <c r="UMS608" s="60"/>
      <c r="UMT608" s="60"/>
      <c r="UMU608" s="60"/>
      <c r="UMV608" s="60"/>
      <c r="UMW608" s="60"/>
      <c r="UMX608" s="60"/>
      <c r="UMY608" s="60"/>
      <c r="UMZ608" s="60"/>
      <c r="UNA608" s="60"/>
      <c r="UNB608" s="60"/>
      <c r="UNC608" s="60"/>
      <c r="UND608" s="60"/>
      <c r="UNE608" s="60"/>
      <c r="UNF608" s="60"/>
      <c r="UNG608" s="60"/>
      <c r="UNH608" s="60"/>
      <c r="UNI608" s="60"/>
      <c r="UNJ608" s="60"/>
      <c r="UNK608" s="60"/>
      <c r="UNL608" s="60"/>
      <c r="UNM608" s="60"/>
      <c r="UNN608" s="60"/>
      <c r="UNO608" s="60"/>
      <c r="UNP608" s="60"/>
      <c r="UNQ608" s="60"/>
      <c r="UNR608" s="60"/>
      <c r="UNS608" s="60"/>
      <c r="UNT608" s="60"/>
      <c r="UNU608" s="60"/>
      <c r="UNV608" s="60"/>
      <c r="UNW608" s="60"/>
      <c r="UNX608" s="60"/>
      <c r="UNY608" s="60"/>
      <c r="UNZ608" s="60"/>
      <c r="UOA608" s="60"/>
      <c r="UOB608" s="60"/>
      <c r="UOC608" s="60"/>
      <c r="UOD608" s="60"/>
      <c r="UOE608" s="60"/>
      <c r="UOF608" s="60"/>
      <c r="UOG608" s="60"/>
      <c r="UOH608" s="60"/>
      <c r="UOI608" s="60"/>
      <c r="UOJ608" s="60"/>
      <c r="UOK608" s="60"/>
      <c r="UOL608" s="60"/>
      <c r="UOM608" s="60"/>
      <c r="UON608" s="60"/>
      <c r="UOO608" s="60"/>
      <c r="UOP608" s="60"/>
      <c r="UOQ608" s="60"/>
      <c r="UOR608" s="60"/>
      <c r="UOS608" s="60"/>
      <c r="UOT608" s="60"/>
      <c r="UOU608" s="60"/>
      <c r="UOV608" s="60"/>
      <c r="UOW608" s="60"/>
      <c r="UOX608" s="60"/>
      <c r="UOY608" s="60"/>
      <c r="UOZ608" s="60"/>
      <c r="UPA608" s="60"/>
      <c r="UPB608" s="60"/>
      <c r="UPC608" s="60"/>
      <c r="UPD608" s="60"/>
      <c r="UPE608" s="60"/>
      <c r="UPF608" s="60"/>
      <c r="UPG608" s="60"/>
      <c r="UPH608" s="60"/>
      <c r="UPI608" s="60"/>
      <c r="UPJ608" s="60"/>
      <c r="UPK608" s="60"/>
      <c r="UPL608" s="60"/>
      <c r="UPM608" s="60"/>
      <c r="UPN608" s="60"/>
      <c r="UPO608" s="60"/>
      <c r="UPP608" s="60"/>
      <c r="UPQ608" s="60"/>
      <c r="UPR608" s="60"/>
      <c r="UPS608" s="60"/>
      <c r="UPT608" s="60"/>
      <c r="UPU608" s="60"/>
      <c r="UPV608" s="60"/>
      <c r="UPW608" s="60"/>
      <c r="UPX608" s="60"/>
      <c r="UPY608" s="60"/>
      <c r="UPZ608" s="60"/>
      <c r="UQA608" s="60"/>
      <c r="UQB608" s="60"/>
      <c r="UQC608" s="60"/>
      <c r="UQD608" s="60"/>
      <c r="UQE608" s="60"/>
      <c r="UQF608" s="60"/>
      <c r="UQG608" s="60"/>
      <c r="UQH608" s="60"/>
      <c r="UQI608" s="60"/>
      <c r="UQJ608" s="60"/>
      <c r="UQK608" s="60"/>
      <c r="UQL608" s="60"/>
      <c r="UQM608" s="60"/>
      <c r="UQN608" s="60"/>
      <c r="UQO608" s="60"/>
      <c r="UQP608" s="60"/>
      <c r="UQQ608" s="60"/>
      <c r="UQR608" s="60"/>
      <c r="UQS608" s="60"/>
      <c r="UQT608" s="60"/>
      <c r="UQU608" s="60"/>
      <c r="UQV608" s="60"/>
      <c r="UQW608" s="60"/>
      <c r="UQX608" s="60"/>
      <c r="UQY608" s="60"/>
      <c r="UQZ608" s="60"/>
      <c r="URA608" s="60"/>
      <c r="URB608" s="60"/>
      <c r="URC608" s="60"/>
      <c r="URD608" s="60"/>
      <c r="URE608" s="60"/>
      <c r="URF608" s="60"/>
      <c r="URG608" s="60"/>
      <c r="URH608" s="60"/>
      <c r="URI608" s="60"/>
      <c r="URJ608" s="60"/>
      <c r="URK608" s="60"/>
      <c r="URL608" s="60"/>
      <c r="URM608" s="60"/>
      <c r="URN608" s="60"/>
      <c r="URO608" s="60"/>
      <c r="URP608" s="60"/>
      <c r="URQ608" s="60"/>
      <c r="URR608" s="60"/>
      <c r="URS608" s="60"/>
      <c r="URT608" s="60"/>
      <c r="URU608" s="60"/>
      <c r="URV608" s="60"/>
      <c r="URW608" s="60"/>
      <c r="URX608" s="60"/>
      <c r="URY608" s="60"/>
      <c r="URZ608" s="60"/>
      <c r="USA608" s="60"/>
      <c r="USB608" s="60"/>
      <c r="USC608" s="60"/>
      <c r="USD608" s="60"/>
      <c r="USE608" s="60"/>
      <c r="USF608" s="60"/>
      <c r="USG608" s="60"/>
      <c r="USH608" s="60"/>
      <c r="USI608" s="60"/>
      <c r="USJ608" s="60"/>
      <c r="USK608" s="60"/>
      <c r="USL608" s="60"/>
      <c r="USM608" s="60"/>
      <c r="USN608" s="60"/>
      <c r="USO608" s="60"/>
      <c r="USP608" s="60"/>
      <c r="USQ608" s="60"/>
      <c r="USR608" s="60"/>
      <c r="USS608" s="60"/>
      <c r="UST608" s="60"/>
      <c r="USU608" s="60"/>
      <c r="USV608" s="60"/>
      <c r="USW608" s="60"/>
      <c r="USX608" s="60"/>
      <c r="USY608" s="60"/>
      <c r="USZ608" s="60"/>
      <c r="UTA608" s="60"/>
      <c r="UTB608" s="60"/>
      <c r="UTC608" s="60"/>
      <c r="UTD608" s="60"/>
      <c r="UTE608" s="60"/>
      <c r="UTF608" s="60"/>
      <c r="UTG608" s="60"/>
      <c r="UTH608" s="60"/>
      <c r="UTI608" s="60"/>
      <c r="UTJ608" s="60"/>
      <c r="UTK608" s="60"/>
      <c r="UTL608" s="60"/>
      <c r="UTM608" s="60"/>
      <c r="UTN608" s="60"/>
      <c r="UTO608" s="60"/>
      <c r="UTP608" s="60"/>
      <c r="UTQ608" s="60"/>
      <c r="UTR608" s="60"/>
      <c r="UTS608" s="60"/>
      <c r="UTT608" s="60"/>
      <c r="UTU608" s="60"/>
      <c r="UTV608" s="60"/>
      <c r="UTW608" s="60"/>
      <c r="UTX608" s="60"/>
      <c r="UTY608" s="60"/>
      <c r="UTZ608" s="60"/>
      <c r="UUA608" s="60"/>
      <c r="UUB608" s="60"/>
      <c r="UUC608" s="60"/>
      <c r="UUD608" s="60"/>
      <c r="UUE608" s="60"/>
      <c r="UUF608" s="60"/>
      <c r="UUG608" s="60"/>
      <c r="UUH608" s="60"/>
      <c r="UUI608" s="60"/>
      <c r="UUJ608" s="60"/>
      <c r="UUK608" s="60"/>
      <c r="UUL608" s="60"/>
      <c r="UUM608" s="60"/>
      <c r="UUN608" s="60"/>
      <c r="UUO608" s="60"/>
      <c r="UUP608" s="60"/>
      <c r="UUQ608" s="60"/>
      <c r="UUR608" s="60"/>
      <c r="UUS608" s="60"/>
      <c r="UUT608" s="60"/>
      <c r="UUU608" s="60"/>
      <c r="UUV608" s="60"/>
      <c r="UUW608" s="60"/>
      <c r="UUX608" s="60"/>
      <c r="UUY608" s="60"/>
      <c r="UUZ608" s="60"/>
      <c r="UVA608" s="60"/>
      <c r="UVB608" s="60"/>
      <c r="UVC608" s="60"/>
      <c r="UVD608" s="60"/>
      <c r="UVE608" s="60"/>
      <c r="UVF608" s="60"/>
      <c r="UVG608" s="60"/>
      <c r="UVH608" s="60"/>
      <c r="UVI608" s="60"/>
      <c r="UVJ608" s="60"/>
      <c r="UVK608" s="60"/>
      <c r="UVL608" s="60"/>
      <c r="UVM608" s="60"/>
      <c r="UVN608" s="60"/>
      <c r="UVO608" s="60"/>
      <c r="UVP608" s="60"/>
      <c r="UVQ608" s="60"/>
      <c r="UVR608" s="60"/>
      <c r="UVS608" s="60"/>
      <c r="UVT608" s="60"/>
      <c r="UVU608" s="60"/>
      <c r="UVV608" s="60"/>
      <c r="UVW608" s="60"/>
      <c r="UVX608" s="60"/>
      <c r="UVY608" s="60"/>
      <c r="UVZ608" s="60"/>
      <c r="UWA608" s="60"/>
      <c r="UWB608" s="60"/>
      <c r="UWC608" s="60"/>
      <c r="UWD608" s="60"/>
      <c r="UWE608" s="60"/>
      <c r="UWF608" s="60"/>
      <c r="UWG608" s="60"/>
      <c r="UWH608" s="60"/>
      <c r="UWI608" s="60"/>
      <c r="UWJ608" s="60"/>
      <c r="UWK608" s="60"/>
      <c r="UWL608" s="60"/>
      <c r="UWM608" s="60"/>
      <c r="UWN608" s="60"/>
      <c r="UWO608" s="60"/>
      <c r="UWP608" s="60"/>
      <c r="UWQ608" s="60"/>
      <c r="UWR608" s="60"/>
      <c r="UWS608" s="60"/>
      <c r="UWT608" s="60"/>
      <c r="UWU608" s="60"/>
      <c r="UWV608" s="60"/>
      <c r="UWW608" s="60"/>
      <c r="UWX608" s="60"/>
      <c r="UWY608" s="60"/>
      <c r="UWZ608" s="60"/>
      <c r="UXA608" s="60"/>
      <c r="UXB608" s="60"/>
      <c r="UXC608" s="60"/>
      <c r="UXD608" s="60"/>
      <c r="UXE608" s="60"/>
      <c r="UXF608" s="60"/>
      <c r="UXG608" s="60"/>
      <c r="UXH608" s="60"/>
      <c r="UXI608" s="60"/>
      <c r="UXJ608" s="60"/>
      <c r="UXK608" s="60"/>
      <c r="UXL608" s="60"/>
      <c r="UXM608" s="60"/>
      <c r="UXN608" s="60"/>
      <c r="UXO608" s="60"/>
      <c r="UXP608" s="60"/>
      <c r="UXQ608" s="60"/>
      <c r="UXR608" s="60"/>
      <c r="UXS608" s="60"/>
      <c r="UXT608" s="60"/>
      <c r="UXU608" s="60"/>
      <c r="UXV608" s="60"/>
      <c r="UXW608" s="60"/>
      <c r="UXX608" s="60"/>
      <c r="UXY608" s="60"/>
      <c r="UXZ608" s="60"/>
      <c r="UYA608" s="60"/>
      <c r="UYB608" s="60"/>
      <c r="UYC608" s="60"/>
      <c r="UYD608" s="60"/>
      <c r="UYE608" s="60"/>
      <c r="UYF608" s="60"/>
      <c r="UYG608" s="60"/>
      <c r="UYH608" s="60"/>
      <c r="UYI608" s="60"/>
      <c r="UYJ608" s="60"/>
      <c r="UYK608" s="60"/>
      <c r="UYL608" s="60"/>
      <c r="UYM608" s="60"/>
      <c r="UYN608" s="60"/>
      <c r="UYO608" s="60"/>
      <c r="UYP608" s="60"/>
      <c r="UYQ608" s="60"/>
      <c r="UYR608" s="60"/>
      <c r="UYS608" s="60"/>
      <c r="UYT608" s="60"/>
      <c r="UYU608" s="60"/>
      <c r="UYV608" s="60"/>
      <c r="UYW608" s="60"/>
      <c r="UYX608" s="60"/>
      <c r="UYY608" s="60"/>
      <c r="UYZ608" s="60"/>
      <c r="UZA608" s="60"/>
      <c r="UZB608" s="60"/>
      <c r="UZC608" s="60"/>
      <c r="UZD608" s="60"/>
      <c r="UZE608" s="60"/>
      <c r="UZF608" s="60"/>
      <c r="UZG608" s="60"/>
      <c r="UZH608" s="60"/>
      <c r="UZI608" s="60"/>
      <c r="UZJ608" s="60"/>
      <c r="UZK608" s="60"/>
      <c r="UZL608" s="60"/>
      <c r="UZM608" s="60"/>
      <c r="UZN608" s="60"/>
      <c r="UZO608" s="60"/>
      <c r="UZP608" s="60"/>
      <c r="UZQ608" s="60"/>
      <c r="UZR608" s="60"/>
      <c r="UZS608" s="60"/>
      <c r="UZT608" s="60"/>
      <c r="UZU608" s="60"/>
      <c r="UZV608" s="60"/>
      <c r="UZW608" s="60"/>
      <c r="UZX608" s="60"/>
      <c r="UZY608" s="60"/>
      <c r="UZZ608" s="60"/>
      <c r="VAA608" s="60"/>
      <c r="VAB608" s="60"/>
      <c r="VAC608" s="60"/>
      <c r="VAD608" s="60"/>
      <c r="VAE608" s="60"/>
      <c r="VAF608" s="60"/>
      <c r="VAG608" s="60"/>
      <c r="VAH608" s="60"/>
      <c r="VAI608" s="60"/>
      <c r="VAJ608" s="60"/>
      <c r="VAK608" s="60"/>
      <c r="VAL608" s="60"/>
      <c r="VAM608" s="60"/>
      <c r="VAN608" s="60"/>
      <c r="VAO608" s="60"/>
      <c r="VAP608" s="60"/>
      <c r="VAQ608" s="60"/>
      <c r="VAR608" s="60"/>
      <c r="VAS608" s="60"/>
      <c r="VAT608" s="60"/>
      <c r="VAU608" s="60"/>
      <c r="VAV608" s="60"/>
      <c r="VAW608" s="60"/>
      <c r="VAX608" s="60"/>
      <c r="VAY608" s="60"/>
      <c r="VAZ608" s="60"/>
      <c r="VBA608" s="60"/>
      <c r="VBB608" s="60"/>
      <c r="VBC608" s="60"/>
      <c r="VBD608" s="60"/>
      <c r="VBE608" s="60"/>
      <c r="VBF608" s="60"/>
      <c r="VBG608" s="60"/>
      <c r="VBH608" s="60"/>
      <c r="VBI608" s="60"/>
      <c r="VBJ608" s="60"/>
      <c r="VBK608" s="60"/>
      <c r="VBL608" s="60"/>
      <c r="VBM608" s="60"/>
      <c r="VBN608" s="60"/>
      <c r="VBO608" s="60"/>
      <c r="VBP608" s="60"/>
      <c r="VBQ608" s="60"/>
      <c r="VBR608" s="60"/>
      <c r="VBS608" s="60"/>
      <c r="VBT608" s="60"/>
      <c r="VBU608" s="60"/>
      <c r="VBV608" s="60"/>
      <c r="VBW608" s="60"/>
      <c r="VBX608" s="60"/>
      <c r="VBY608" s="60"/>
      <c r="VBZ608" s="60"/>
      <c r="VCA608" s="60"/>
      <c r="VCB608" s="60"/>
      <c r="VCC608" s="60"/>
      <c r="VCD608" s="60"/>
      <c r="VCE608" s="60"/>
      <c r="VCF608" s="60"/>
      <c r="VCG608" s="60"/>
      <c r="VCH608" s="60"/>
      <c r="VCI608" s="60"/>
      <c r="VCJ608" s="60"/>
      <c r="VCK608" s="60"/>
      <c r="VCL608" s="60"/>
      <c r="VCM608" s="60"/>
      <c r="VCN608" s="60"/>
      <c r="VCO608" s="60"/>
      <c r="VCP608" s="60"/>
      <c r="VCQ608" s="60"/>
      <c r="VCR608" s="60"/>
      <c r="VCS608" s="60"/>
      <c r="VCT608" s="60"/>
      <c r="VCU608" s="60"/>
      <c r="VCV608" s="60"/>
      <c r="VCW608" s="60"/>
      <c r="VCX608" s="60"/>
      <c r="VCY608" s="60"/>
      <c r="VCZ608" s="60"/>
      <c r="VDA608" s="60"/>
      <c r="VDB608" s="60"/>
      <c r="VDC608" s="60"/>
      <c r="VDD608" s="60"/>
      <c r="VDE608" s="60"/>
      <c r="VDF608" s="60"/>
      <c r="VDG608" s="60"/>
      <c r="VDH608" s="60"/>
      <c r="VDI608" s="60"/>
      <c r="VDJ608" s="60"/>
      <c r="VDK608" s="60"/>
      <c r="VDL608" s="60"/>
      <c r="VDM608" s="60"/>
      <c r="VDN608" s="60"/>
      <c r="VDO608" s="60"/>
      <c r="VDP608" s="60"/>
      <c r="VDQ608" s="60"/>
      <c r="VDR608" s="60"/>
      <c r="VDS608" s="60"/>
      <c r="VDT608" s="60"/>
      <c r="VDU608" s="60"/>
      <c r="VDV608" s="60"/>
      <c r="VDW608" s="60"/>
      <c r="VDX608" s="60"/>
      <c r="VDY608" s="60"/>
      <c r="VDZ608" s="60"/>
      <c r="VEA608" s="60"/>
      <c r="VEB608" s="60"/>
      <c r="VEC608" s="60"/>
      <c r="VED608" s="60"/>
      <c r="VEE608" s="60"/>
      <c r="VEF608" s="60"/>
      <c r="VEG608" s="60"/>
      <c r="VEH608" s="60"/>
      <c r="VEI608" s="60"/>
      <c r="VEJ608" s="60"/>
      <c r="VEK608" s="60"/>
      <c r="VEL608" s="60"/>
      <c r="VEM608" s="60"/>
      <c r="VEN608" s="60"/>
      <c r="VEO608" s="60"/>
      <c r="VEP608" s="60"/>
      <c r="VEQ608" s="60"/>
      <c r="VER608" s="60"/>
      <c r="VES608" s="60"/>
      <c r="VET608" s="60"/>
      <c r="VEU608" s="60"/>
      <c r="VEV608" s="60"/>
      <c r="VEW608" s="60"/>
      <c r="VEX608" s="60"/>
      <c r="VEY608" s="60"/>
      <c r="VEZ608" s="60"/>
      <c r="VFA608" s="60"/>
      <c r="VFB608" s="60"/>
      <c r="VFC608" s="60"/>
      <c r="VFD608" s="60"/>
      <c r="VFE608" s="60"/>
      <c r="VFF608" s="60"/>
      <c r="VFG608" s="60"/>
      <c r="VFH608" s="60"/>
      <c r="VFI608" s="60"/>
      <c r="VFJ608" s="60"/>
      <c r="VFK608" s="60"/>
      <c r="VFL608" s="60"/>
      <c r="VFM608" s="60"/>
      <c r="VFN608" s="60"/>
      <c r="VFO608" s="60"/>
      <c r="VFP608" s="60"/>
      <c r="VFQ608" s="60"/>
      <c r="VFR608" s="60"/>
      <c r="VFS608" s="60"/>
      <c r="VFT608" s="60"/>
      <c r="VFU608" s="60"/>
      <c r="VFV608" s="60"/>
      <c r="VFW608" s="60"/>
      <c r="VFX608" s="60"/>
      <c r="VFY608" s="60"/>
      <c r="VFZ608" s="60"/>
      <c r="VGA608" s="60"/>
      <c r="VGB608" s="60"/>
      <c r="VGC608" s="60"/>
      <c r="VGD608" s="60"/>
      <c r="VGE608" s="60"/>
      <c r="VGF608" s="60"/>
      <c r="VGG608" s="60"/>
      <c r="VGH608" s="60"/>
      <c r="VGI608" s="60"/>
      <c r="VGJ608" s="60"/>
      <c r="VGK608" s="60"/>
      <c r="VGL608" s="60"/>
      <c r="VGM608" s="60"/>
      <c r="VGN608" s="60"/>
      <c r="VGO608" s="60"/>
      <c r="VGP608" s="60"/>
      <c r="VGQ608" s="60"/>
      <c r="VGR608" s="60"/>
      <c r="VGS608" s="60"/>
      <c r="VGT608" s="60"/>
      <c r="VGU608" s="60"/>
      <c r="VGV608" s="60"/>
      <c r="VGW608" s="60"/>
      <c r="VGX608" s="60"/>
      <c r="VGY608" s="60"/>
      <c r="VGZ608" s="60"/>
      <c r="VHA608" s="60"/>
      <c r="VHB608" s="60"/>
      <c r="VHC608" s="60"/>
      <c r="VHD608" s="60"/>
      <c r="VHE608" s="60"/>
      <c r="VHF608" s="60"/>
      <c r="VHG608" s="60"/>
      <c r="VHH608" s="60"/>
      <c r="VHI608" s="60"/>
      <c r="VHJ608" s="60"/>
      <c r="VHK608" s="60"/>
      <c r="VHL608" s="60"/>
      <c r="VHM608" s="60"/>
      <c r="VHN608" s="60"/>
      <c r="VHO608" s="60"/>
      <c r="VHP608" s="60"/>
      <c r="VHQ608" s="60"/>
      <c r="VHR608" s="60"/>
      <c r="VHS608" s="60"/>
      <c r="VHT608" s="60"/>
      <c r="VHU608" s="60"/>
      <c r="VHV608" s="60"/>
      <c r="VHW608" s="60"/>
      <c r="VHX608" s="60"/>
      <c r="VHY608" s="60"/>
      <c r="VHZ608" s="60"/>
      <c r="VIA608" s="60"/>
      <c r="VIB608" s="60"/>
      <c r="VIC608" s="60"/>
      <c r="VID608" s="60"/>
      <c r="VIE608" s="60"/>
      <c r="VIF608" s="60"/>
      <c r="VIG608" s="60"/>
      <c r="VIH608" s="60"/>
      <c r="VII608" s="60"/>
      <c r="VIJ608" s="60"/>
      <c r="VIK608" s="60"/>
      <c r="VIL608" s="60"/>
      <c r="VIM608" s="60"/>
      <c r="VIN608" s="60"/>
      <c r="VIO608" s="60"/>
      <c r="VIP608" s="60"/>
      <c r="VIQ608" s="60"/>
      <c r="VIR608" s="60"/>
      <c r="VIS608" s="60"/>
      <c r="VIT608" s="60"/>
      <c r="VIU608" s="60"/>
      <c r="VIV608" s="60"/>
      <c r="VIW608" s="60"/>
      <c r="VIX608" s="60"/>
      <c r="VIY608" s="60"/>
      <c r="VIZ608" s="60"/>
      <c r="VJA608" s="60"/>
      <c r="VJB608" s="60"/>
      <c r="VJC608" s="60"/>
      <c r="VJD608" s="60"/>
      <c r="VJE608" s="60"/>
      <c r="VJF608" s="60"/>
      <c r="VJG608" s="60"/>
      <c r="VJH608" s="60"/>
      <c r="VJI608" s="60"/>
      <c r="VJJ608" s="60"/>
      <c r="VJK608" s="60"/>
      <c r="VJL608" s="60"/>
      <c r="VJM608" s="60"/>
      <c r="VJN608" s="60"/>
      <c r="VJO608" s="60"/>
      <c r="VJP608" s="60"/>
      <c r="VJQ608" s="60"/>
      <c r="VJR608" s="60"/>
      <c r="VJS608" s="60"/>
      <c r="VJT608" s="60"/>
      <c r="VJU608" s="60"/>
      <c r="VJV608" s="60"/>
      <c r="VJW608" s="60"/>
      <c r="VJX608" s="60"/>
      <c r="VJY608" s="60"/>
      <c r="VJZ608" s="60"/>
      <c r="VKA608" s="60"/>
      <c r="VKB608" s="60"/>
      <c r="VKC608" s="60"/>
      <c r="VKD608" s="60"/>
      <c r="VKE608" s="60"/>
      <c r="VKF608" s="60"/>
      <c r="VKG608" s="60"/>
      <c r="VKH608" s="60"/>
      <c r="VKI608" s="60"/>
      <c r="VKJ608" s="60"/>
      <c r="VKK608" s="60"/>
      <c r="VKL608" s="60"/>
      <c r="VKM608" s="60"/>
      <c r="VKN608" s="60"/>
      <c r="VKO608" s="60"/>
      <c r="VKP608" s="60"/>
      <c r="VKQ608" s="60"/>
      <c r="VKR608" s="60"/>
      <c r="VKS608" s="60"/>
      <c r="VKT608" s="60"/>
      <c r="VKU608" s="60"/>
      <c r="VKV608" s="60"/>
      <c r="VKW608" s="60"/>
      <c r="VKX608" s="60"/>
      <c r="VKY608" s="60"/>
      <c r="VKZ608" s="60"/>
      <c r="VLA608" s="60"/>
      <c r="VLB608" s="60"/>
      <c r="VLC608" s="60"/>
      <c r="VLD608" s="60"/>
      <c r="VLE608" s="60"/>
      <c r="VLF608" s="60"/>
      <c r="VLG608" s="60"/>
      <c r="VLH608" s="60"/>
      <c r="VLI608" s="60"/>
      <c r="VLJ608" s="60"/>
      <c r="VLK608" s="60"/>
      <c r="VLL608" s="60"/>
      <c r="VLM608" s="60"/>
      <c r="VLN608" s="60"/>
      <c r="VLO608" s="60"/>
      <c r="VLP608" s="60"/>
      <c r="VLQ608" s="60"/>
      <c r="VLR608" s="60"/>
      <c r="VLS608" s="60"/>
      <c r="VLT608" s="60"/>
      <c r="VLU608" s="60"/>
      <c r="VLV608" s="60"/>
      <c r="VLW608" s="60"/>
      <c r="VLX608" s="60"/>
      <c r="VLY608" s="60"/>
      <c r="VLZ608" s="60"/>
      <c r="VMA608" s="60"/>
      <c r="VMB608" s="60"/>
      <c r="VMC608" s="60"/>
      <c r="VMD608" s="60"/>
      <c r="VME608" s="60"/>
      <c r="VMF608" s="60"/>
      <c r="VMG608" s="60"/>
      <c r="VMH608" s="60"/>
      <c r="VMI608" s="60"/>
      <c r="VMJ608" s="60"/>
      <c r="VMK608" s="60"/>
      <c r="VML608" s="60"/>
      <c r="VMM608" s="60"/>
      <c r="VMN608" s="60"/>
      <c r="VMO608" s="60"/>
      <c r="VMP608" s="60"/>
      <c r="VMQ608" s="60"/>
      <c r="VMR608" s="60"/>
      <c r="VMS608" s="60"/>
      <c r="VMT608" s="60"/>
      <c r="VMU608" s="60"/>
      <c r="VMV608" s="60"/>
      <c r="VMW608" s="60"/>
      <c r="VMX608" s="60"/>
      <c r="VMY608" s="60"/>
      <c r="VMZ608" s="60"/>
      <c r="VNA608" s="60"/>
      <c r="VNB608" s="60"/>
      <c r="VNC608" s="60"/>
      <c r="VND608" s="60"/>
      <c r="VNE608" s="60"/>
      <c r="VNF608" s="60"/>
      <c r="VNG608" s="60"/>
      <c r="VNH608" s="60"/>
      <c r="VNI608" s="60"/>
      <c r="VNJ608" s="60"/>
      <c r="VNK608" s="60"/>
      <c r="VNL608" s="60"/>
      <c r="VNM608" s="60"/>
      <c r="VNN608" s="60"/>
      <c r="VNO608" s="60"/>
      <c r="VNP608" s="60"/>
      <c r="VNQ608" s="60"/>
      <c r="VNR608" s="60"/>
      <c r="VNS608" s="60"/>
      <c r="VNT608" s="60"/>
      <c r="VNU608" s="60"/>
      <c r="VNV608" s="60"/>
      <c r="VNW608" s="60"/>
      <c r="VNX608" s="60"/>
      <c r="VNY608" s="60"/>
      <c r="VNZ608" s="60"/>
      <c r="VOA608" s="60"/>
      <c r="VOB608" s="60"/>
      <c r="VOC608" s="60"/>
      <c r="VOD608" s="60"/>
      <c r="VOE608" s="60"/>
      <c r="VOF608" s="60"/>
      <c r="VOG608" s="60"/>
      <c r="VOH608" s="60"/>
      <c r="VOI608" s="60"/>
      <c r="VOJ608" s="60"/>
      <c r="VOK608" s="60"/>
      <c r="VOL608" s="60"/>
      <c r="VOM608" s="60"/>
      <c r="VON608" s="60"/>
      <c r="VOO608" s="60"/>
      <c r="VOP608" s="60"/>
      <c r="VOQ608" s="60"/>
      <c r="VOR608" s="60"/>
      <c r="VOS608" s="60"/>
      <c r="VOT608" s="60"/>
      <c r="VOU608" s="60"/>
      <c r="VOV608" s="60"/>
      <c r="VOW608" s="60"/>
      <c r="VOX608" s="60"/>
      <c r="VOY608" s="60"/>
      <c r="VOZ608" s="60"/>
      <c r="VPA608" s="60"/>
      <c r="VPB608" s="60"/>
      <c r="VPC608" s="60"/>
      <c r="VPD608" s="60"/>
      <c r="VPE608" s="60"/>
      <c r="VPF608" s="60"/>
      <c r="VPG608" s="60"/>
      <c r="VPH608" s="60"/>
      <c r="VPI608" s="60"/>
      <c r="VPJ608" s="60"/>
      <c r="VPK608" s="60"/>
      <c r="VPL608" s="60"/>
      <c r="VPM608" s="60"/>
      <c r="VPN608" s="60"/>
      <c r="VPO608" s="60"/>
      <c r="VPP608" s="60"/>
      <c r="VPQ608" s="60"/>
      <c r="VPR608" s="60"/>
      <c r="VPS608" s="60"/>
      <c r="VPT608" s="60"/>
      <c r="VPU608" s="60"/>
      <c r="VPV608" s="60"/>
      <c r="VPW608" s="60"/>
      <c r="VPX608" s="60"/>
      <c r="VPY608" s="60"/>
      <c r="VPZ608" s="60"/>
      <c r="VQA608" s="60"/>
      <c r="VQB608" s="60"/>
      <c r="VQC608" s="60"/>
      <c r="VQD608" s="60"/>
      <c r="VQE608" s="60"/>
      <c r="VQF608" s="60"/>
      <c r="VQG608" s="60"/>
      <c r="VQH608" s="60"/>
      <c r="VQI608" s="60"/>
      <c r="VQJ608" s="60"/>
      <c r="VQK608" s="60"/>
      <c r="VQL608" s="60"/>
      <c r="VQM608" s="60"/>
      <c r="VQN608" s="60"/>
      <c r="VQO608" s="60"/>
      <c r="VQP608" s="60"/>
      <c r="VQQ608" s="60"/>
      <c r="VQR608" s="60"/>
      <c r="VQS608" s="60"/>
      <c r="VQT608" s="60"/>
      <c r="VQU608" s="60"/>
      <c r="VQV608" s="60"/>
      <c r="VQW608" s="60"/>
      <c r="VQX608" s="60"/>
      <c r="VQY608" s="60"/>
      <c r="VQZ608" s="60"/>
      <c r="VRA608" s="60"/>
      <c r="VRB608" s="60"/>
      <c r="VRC608" s="60"/>
      <c r="VRD608" s="60"/>
      <c r="VRE608" s="60"/>
      <c r="VRF608" s="60"/>
      <c r="VRG608" s="60"/>
      <c r="VRH608" s="60"/>
      <c r="VRI608" s="60"/>
      <c r="VRJ608" s="60"/>
      <c r="VRK608" s="60"/>
      <c r="VRL608" s="60"/>
      <c r="VRM608" s="60"/>
      <c r="VRN608" s="60"/>
      <c r="VRO608" s="60"/>
      <c r="VRP608" s="60"/>
      <c r="VRQ608" s="60"/>
      <c r="VRR608" s="60"/>
      <c r="VRS608" s="60"/>
      <c r="VRT608" s="60"/>
      <c r="VRU608" s="60"/>
      <c r="VRV608" s="60"/>
      <c r="VRW608" s="60"/>
      <c r="VRX608" s="60"/>
      <c r="VRY608" s="60"/>
      <c r="VRZ608" s="60"/>
      <c r="VSA608" s="60"/>
      <c r="VSB608" s="60"/>
      <c r="VSC608" s="60"/>
      <c r="VSD608" s="60"/>
      <c r="VSE608" s="60"/>
      <c r="VSF608" s="60"/>
      <c r="VSG608" s="60"/>
      <c r="VSH608" s="60"/>
      <c r="VSI608" s="60"/>
      <c r="VSJ608" s="60"/>
      <c r="VSK608" s="60"/>
      <c r="VSL608" s="60"/>
      <c r="VSM608" s="60"/>
      <c r="VSN608" s="60"/>
      <c r="VSO608" s="60"/>
      <c r="VSP608" s="60"/>
      <c r="VSQ608" s="60"/>
      <c r="VSR608" s="60"/>
      <c r="VSS608" s="60"/>
      <c r="VST608" s="60"/>
      <c r="VSU608" s="60"/>
      <c r="VSV608" s="60"/>
      <c r="VSW608" s="60"/>
      <c r="VSX608" s="60"/>
      <c r="VSY608" s="60"/>
      <c r="VSZ608" s="60"/>
      <c r="VTA608" s="60"/>
      <c r="VTB608" s="60"/>
      <c r="VTC608" s="60"/>
      <c r="VTD608" s="60"/>
      <c r="VTE608" s="60"/>
      <c r="VTF608" s="60"/>
      <c r="VTG608" s="60"/>
      <c r="VTH608" s="60"/>
      <c r="VTI608" s="60"/>
      <c r="VTJ608" s="60"/>
      <c r="VTK608" s="60"/>
      <c r="VTL608" s="60"/>
      <c r="VTM608" s="60"/>
      <c r="VTN608" s="60"/>
      <c r="VTO608" s="60"/>
      <c r="VTP608" s="60"/>
      <c r="VTQ608" s="60"/>
      <c r="VTR608" s="60"/>
      <c r="VTS608" s="60"/>
      <c r="VTT608" s="60"/>
      <c r="VTU608" s="60"/>
      <c r="VTV608" s="60"/>
      <c r="VTW608" s="60"/>
      <c r="VTX608" s="60"/>
      <c r="VTY608" s="60"/>
      <c r="VTZ608" s="60"/>
      <c r="VUA608" s="60"/>
      <c r="VUB608" s="60"/>
      <c r="VUC608" s="60"/>
      <c r="VUD608" s="60"/>
      <c r="VUE608" s="60"/>
      <c r="VUF608" s="60"/>
      <c r="VUG608" s="60"/>
      <c r="VUH608" s="60"/>
      <c r="VUI608" s="60"/>
      <c r="VUJ608" s="60"/>
      <c r="VUK608" s="60"/>
      <c r="VUL608" s="60"/>
      <c r="VUM608" s="60"/>
      <c r="VUN608" s="60"/>
      <c r="VUO608" s="60"/>
      <c r="VUP608" s="60"/>
      <c r="VUQ608" s="60"/>
      <c r="VUR608" s="60"/>
      <c r="VUS608" s="60"/>
      <c r="VUT608" s="60"/>
      <c r="VUU608" s="60"/>
      <c r="VUV608" s="60"/>
      <c r="VUW608" s="60"/>
      <c r="VUX608" s="60"/>
      <c r="VUY608" s="60"/>
      <c r="VUZ608" s="60"/>
      <c r="VVA608" s="60"/>
      <c r="VVB608" s="60"/>
      <c r="VVC608" s="60"/>
      <c r="VVD608" s="60"/>
      <c r="VVE608" s="60"/>
      <c r="VVF608" s="60"/>
      <c r="VVG608" s="60"/>
      <c r="VVH608" s="60"/>
      <c r="VVI608" s="60"/>
      <c r="VVJ608" s="60"/>
      <c r="VVK608" s="60"/>
      <c r="VVL608" s="60"/>
      <c r="VVM608" s="60"/>
      <c r="VVN608" s="60"/>
      <c r="VVO608" s="60"/>
      <c r="VVP608" s="60"/>
      <c r="VVQ608" s="60"/>
      <c r="VVR608" s="60"/>
      <c r="VVS608" s="60"/>
      <c r="VVT608" s="60"/>
      <c r="VVU608" s="60"/>
      <c r="VVV608" s="60"/>
      <c r="VVW608" s="60"/>
      <c r="VVX608" s="60"/>
      <c r="VVY608" s="60"/>
      <c r="VVZ608" s="60"/>
      <c r="VWA608" s="60"/>
      <c r="VWB608" s="60"/>
      <c r="VWC608" s="60"/>
      <c r="VWD608" s="60"/>
      <c r="VWE608" s="60"/>
      <c r="VWF608" s="60"/>
      <c r="VWG608" s="60"/>
      <c r="VWH608" s="60"/>
      <c r="VWI608" s="60"/>
      <c r="VWJ608" s="60"/>
      <c r="VWK608" s="60"/>
      <c r="VWL608" s="60"/>
      <c r="VWM608" s="60"/>
      <c r="VWN608" s="60"/>
      <c r="VWO608" s="60"/>
      <c r="VWP608" s="60"/>
      <c r="VWQ608" s="60"/>
      <c r="VWR608" s="60"/>
      <c r="VWS608" s="60"/>
      <c r="VWT608" s="60"/>
      <c r="VWU608" s="60"/>
      <c r="VWV608" s="60"/>
      <c r="VWW608" s="60"/>
      <c r="VWX608" s="60"/>
      <c r="VWY608" s="60"/>
      <c r="VWZ608" s="60"/>
      <c r="VXA608" s="60"/>
      <c r="VXB608" s="60"/>
      <c r="VXC608" s="60"/>
      <c r="VXD608" s="60"/>
      <c r="VXE608" s="60"/>
      <c r="VXF608" s="60"/>
      <c r="VXG608" s="60"/>
      <c r="VXH608" s="60"/>
      <c r="VXI608" s="60"/>
      <c r="VXJ608" s="60"/>
      <c r="VXK608" s="60"/>
      <c r="VXL608" s="60"/>
      <c r="VXM608" s="60"/>
      <c r="VXN608" s="60"/>
      <c r="VXO608" s="60"/>
      <c r="VXP608" s="60"/>
      <c r="VXQ608" s="60"/>
      <c r="VXR608" s="60"/>
      <c r="VXS608" s="60"/>
      <c r="VXT608" s="60"/>
      <c r="VXU608" s="60"/>
      <c r="VXV608" s="60"/>
      <c r="VXW608" s="60"/>
      <c r="VXX608" s="60"/>
      <c r="VXY608" s="60"/>
      <c r="VXZ608" s="60"/>
      <c r="VYA608" s="60"/>
      <c r="VYB608" s="60"/>
      <c r="VYC608" s="60"/>
      <c r="VYD608" s="60"/>
      <c r="VYE608" s="60"/>
      <c r="VYF608" s="60"/>
      <c r="VYG608" s="60"/>
      <c r="VYH608" s="60"/>
      <c r="VYI608" s="60"/>
      <c r="VYJ608" s="60"/>
      <c r="VYK608" s="60"/>
      <c r="VYL608" s="60"/>
      <c r="VYM608" s="60"/>
      <c r="VYN608" s="60"/>
      <c r="VYO608" s="60"/>
      <c r="VYP608" s="60"/>
      <c r="VYQ608" s="60"/>
      <c r="VYR608" s="60"/>
      <c r="VYS608" s="60"/>
      <c r="VYT608" s="60"/>
      <c r="VYU608" s="60"/>
      <c r="VYV608" s="60"/>
      <c r="VYW608" s="60"/>
      <c r="VYX608" s="60"/>
      <c r="VYY608" s="60"/>
      <c r="VYZ608" s="60"/>
      <c r="VZA608" s="60"/>
      <c r="VZB608" s="60"/>
      <c r="VZC608" s="60"/>
      <c r="VZD608" s="60"/>
      <c r="VZE608" s="60"/>
      <c r="VZF608" s="60"/>
      <c r="VZG608" s="60"/>
      <c r="VZH608" s="60"/>
      <c r="VZI608" s="60"/>
      <c r="VZJ608" s="60"/>
      <c r="VZK608" s="60"/>
      <c r="VZL608" s="60"/>
      <c r="VZM608" s="60"/>
      <c r="VZN608" s="60"/>
      <c r="VZO608" s="60"/>
      <c r="VZP608" s="60"/>
      <c r="VZQ608" s="60"/>
      <c r="VZR608" s="60"/>
      <c r="VZS608" s="60"/>
      <c r="VZT608" s="60"/>
      <c r="VZU608" s="60"/>
      <c r="VZV608" s="60"/>
      <c r="VZW608" s="60"/>
      <c r="VZX608" s="60"/>
      <c r="VZY608" s="60"/>
      <c r="VZZ608" s="60"/>
      <c r="WAA608" s="60"/>
      <c r="WAB608" s="60"/>
      <c r="WAC608" s="60"/>
      <c r="WAD608" s="60"/>
      <c r="WAE608" s="60"/>
      <c r="WAF608" s="60"/>
      <c r="WAG608" s="60"/>
      <c r="WAH608" s="60"/>
      <c r="WAI608" s="60"/>
      <c r="WAJ608" s="60"/>
      <c r="WAK608" s="60"/>
      <c r="WAL608" s="60"/>
      <c r="WAM608" s="60"/>
      <c r="WAN608" s="60"/>
      <c r="WAO608" s="60"/>
      <c r="WAP608" s="60"/>
      <c r="WAQ608" s="60"/>
      <c r="WAR608" s="60"/>
      <c r="WAS608" s="60"/>
      <c r="WAT608" s="60"/>
      <c r="WAU608" s="60"/>
      <c r="WAV608" s="60"/>
      <c r="WAW608" s="60"/>
      <c r="WAX608" s="60"/>
      <c r="WAY608" s="60"/>
      <c r="WAZ608" s="60"/>
      <c r="WBA608" s="60"/>
      <c r="WBB608" s="60"/>
      <c r="WBC608" s="60"/>
      <c r="WBD608" s="60"/>
      <c r="WBE608" s="60"/>
      <c r="WBF608" s="60"/>
      <c r="WBG608" s="60"/>
      <c r="WBH608" s="60"/>
      <c r="WBI608" s="60"/>
      <c r="WBJ608" s="60"/>
      <c r="WBK608" s="60"/>
      <c r="WBL608" s="60"/>
      <c r="WBM608" s="60"/>
      <c r="WBN608" s="60"/>
      <c r="WBO608" s="60"/>
      <c r="WBP608" s="60"/>
      <c r="WBQ608" s="60"/>
      <c r="WBR608" s="60"/>
      <c r="WBS608" s="60"/>
      <c r="WBT608" s="60"/>
      <c r="WBU608" s="60"/>
      <c r="WBV608" s="60"/>
      <c r="WBW608" s="60"/>
      <c r="WBX608" s="60"/>
      <c r="WBY608" s="60"/>
      <c r="WBZ608" s="60"/>
      <c r="WCA608" s="60"/>
      <c r="WCB608" s="60"/>
      <c r="WCC608" s="60"/>
      <c r="WCD608" s="60"/>
      <c r="WCE608" s="60"/>
      <c r="WCF608" s="60"/>
      <c r="WCG608" s="60"/>
      <c r="WCH608" s="60"/>
      <c r="WCI608" s="60"/>
      <c r="WCJ608" s="60"/>
      <c r="WCK608" s="60"/>
      <c r="WCL608" s="60"/>
      <c r="WCM608" s="60"/>
      <c r="WCN608" s="60"/>
      <c r="WCO608" s="60"/>
      <c r="WCP608" s="60"/>
      <c r="WCQ608" s="60"/>
      <c r="WCR608" s="60"/>
      <c r="WCS608" s="60"/>
      <c r="WCT608" s="60"/>
      <c r="WCU608" s="60"/>
      <c r="WCV608" s="60"/>
      <c r="WCW608" s="60"/>
      <c r="WCX608" s="60"/>
      <c r="WCY608" s="60"/>
      <c r="WCZ608" s="60"/>
      <c r="WDA608" s="60"/>
      <c r="WDB608" s="60"/>
      <c r="WDC608" s="60"/>
      <c r="WDD608" s="60"/>
      <c r="WDE608" s="60"/>
      <c r="WDF608" s="60"/>
      <c r="WDG608" s="60"/>
      <c r="WDH608" s="60"/>
      <c r="WDI608" s="60"/>
      <c r="WDJ608" s="60"/>
      <c r="WDK608" s="60"/>
      <c r="WDL608" s="60"/>
      <c r="WDM608" s="60"/>
      <c r="WDN608" s="60"/>
      <c r="WDO608" s="60"/>
      <c r="WDP608" s="60"/>
      <c r="WDQ608" s="60"/>
      <c r="WDR608" s="60"/>
      <c r="WDS608" s="60"/>
      <c r="WDT608" s="60"/>
      <c r="WDU608" s="60"/>
      <c r="WDV608" s="60"/>
      <c r="WDW608" s="60"/>
      <c r="WDX608" s="60"/>
      <c r="WDY608" s="60"/>
      <c r="WDZ608" s="60"/>
      <c r="WEA608" s="60"/>
      <c r="WEB608" s="60"/>
      <c r="WEC608" s="60"/>
      <c r="WED608" s="60"/>
      <c r="WEE608" s="60"/>
      <c r="WEF608" s="60"/>
      <c r="WEG608" s="60"/>
      <c r="WEH608" s="60"/>
      <c r="WEI608" s="60"/>
      <c r="WEJ608" s="60"/>
      <c r="WEK608" s="60"/>
      <c r="WEL608" s="60"/>
      <c r="WEM608" s="60"/>
      <c r="WEN608" s="60"/>
      <c r="WEO608" s="60"/>
      <c r="WEP608" s="60"/>
      <c r="WEQ608" s="60"/>
      <c r="WER608" s="60"/>
      <c r="WES608" s="60"/>
      <c r="WET608" s="60"/>
      <c r="WEU608" s="60"/>
      <c r="WEV608" s="60"/>
      <c r="WEW608" s="60"/>
      <c r="WEX608" s="60"/>
      <c r="WEY608" s="60"/>
      <c r="WEZ608" s="60"/>
      <c r="WFA608" s="60"/>
      <c r="WFB608" s="60"/>
      <c r="WFC608" s="60"/>
      <c r="WFD608" s="60"/>
      <c r="WFE608" s="60"/>
      <c r="WFF608" s="60"/>
      <c r="WFG608" s="60"/>
      <c r="WFH608" s="60"/>
      <c r="WFI608" s="60"/>
      <c r="WFJ608" s="60"/>
      <c r="WFK608" s="60"/>
      <c r="WFL608" s="60"/>
      <c r="WFM608" s="60"/>
      <c r="WFN608" s="60"/>
      <c r="WFO608" s="60"/>
      <c r="WFP608" s="60"/>
      <c r="WFQ608" s="60"/>
      <c r="WFR608" s="60"/>
      <c r="WFS608" s="60"/>
      <c r="WFT608" s="60"/>
      <c r="WFU608" s="60"/>
      <c r="WFV608" s="60"/>
      <c r="WFW608" s="60"/>
      <c r="WFX608" s="60"/>
      <c r="WFY608" s="60"/>
      <c r="WFZ608" s="60"/>
      <c r="WGA608" s="60"/>
      <c r="WGB608" s="60"/>
      <c r="WGC608" s="60"/>
      <c r="WGD608" s="60"/>
      <c r="WGE608" s="60"/>
      <c r="WGF608" s="60"/>
      <c r="WGG608" s="60"/>
      <c r="WGH608" s="60"/>
      <c r="WGI608" s="60"/>
      <c r="WGJ608" s="60"/>
      <c r="WGK608" s="60"/>
      <c r="WGL608" s="60"/>
      <c r="WGM608" s="60"/>
      <c r="WGN608" s="60"/>
      <c r="WGO608" s="60"/>
      <c r="WGP608" s="60"/>
      <c r="WGQ608" s="60"/>
      <c r="WGR608" s="60"/>
      <c r="WGS608" s="60"/>
      <c r="WGT608" s="60"/>
      <c r="WGU608" s="60"/>
      <c r="WGV608" s="60"/>
      <c r="WGW608" s="60"/>
      <c r="WGX608" s="60"/>
      <c r="WGY608" s="60"/>
      <c r="WGZ608" s="60"/>
      <c r="WHA608" s="60"/>
      <c r="WHB608" s="60"/>
      <c r="WHC608" s="60"/>
      <c r="WHD608" s="60"/>
      <c r="WHE608" s="60"/>
      <c r="WHF608" s="60"/>
      <c r="WHG608" s="60"/>
      <c r="WHH608" s="60"/>
      <c r="WHI608" s="60"/>
      <c r="WHJ608" s="60"/>
      <c r="WHK608" s="60"/>
      <c r="WHL608" s="60"/>
      <c r="WHM608" s="60"/>
      <c r="WHN608" s="60"/>
      <c r="WHO608" s="60"/>
      <c r="WHP608" s="60"/>
      <c r="WHQ608" s="60"/>
      <c r="WHR608" s="60"/>
      <c r="WHS608" s="60"/>
      <c r="WHT608" s="60"/>
      <c r="WHU608" s="60"/>
      <c r="WHV608" s="60"/>
      <c r="WHW608" s="60"/>
      <c r="WHX608" s="60"/>
      <c r="WHY608" s="60"/>
      <c r="WHZ608" s="60"/>
      <c r="WIA608" s="60"/>
      <c r="WIB608" s="60"/>
      <c r="WIC608" s="60"/>
      <c r="WID608" s="60"/>
      <c r="WIE608" s="60"/>
      <c r="WIF608" s="60"/>
      <c r="WIG608" s="60"/>
      <c r="WIH608" s="60"/>
      <c r="WII608" s="60"/>
      <c r="WIJ608" s="60"/>
      <c r="WIK608" s="60"/>
      <c r="WIL608" s="60"/>
      <c r="WIM608" s="60"/>
      <c r="WIN608" s="60"/>
      <c r="WIO608" s="60"/>
      <c r="WIP608" s="60"/>
      <c r="WIQ608" s="60"/>
      <c r="WIR608" s="60"/>
      <c r="WIS608" s="60"/>
      <c r="WIT608" s="60"/>
      <c r="WIU608" s="60"/>
      <c r="WIV608" s="60"/>
      <c r="WIW608" s="60"/>
      <c r="WIX608" s="60"/>
      <c r="WIY608" s="60"/>
      <c r="WIZ608" s="60"/>
      <c r="WJA608" s="60"/>
      <c r="WJB608" s="60"/>
      <c r="WJC608" s="60"/>
      <c r="WJD608" s="60"/>
      <c r="WJE608" s="60"/>
      <c r="WJF608" s="60"/>
      <c r="WJG608" s="60"/>
      <c r="WJH608" s="60"/>
      <c r="WJI608" s="60"/>
      <c r="WJJ608" s="60"/>
      <c r="WJK608" s="60"/>
      <c r="WJL608" s="60"/>
      <c r="WJM608" s="60"/>
      <c r="WJN608" s="60"/>
      <c r="WJO608" s="60"/>
      <c r="WJP608" s="60"/>
      <c r="WJQ608" s="60"/>
      <c r="WJR608" s="60"/>
      <c r="WJS608" s="60"/>
      <c r="WJT608" s="60"/>
      <c r="WJU608" s="60"/>
      <c r="WJV608" s="60"/>
      <c r="WJW608" s="60"/>
      <c r="WJX608" s="60"/>
      <c r="WJY608" s="60"/>
      <c r="WJZ608" s="60"/>
      <c r="WKA608" s="60"/>
      <c r="WKB608" s="60"/>
      <c r="WKC608" s="60"/>
      <c r="WKD608" s="60"/>
      <c r="WKE608" s="60"/>
      <c r="WKF608" s="60"/>
      <c r="WKG608" s="60"/>
      <c r="WKH608" s="60"/>
      <c r="WKI608" s="60"/>
      <c r="WKJ608" s="60"/>
      <c r="WKK608" s="60"/>
      <c r="WKL608" s="60"/>
      <c r="WKM608" s="60"/>
      <c r="WKN608" s="60"/>
      <c r="WKO608" s="60"/>
      <c r="WKP608" s="60"/>
      <c r="WKQ608" s="60"/>
      <c r="WKR608" s="60"/>
      <c r="WKS608" s="60"/>
      <c r="WKT608" s="60"/>
      <c r="WKU608" s="60"/>
      <c r="WKV608" s="60"/>
      <c r="WKW608" s="60"/>
      <c r="WKX608" s="60"/>
      <c r="WKY608" s="60"/>
      <c r="WKZ608" s="60"/>
      <c r="WLA608" s="60"/>
      <c r="WLB608" s="60"/>
      <c r="WLC608" s="60"/>
      <c r="WLD608" s="60"/>
      <c r="WLE608" s="60"/>
      <c r="WLF608" s="60"/>
      <c r="WLG608" s="60"/>
      <c r="WLH608" s="60"/>
      <c r="WLI608" s="60"/>
      <c r="WLJ608" s="60"/>
      <c r="WLK608" s="60"/>
      <c r="WLL608" s="60"/>
      <c r="WLM608" s="60"/>
      <c r="WLN608" s="60"/>
      <c r="WLO608" s="60"/>
      <c r="WLP608" s="60"/>
      <c r="WLQ608" s="60"/>
      <c r="WLR608" s="60"/>
      <c r="WLS608" s="60"/>
      <c r="WLT608" s="60"/>
      <c r="WLU608" s="60"/>
      <c r="WLV608" s="60"/>
      <c r="WLW608" s="60"/>
      <c r="WLX608" s="60"/>
      <c r="WLY608" s="60"/>
      <c r="WLZ608" s="60"/>
      <c r="WMA608" s="60"/>
      <c r="WMB608" s="60"/>
      <c r="WMC608" s="60"/>
      <c r="WMD608" s="60"/>
      <c r="WME608" s="60"/>
      <c r="WMF608" s="60"/>
      <c r="WMG608" s="60"/>
      <c r="WMH608" s="60"/>
      <c r="WMI608" s="60"/>
      <c r="WMJ608" s="60"/>
      <c r="WMK608" s="60"/>
      <c r="WML608" s="60"/>
      <c r="WMM608" s="60"/>
      <c r="WMN608" s="60"/>
      <c r="WMO608" s="60"/>
      <c r="WMP608" s="60"/>
      <c r="WMQ608" s="60"/>
      <c r="WMR608" s="60"/>
      <c r="WMS608" s="60"/>
      <c r="WMT608" s="60"/>
      <c r="WMU608" s="60"/>
      <c r="WMV608" s="60"/>
      <c r="WMW608" s="60"/>
      <c r="WMX608" s="60"/>
      <c r="WMY608" s="60"/>
      <c r="WMZ608" s="60"/>
      <c r="WNA608" s="60"/>
      <c r="WNB608" s="60"/>
      <c r="WNC608" s="60"/>
      <c r="WND608" s="60"/>
      <c r="WNE608" s="60"/>
      <c r="WNF608" s="60"/>
      <c r="WNG608" s="60"/>
      <c r="WNH608" s="60"/>
      <c r="WNI608" s="60"/>
      <c r="WNJ608" s="60"/>
      <c r="WNK608" s="60"/>
      <c r="WNL608" s="60"/>
      <c r="WNM608" s="60"/>
      <c r="WNN608" s="60"/>
      <c r="WNO608" s="60"/>
      <c r="WNP608" s="60"/>
      <c r="WNQ608" s="60"/>
      <c r="WNR608" s="60"/>
      <c r="WNS608" s="60"/>
      <c r="WNT608" s="60"/>
      <c r="WNU608" s="60"/>
      <c r="WNV608" s="60"/>
      <c r="WNW608" s="60"/>
      <c r="WNX608" s="60"/>
      <c r="WNY608" s="60"/>
      <c r="WNZ608" s="60"/>
      <c r="WOA608" s="60"/>
      <c r="WOB608" s="60"/>
      <c r="WOC608" s="60"/>
      <c r="WOD608" s="60"/>
      <c r="WOE608" s="60"/>
      <c r="WOF608" s="60"/>
      <c r="WOG608" s="60"/>
      <c r="WOH608" s="60"/>
      <c r="WOI608" s="60"/>
      <c r="WOJ608" s="60"/>
      <c r="WOK608" s="60"/>
      <c r="WOL608" s="60"/>
      <c r="WOM608" s="60"/>
      <c r="WON608" s="60"/>
      <c r="WOO608" s="60"/>
      <c r="WOP608" s="60"/>
      <c r="WOQ608" s="60"/>
      <c r="WOR608" s="60"/>
      <c r="WOS608" s="60"/>
      <c r="WOT608" s="60"/>
      <c r="WOU608" s="60"/>
      <c r="WOV608" s="60"/>
      <c r="WOW608" s="60"/>
      <c r="WOX608" s="60"/>
      <c r="WOY608" s="60"/>
      <c r="WOZ608" s="60"/>
      <c r="WPA608" s="60"/>
      <c r="WPB608" s="60"/>
      <c r="WPC608" s="60"/>
      <c r="WPD608" s="60"/>
      <c r="WPE608" s="60"/>
      <c r="WPF608" s="60"/>
      <c r="WPG608" s="60"/>
      <c r="WPH608" s="60"/>
      <c r="WPI608" s="60"/>
      <c r="WPJ608" s="60"/>
      <c r="WPK608" s="60"/>
      <c r="WPL608" s="60"/>
      <c r="WPM608" s="60"/>
      <c r="WPN608" s="60"/>
      <c r="WPO608" s="60"/>
      <c r="WPP608" s="60"/>
      <c r="WPQ608" s="60"/>
      <c r="WPR608" s="60"/>
      <c r="WPS608" s="60"/>
      <c r="WPT608" s="60"/>
      <c r="WPU608" s="60"/>
      <c r="WPV608" s="60"/>
      <c r="WPW608" s="60"/>
      <c r="WPX608" s="60"/>
      <c r="WPY608" s="60"/>
      <c r="WPZ608" s="60"/>
      <c r="WQA608" s="60"/>
      <c r="WQB608" s="60"/>
      <c r="WQC608" s="60"/>
      <c r="WQD608" s="60"/>
      <c r="WQE608" s="60"/>
      <c r="WQF608" s="60"/>
      <c r="WQG608" s="60"/>
      <c r="WQH608" s="60"/>
      <c r="WQI608" s="60"/>
      <c r="WQJ608" s="60"/>
      <c r="WQK608" s="60"/>
      <c r="WQL608" s="60"/>
      <c r="WQM608" s="60"/>
      <c r="WQN608" s="60"/>
      <c r="WQO608" s="60"/>
      <c r="WQP608" s="60"/>
      <c r="WQQ608" s="60"/>
      <c r="WQR608" s="60"/>
      <c r="WQS608" s="60"/>
      <c r="WQT608" s="60"/>
      <c r="WQU608" s="60"/>
      <c r="WQV608" s="60"/>
      <c r="WQW608" s="60"/>
      <c r="WQX608" s="60"/>
      <c r="WQY608" s="60"/>
      <c r="WQZ608" s="60"/>
      <c r="WRA608" s="60"/>
      <c r="WRB608" s="60"/>
      <c r="WRC608" s="60"/>
      <c r="WRD608" s="60"/>
      <c r="WRE608" s="60"/>
      <c r="WRF608" s="60"/>
      <c r="WRG608" s="60"/>
      <c r="WRH608" s="60"/>
      <c r="WRI608" s="60"/>
      <c r="WRJ608" s="60"/>
      <c r="WRK608" s="60"/>
      <c r="WRL608" s="60"/>
      <c r="WRM608" s="60"/>
      <c r="WRN608" s="60"/>
      <c r="WRO608" s="60"/>
      <c r="WRP608" s="60"/>
      <c r="WRQ608" s="60"/>
      <c r="WRR608" s="60"/>
      <c r="WRS608" s="60"/>
      <c r="WRT608" s="60"/>
      <c r="WRU608" s="60"/>
      <c r="WRV608" s="60"/>
      <c r="WRW608" s="60"/>
      <c r="WRX608" s="60"/>
      <c r="WRY608" s="60"/>
      <c r="WRZ608" s="60"/>
      <c r="WSA608" s="60"/>
      <c r="WSB608" s="60"/>
      <c r="WSC608" s="60"/>
      <c r="WSD608" s="60"/>
      <c r="WSE608" s="60"/>
      <c r="WSF608" s="60"/>
      <c r="WSG608" s="60"/>
      <c r="WSH608" s="60"/>
      <c r="WSI608" s="60"/>
      <c r="WSJ608" s="60"/>
      <c r="WSK608" s="60"/>
      <c r="WSL608" s="60"/>
      <c r="WSM608" s="60"/>
      <c r="WSN608" s="60"/>
      <c r="WSO608" s="60"/>
      <c r="WSP608" s="60"/>
      <c r="WSQ608" s="60"/>
      <c r="WSR608" s="60"/>
      <c r="WSS608" s="60"/>
      <c r="WST608" s="60"/>
      <c r="WSU608" s="60"/>
      <c r="WSV608" s="60"/>
      <c r="WSW608" s="60"/>
      <c r="WSX608" s="60"/>
      <c r="WSY608" s="60"/>
      <c r="WSZ608" s="60"/>
      <c r="WTA608" s="60"/>
      <c r="WTB608" s="60"/>
      <c r="WTC608" s="60"/>
      <c r="WTD608" s="60"/>
      <c r="WTE608" s="60"/>
      <c r="WTF608" s="60"/>
      <c r="WTG608" s="60"/>
      <c r="WTH608" s="60"/>
      <c r="WTI608" s="60"/>
      <c r="WTJ608" s="60"/>
      <c r="WTK608" s="60"/>
      <c r="WTL608" s="60"/>
      <c r="WTM608" s="60"/>
      <c r="WTN608" s="60"/>
      <c r="WTO608" s="60"/>
      <c r="WTP608" s="60"/>
      <c r="WTQ608" s="60"/>
      <c r="WTR608" s="60"/>
      <c r="WTS608" s="60"/>
      <c r="WTT608" s="60"/>
      <c r="WTU608" s="60"/>
      <c r="WTV608" s="60"/>
      <c r="WTW608" s="60"/>
      <c r="WTX608" s="60"/>
      <c r="WTY608" s="60"/>
      <c r="WTZ608" s="60"/>
      <c r="WUA608" s="60"/>
      <c r="WUB608" s="60"/>
      <c r="WUC608" s="60"/>
      <c r="WUD608" s="60"/>
      <c r="WUE608" s="60"/>
      <c r="WUF608" s="60"/>
      <c r="WUG608" s="60"/>
      <c r="WUH608" s="60"/>
      <c r="WUI608" s="60"/>
      <c r="WUJ608" s="60"/>
      <c r="WUK608" s="60"/>
      <c r="WUL608" s="60"/>
      <c r="WUM608" s="60"/>
      <c r="WUN608" s="60"/>
      <c r="WUO608" s="60"/>
      <c r="WUP608" s="60"/>
      <c r="WUQ608" s="60"/>
      <c r="WUR608" s="60"/>
      <c r="WUS608" s="60"/>
      <c r="WUT608" s="60"/>
      <c r="WUU608" s="60"/>
      <c r="WUV608" s="60"/>
      <c r="WUW608" s="60"/>
      <c r="WUX608" s="60"/>
      <c r="WUY608" s="60"/>
      <c r="WUZ608" s="60"/>
      <c r="WVA608" s="60"/>
      <c r="WVB608" s="60"/>
      <c r="WVC608" s="60"/>
      <c r="WVD608" s="60"/>
      <c r="WVE608" s="60"/>
      <c r="WVF608" s="60"/>
      <c r="WVG608" s="60"/>
      <c r="WVH608" s="60"/>
      <c r="WVI608" s="60"/>
      <c r="WVJ608" s="60"/>
      <c r="WVK608" s="60"/>
      <c r="WVL608" s="60"/>
      <c r="WVM608" s="60"/>
      <c r="WVN608" s="60"/>
      <c r="WVO608" s="60"/>
      <c r="WVP608" s="60"/>
      <c r="WVQ608" s="60"/>
      <c r="WVR608" s="60"/>
      <c r="WVS608" s="60"/>
      <c r="WVT608" s="60"/>
      <c r="WVU608" s="60"/>
      <c r="WVV608" s="60"/>
      <c r="WVW608" s="60"/>
      <c r="WVX608" s="60"/>
      <c r="WVY608" s="60"/>
      <c r="WVZ608" s="60"/>
      <c r="WWA608" s="60"/>
      <c r="WWB608" s="60"/>
      <c r="WWC608" s="60"/>
      <c r="WWD608" s="60"/>
      <c r="WWE608" s="60"/>
      <c r="WWF608" s="60"/>
      <c r="WWG608" s="60"/>
      <c r="WWH608" s="60"/>
      <c r="WWI608" s="60"/>
      <c r="WWJ608" s="60"/>
      <c r="WWK608" s="60"/>
      <c r="WWL608" s="60"/>
      <c r="WWM608" s="60"/>
      <c r="WWN608" s="60"/>
      <c r="WWO608" s="60"/>
      <c r="WWP608" s="60"/>
      <c r="WWQ608" s="60"/>
      <c r="WWR608" s="60"/>
      <c r="WWS608" s="60"/>
      <c r="WWT608" s="60"/>
      <c r="WWU608" s="60"/>
      <c r="WWV608" s="60"/>
      <c r="WWW608" s="60"/>
      <c r="WWX608" s="60"/>
      <c r="WWY608" s="60"/>
      <c r="WWZ608" s="60"/>
      <c r="WXA608" s="60"/>
      <c r="WXB608" s="60"/>
      <c r="WXC608" s="60"/>
      <c r="WXD608" s="60"/>
      <c r="WXE608" s="60"/>
      <c r="WXF608" s="60"/>
      <c r="WXG608" s="60"/>
      <c r="WXH608" s="60"/>
      <c r="WXI608" s="60"/>
      <c r="WXJ608" s="60"/>
      <c r="WXK608" s="60"/>
      <c r="WXL608" s="60"/>
      <c r="WXM608" s="60"/>
      <c r="WXN608" s="60"/>
      <c r="WXO608" s="60"/>
      <c r="WXP608" s="60"/>
      <c r="WXQ608" s="60"/>
      <c r="WXR608" s="60"/>
      <c r="WXS608" s="60"/>
      <c r="WXT608" s="60"/>
      <c r="WXU608" s="60"/>
      <c r="WXV608" s="60"/>
      <c r="WXW608" s="60"/>
      <c r="WXX608" s="60"/>
      <c r="WXY608" s="60"/>
      <c r="WXZ608" s="60"/>
      <c r="WYA608" s="60"/>
      <c r="WYB608" s="60"/>
      <c r="WYC608" s="60"/>
      <c r="WYD608" s="60"/>
      <c r="WYE608" s="60"/>
      <c r="WYF608" s="60"/>
      <c r="WYG608" s="60"/>
      <c r="WYH608" s="60"/>
      <c r="WYI608" s="60"/>
      <c r="WYJ608" s="60"/>
      <c r="WYK608" s="60"/>
      <c r="WYL608" s="60"/>
      <c r="WYM608" s="60"/>
      <c r="WYN608" s="60"/>
      <c r="WYO608" s="60"/>
      <c r="WYP608" s="60"/>
      <c r="WYQ608" s="60"/>
      <c r="WYR608" s="60"/>
      <c r="WYS608" s="60"/>
      <c r="WYT608" s="60"/>
      <c r="WYU608" s="60"/>
      <c r="WYV608" s="60"/>
      <c r="WYW608" s="60"/>
      <c r="WYX608" s="60"/>
      <c r="WYY608" s="60"/>
      <c r="WYZ608" s="60"/>
      <c r="WZA608" s="60"/>
      <c r="WZB608" s="60"/>
      <c r="WZC608" s="60"/>
      <c r="WZD608" s="60"/>
      <c r="WZE608" s="60"/>
      <c r="WZF608" s="60"/>
      <c r="WZG608" s="60"/>
      <c r="WZH608" s="60"/>
      <c r="WZI608" s="60"/>
      <c r="WZJ608" s="60"/>
      <c r="WZK608" s="60"/>
      <c r="WZL608" s="60"/>
      <c r="WZM608" s="60"/>
      <c r="WZN608" s="60"/>
      <c r="WZO608" s="60"/>
      <c r="WZP608" s="60"/>
      <c r="WZQ608" s="60"/>
      <c r="WZR608" s="60"/>
      <c r="WZS608" s="60"/>
      <c r="WZT608" s="60"/>
      <c r="WZU608" s="60"/>
      <c r="WZV608" s="60"/>
      <c r="WZW608" s="60"/>
      <c r="WZX608" s="60"/>
      <c r="WZY608" s="60"/>
      <c r="WZZ608" s="60"/>
      <c r="XAA608" s="60"/>
      <c r="XAB608" s="60"/>
      <c r="XAC608" s="60"/>
      <c r="XAD608" s="60"/>
      <c r="XAE608" s="60"/>
      <c r="XAF608" s="60"/>
      <c r="XAG608" s="60"/>
      <c r="XAH608" s="60"/>
      <c r="XAI608" s="60"/>
      <c r="XAJ608" s="60"/>
      <c r="XAK608" s="60"/>
      <c r="XAL608" s="60"/>
      <c r="XAM608" s="60"/>
      <c r="XAN608" s="60"/>
      <c r="XAO608" s="60"/>
      <c r="XAP608" s="60"/>
      <c r="XAQ608" s="60"/>
      <c r="XAR608" s="60"/>
      <c r="XAS608" s="60"/>
      <c r="XAT608" s="60"/>
      <c r="XAU608" s="60"/>
      <c r="XAV608" s="60"/>
      <c r="XAW608" s="60"/>
      <c r="XAX608" s="60"/>
      <c r="XAY608" s="60"/>
      <c r="XAZ608" s="60"/>
      <c r="XBA608" s="60"/>
      <c r="XBB608" s="60"/>
      <c r="XBC608" s="60"/>
      <c r="XBD608" s="60"/>
      <c r="XBE608" s="60"/>
      <c r="XBF608" s="60"/>
      <c r="XBG608" s="60"/>
      <c r="XBH608" s="60"/>
      <c r="XBI608" s="60"/>
      <c r="XBJ608" s="60"/>
      <c r="XBK608" s="60"/>
      <c r="XBL608" s="60"/>
      <c r="XBM608" s="60"/>
      <c r="XBN608" s="60"/>
      <c r="XBO608" s="60"/>
      <c r="XBP608" s="60"/>
      <c r="XBQ608" s="60"/>
      <c r="XBR608" s="60"/>
      <c r="XBS608" s="60"/>
      <c r="XBT608" s="60"/>
      <c r="XBU608" s="60"/>
      <c r="XBV608" s="60"/>
      <c r="XBW608" s="60"/>
      <c r="XBX608" s="60"/>
      <c r="XBY608" s="60"/>
      <c r="XBZ608" s="60"/>
      <c r="XCA608" s="60"/>
      <c r="XCB608" s="60"/>
      <c r="XCC608" s="60"/>
      <c r="XCD608" s="60"/>
      <c r="XCE608" s="60"/>
      <c r="XCF608" s="60"/>
      <c r="XCG608" s="60"/>
      <c r="XCH608" s="60"/>
      <c r="XCI608" s="60"/>
      <c r="XCJ608" s="60"/>
      <c r="XCK608" s="60"/>
      <c r="XCL608" s="60"/>
      <c r="XCM608" s="60"/>
      <c r="XCN608" s="60"/>
      <c r="XCO608" s="60"/>
      <c r="XCP608" s="60"/>
      <c r="XCQ608" s="60"/>
      <c r="XCR608" s="60"/>
      <c r="XCS608" s="60"/>
      <c r="XCT608" s="60"/>
      <c r="XCU608" s="60"/>
      <c r="XCV608" s="60"/>
      <c r="XCW608" s="60"/>
      <c r="XCX608" s="60"/>
      <c r="XCY608" s="60"/>
      <c r="XCZ608" s="60"/>
      <c r="XDA608" s="60"/>
      <c r="XDB608" s="60"/>
      <c r="XDC608" s="60"/>
      <c r="XDD608" s="60"/>
      <c r="XDE608" s="60"/>
      <c r="XDF608" s="60"/>
      <c r="XDG608" s="60"/>
      <c r="XDH608" s="60"/>
      <c r="XDI608" s="60"/>
      <c r="XDJ608" s="60"/>
      <c r="XDK608" s="60"/>
      <c r="XDL608" s="60"/>
      <c r="XDM608" s="60"/>
      <c r="XDN608" s="60"/>
      <c r="XDO608" s="60"/>
      <c r="XDP608" s="60"/>
      <c r="XDQ608" s="60"/>
      <c r="XDR608" s="60"/>
      <c r="XDS608" s="60"/>
      <c r="XDT608" s="60"/>
      <c r="XDU608" s="60"/>
      <c r="XDV608" s="60"/>
      <c r="XDW608" s="60"/>
      <c r="XDX608" s="60"/>
      <c r="XDY608" s="60"/>
      <c r="XDZ608" s="60"/>
      <c r="XEA608" s="60"/>
      <c r="XEB608" s="60"/>
      <c r="XEC608" s="60"/>
      <c r="XED608" s="60"/>
      <c r="XEE608" s="60"/>
      <c r="XEF608" s="60"/>
      <c r="XEG608" s="60"/>
      <c r="XEH608" s="60"/>
      <c r="XEI608" s="60"/>
      <c r="XEJ608" s="60"/>
      <c r="XEK608" s="60"/>
      <c r="XEL608" s="60"/>
      <c r="XEM608" s="60"/>
      <c r="XEN608" s="60"/>
      <c r="XEO608" s="60"/>
      <c r="XEP608" s="60"/>
      <c r="XEQ608" s="60"/>
      <c r="XER608" s="60"/>
      <c r="XES608" s="60"/>
      <c r="XET608" s="60"/>
      <c r="XEU608" s="60"/>
      <c r="XEV608" s="60"/>
      <c r="XEW608" s="60"/>
      <c r="XEX608" s="60"/>
      <c r="XEY608" s="60"/>
      <c r="XEZ608" s="60"/>
      <c r="XFA608" s="60"/>
      <c r="XFB608" s="60"/>
      <c r="XFC608" s="60"/>
    </row>
    <row r="609" spans="1:16375" s="60" customFormat="1" ht="23.25" customHeight="1" x14ac:dyDescent="0.55000000000000004">
      <c r="A609" s="60" t="s">
        <v>15</v>
      </c>
      <c r="C609" s="65"/>
      <c r="D609" s="65"/>
      <c r="E609" s="65"/>
      <c r="F609" s="73"/>
      <c r="G609" s="73"/>
      <c r="H609" s="73"/>
      <c r="I609" s="119"/>
    </row>
    <row r="610" spans="1:16375" s="60" customFormat="1" ht="23.25" customHeight="1" x14ac:dyDescent="0.55000000000000004">
      <c r="A610" s="56" t="s">
        <v>1</v>
      </c>
      <c r="B610" s="55" t="s">
        <v>2</v>
      </c>
      <c r="C610" s="55" t="s">
        <v>3</v>
      </c>
      <c r="D610" s="55" t="s">
        <v>4</v>
      </c>
      <c r="E610" s="55" t="s">
        <v>5</v>
      </c>
      <c r="F610" s="55" t="s">
        <v>6</v>
      </c>
      <c r="G610" s="55" t="s">
        <v>7</v>
      </c>
      <c r="H610" s="55" t="s">
        <v>8</v>
      </c>
      <c r="I610" s="119"/>
    </row>
    <row r="611" spans="1:16375" s="60" customFormat="1" ht="23.25" customHeight="1" x14ac:dyDescent="0.55000000000000004">
      <c r="A611" s="77">
        <v>1</v>
      </c>
      <c r="B611" s="78">
        <v>100000208779</v>
      </c>
      <c r="C611" s="7">
        <v>0</v>
      </c>
      <c r="D611" s="8" t="s">
        <v>98</v>
      </c>
      <c r="E611" s="8" t="s">
        <v>1367</v>
      </c>
      <c r="F611" s="45">
        <v>45500</v>
      </c>
      <c r="G611" s="45">
        <v>-30891.23</v>
      </c>
      <c r="H611" s="45">
        <v>14608.77</v>
      </c>
      <c r="I611" s="120"/>
    </row>
    <row r="612" spans="1:16375" s="60" customFormat="1" ht="23.25" customHeight="1" x14ac:dyDescent="0.55000000000000004">
      <c r="A612" s="77">
        <v>2</v>
      </c>
      <c r="B612" s="78">
        <v>100000208780</v>
      </c>
      <c r="C612" s="7">
        <v>0</v>
      </c>
      <c r="D612" s="8" t="s">
        <v>98</v>
      </c>
      <c r="E612" s="8" t="s">
        <v>1366</v>
      </c>
      <c r="F612" s="45">
        <v>45500</v>
      </c>
      <c r="G612" s="45">
        <v>-30891.23</v>
      </c>
      <c r="H612" s="45">
        <v>14608.77</v>
      </c>
      <c r="I612" s="120"/>
    </row>
    <row r="613" spans="1:16375" s="60" customFormat="1" ht="23.25" customHeight="1" x14ac:dyDescent="0.55000000000000004">
      <c r="A613" s="77">
        <v>3</v>
      </c>
      <c r="B613" s="78">
        <v>100000208781</v>
      </c>
      <c r="C613" s="7">
        <v>0</v>
      </c>
      <c r="D613" s="8" t="s">
        <v>98</v>
      </c>
      <c r="E613" s="8" t="s">
        <v>1365</v>
      </c>
      <c r="F613" s="45">
        <v>45500</v>
      </c>
      <c r="G613" s="45">
        <v>-30891.23</v>
      </c>
      <c r="H613" s="45">
        <v>14608.77</v>
      </c>
      <c r="I613" s="119"/>
      <c r="J613" s="65"/>
      <c r="K613" s="65"/>
      <c r="L613" s="65"/>
      <c r="M613" s="65"/>
      <c r="N613" s="65"/>
      <c r="O613" s="65"/>
      <c r="P613" s="65"/>
      <c r="Q613" s="65"/>
      <c r="R613" s="65"/>
      <c r="S613" s="65"/>
      <c r="T613" s="65"/>
      <c r="U613" s="65"/>
      <c r="V613" s="65"/>
      <c r="W613" s="65"/>
      <c r="X613" s="65"/>
      <c r="Y613" s="65"/>
      <c r="Z613" s="65"/>
      <c r="AA613" s="65"/>
      <c r="AB613" s="65"/>
      <c r="AC613" s="65"/>
      <c r="AD613" s="65"/>
      <c r="AE613" s="65"/>
      <c r="AF613" s="65"/>
      <c r="AG613" s="65"/>
      <c r="AH613" s="65"/>
      <c r="AI613" s="65"/>
      <c r="AJ613" s="65"/>
      <c r="AK613" s="65"/>
      <c r="AL613" s="65"/>
      <c r="AM613" s="65"/>
      <c r="AN613" s="65"/>
      <c r="AO613" s="65"/>
      <c r="AP613" s="65"/>
      <c r="AQ613" s="65"/>
      <c r="AR613" s="65"/>
      <c r="AS613" s="65"/>
      <c r="AT613" s="65"/>
      <c r="AU613" s="65"/>
      <c r="AV613" s="65"/>
      <c r="AW613" s="65"/>
      <c r="AX613" s="65"/>
      <c r="AY613" s="65"/>
      <c r="AZ613" s="65"/>
      <c r="BA613" s="65"/>
      <c r="BB613" s="65"/>
      <c r="BC613" s="65"/>
      <c r="BD613" s="65"/>
      <c r="BE613" s="65"/>
      <c r="BF613" s="65"/>
      <c r="BG613" s="65"/>
      <c r="BH613" s="65"/>
      <c r="BI613" s="65"/>
      <c r="BJ613" s="65"/>
      <c r="BK613" s="65"/>
      <c r="BL613" s="65"/>
      <c r="BM613" s="65"/>
      <c r="BN613" s="65"/>
      <c r="BO613" s="65"/>
      <c r="BP613" s="65"/>
      <c r="BQ613" s="65"/>
      <c r="BR613" s="65"/>
      <c r="BS613" s="65"/>
      <c r="BT613" s="65"/>
      <c r="BU613" s="65"/>
      <c r="BV613" s="65"/>
      <c r="BW613" s="65"/>
      <c r="BX613" s="65"/>
      <c r="BY613" s="65"/>
      <c r="BZ613" s="65"/>
      <c r="CA613" s="65"/>
      <c r="CB613" s="65"/>
      <c r="CC613" s="65"/>
      <c r="CD613" s="65"/>
      <c r="CE613" s="65"/>
      <c r="CF613" s="65"/>
      <c r="CG613" s="65"/>
      <c r="CH613" s="65"/>
      <c r="CI613" s="65"/>
      <c r="CJ613" s="65"/>
      <c r="CK613" s="65"/>
      <c r="CL613" s="65"/>
      <c r="CM613" s="65"/>
      <c r="CN613" s="65"/>
      <c r="CO613" s="65"/>
      <c r="CP613" s="65"/>
      <c r="CQ613" s="65"/>
      <c r="CR613" s="65"/>
      <c r="CS613" s="65"/>
      <c r="CT613" s="65"/>
      <c r="CU613" s="65"/>
      <c r="CV613" s="65"/>
      <c r="CW613" s="65"/>
      <c r="CX613" s="65"/>
      <c r="CY613" s="65"/>
      <c r="CZ613" s="65"/>
      <c r="DA613" s="65"/>
      <c r="DB613" s="65"/>
      <c r="DC613" s="65"/>
      <c r="DD613" s="65"/>
      <c r="DE613" s="65"/>
      <c r="DF613" s="65"/>
      <c r="DG613" s="65"/>
      <c r="DH613" s="65"/>
      <c r="DI613" s="65"/>
      <c r="DJ613" s="65"/>
      <c r="DK613" s="65"/>
      <c r="DL613" s="65"/>
      <c r="DM613" s="65"/>
      <c r="DN613" s="65"/>
      <c r="DO613" s="65"/>
      <c r="DP613" s="65"/>
      <c r="DQ613" s="65"/>
      <c r="DR613" s="65"/>
      <c r="DS613" s="65"/>
      <c r="DT613" s="65"/>
      <c r="DU613" s="65"/>
      <c r="DV613" s="65"/>
      <c r="DW613" s="65"/>
      <c r="DX613" s="65"/>
      <c r="DY613" s="65"/>
      <c r="DZ613" s="65"/>
      <c r="EA613" s="65"/>
      <c r="EB613" s="65"/>
      <c r="EC613" s="65"/>
      <c r="ED613" s="65"/>
      <c r="EE613" s="65"/>
      <c r="EF613" s="65"/>
      <c r="EG613" s="65"/>
      <c r="EH613" s="65"/>
      <c r="EI613" s="65"/>
      <c r="EJ613" s="65"/>
      <c r="EK613" s="65"/>
      <c r="EL613" s="65"/>
      <c r="EM613" s="65"/>
      <c r="EN613" s="65"/>
      <c r="EO613" s="65"/>
      <c r="EP613" s="65"/>
      <c r="EQ613" s="65"/>
      <c r="ER613" s="65"/>
      <c r="ES613" s="65"/>
      <c r="ET613" s="65"/>
      <c r="EU613" s="65"/>
      <c r="EV613" s="65"/>
      <c r="EW613" s="65"/>
      <c r="EX613" s="65"/>
      <c r="EY613" s="65"/>
      <c r="EZ613" s="65"/>
      <c r="FA613" s="65"/>
      <c r="FB613" s="65"/>
      <c r="FC613" s="65"/>
      <c r="FD613" s="65"/>
      <c r="FE613" s="65"/>
      <c r="FF613" s="65"/>
      <c r="FG613" s="65"/>
      <c r="FH613" s="65"/>
      <c r="FI613" s="65"/>
      <c r="FJ613" s="65"/>
      <c r="FK613" s="65"/>
      <c r="FL613" s="65"/>
      <c r="FM613" s="65"/>
      <c r="FN613" s="65"/>
      <c r="FO613" s="65"/>
      <c r="FP613" s="65"/>
      <c r="FQ613" s="65"/>
      <c r="FR613" s="65"/>
      <c r="FS613" s="65"/>
      <c r="FT613" s="65"/>
      <c r="FU613" s="65"/>
      <c r="FV613" s="65"/>
      <c r="FW613" s="65"/>
      <c r="FX613" s="65"/>
      <c r="FY613" s="65"/>
      <c r="FZ613" s="65"/>
      <c r="GA613" s="65"/>
      <c r="GB613" s="65"/>
      <c r="GC613" s="65"/>
      <c r="GD613" s="65"/>
      <c r="GE613" s="65"/>
      <c r="GF613" s="65"/>
      <c r="GG613" s="65"/>
      <c r="GH613" s="65"/>
      <c r="GI613" s="65"/>
      <c r="GJ613" s="65"/>
      <c r="GK613" s="65"/>
      <c r="GL613" s="65"/>
      <c r="GM613" s="65"/>
      <c r="GN613" s="65"/>
      <c r="GO613" s="65"/>
      <c r="GP613" s="65"/>
      <c r="GQ613" s="65"/>
      <c r="GR613" s="65"/>
      <c r="GS613" s="65"/>
      <c r="GT613" s="65"/>
      <c r="GU613" s="65"/>
      <c r="GV613" s="65"/>
      <c r="GW613" s="65"/>
      <c r="GX613" s="65"/>
      <c r="GY613" s="65"/>
      <c r="GZ613" s="65"/>
      <c r="HA613" s="65"/>
      <c r="HB613" s="65"/>
      <c r="HC613" s="65"/>
      <c r="HD613" s="65"/>
      <c r="HE613" s="65"/>
      <c r="HF613" s="65"/>
      <c r="HG613" s="65"/>
      <c r="HH613" s="65"/>
      <c r="HI613" s="65"/>
      <c r="HJ613" s="65"/>
      <c r="HK613" s="65"/>
      <c r="HL613" s="65"/>
      <c r="HM613" s="65"/>
      <c r="HN613" s="65"/>
      <c r="HO613" s="65"/>
      <c r="HP613" s="65"/>
      <c r="HQ613" s="65"/>
      <c r="HR613" s="65"/>
      <c r="HS613" s="65"/>
      <c r="HT613" s="65"/>
      <c r="HU613" s="65"/>
      <c r="HV613" s="65"/>
      <c r="HW613" s="65"/>
      <c r="HX613" s="65"/>
      <c r="HY613" s="65"/>
      <c r="HZ613" s="65"/>
      <c r="IA613" s="65"/>
      <c r="IB613" s="65"/>
      <c r="IC613" s="65"/>
      <c r="ID613" s="65"/>
      <c r="IE613" s="65"/>
      <c r="IF613" s="65"/>
      <c r="IG613" s="65"/>
      <c r="IH613" s="65"/>
      <c r="II613" s="65"/>
      <c r="IJ613" s="65"/>
      <c r="IK613" s="65"/>
      <c r="IL613" s="65"/>
      <c r="IM613" s="65"/>
      <c r="IN613" s="65"/>
      <c r="IO613" s="65"/>
      <c r="IP613" s="65"/>
      <c r="IQ613" s="65"/>
      <c r="IR613" s="65"/>
      <c r="IS613" s="65"/>
      <c r="IT613" s="65"/>
      <c r="IU613" s="65"/>
      <c r="IV613" s="65"/>
      <c r="IW613" s="65"/>
      <c r="IX613" s="65"/>
      <c r="IY613" s="65"/>
      <c r="IZ613" s="65"/>
      <c r="JA613" s="65"/>
      <c r="JB613" s="65"/>
      <c r="JC613" s="65"/>
      <c r="JD613" s="65"/>
      <c r="JE613" s="65"/>
      <c r="JF613" s="65"/>
      <c r="JG613" s="65"/>
      <c r="JH613" s="65"/>
      <c r="JI613" s="65"/>
      <c r="JJ613" s="65"/>
      <c r="JK613" s="65"/>
      <c r="JL613" s="65"/>
      <c r="JM613" s="65"/>
      <c r="JN613" s="65"/>
      <c r="JO613" s="65"/>
      <c r="JP613" s="65"/>
      <c r="JQ613" s="65"/>
      <c r="JR613" s="65"/>
      <c r="JS613" s="65"/>
      <c r="JT613" s="65"/>
      <c r="JU613" s="65"/>
      <c r="JV613" s="65"/>
      <c r="JW613" s="65"/>
      <c r="JX613" s="65"/>
      <c r="JY613" s="65"/>
      <c r="JZ613" s="65"/>
      <c r="KA613" s="65"/>
      <c r="KB613" s="65"/>
      <c r="KC613" s="65"/>
      <c r="KD613" s="65"/>
      <c r="KE613" s="65"/>
      <c r="KF613" s="65"/>
      <c r="KG613" s="65"/>
      <c r="KH613" s="65"/>
      <c r="KI613" s="65"/>
      <c r="KJ613" s="65"/>
      <c r="KK613" s="65"/>
      <c r="KL613" s="65"/>
      <c r="KM613" s="65"/>
      <c r="KN613" s="65"/>
      <c r="KO613" s="65"/>
      <c r="KP613" s="65"/>
      <c r="KQ613" s="65"/>
      <c r="KR613" s="65"/>
      <c r="KS613" s="65"/>
      <c r="KT613" s="65"/>
      <c r="KU613" s="65"/>
      <c r="KV613" s="65"/>
      <c r="KW613" s="65"/>
      <c r="KX613" s="65"/>
      <c r="KY613" s="65"/>
      <c r="KZ613" s="65"/>
      <c r="LA613" s="65"/>
      <c r="LB613" s="65"/>
      <c r="LC613" s="65"/>
      <c r="LD613" s="65"/>
      <c r="LE613" s="65"/>
      <c r="LF613" s="65"/>
      <c r="LG613" s="65"/>
      <c r="LH613" s="65"/>
      <c r="LI613" s="65"/>
      <c r="LJ613" s="65"/>
      <c r="LK613" s="65"/>
      <c r="LL613" s="65"/>
      <c r="LM613" s="65"/>
      <c r="LN613" s="65"/>
      <c r="LO613" s="65"/>
      <c r="LP613" s="65"/>
      <c r="LQ613" s="65"/>
      <c r="LR613" s="65"/>
      <c r="LS613" s="65"/>
      <c r="LT613" s="65"/>
      <c r="LU613" s="65"/>
      <c r="LV613" s="65"/>
      <c r="LW613" s="65"/>
      <c r="LX613" s="65"/>
      <c r="LY613" s="65"/>
      <c r="LZ613" s="65"/>
      <c r="MA613" s="65"/>
      <c r="MB613" s="65"/>
      <c r="MC613" s="65"/>
      <c r="MD613" s="65"/>
      <c r="ME613" s="65"/>
      <c r="MF613" s="65"/>
      <c r="MG613" s="65"/>
      <c r="MH613" s="65"/>
      <c r="MI613" s="65"/>
      <c r="MJ613" s="65"/>
      <c r="MK613" s="65"/>
      <c r="ML613" s="65"/>
      <c r="MM613" s="65"/>
      <c r="MN613" s="65"/>
      <c r="MO613" s="65"/>
      <c r="MP613" s="65"/>
      <c r="MQ613" s="65"/>
      <c r="MR613" s="65"/>
      <c r="MS613" s="65"/>
      <c r="MT613" s="65"/>
      <c r="MU613" s="65"/>
      <c r="MV613" s="65"/>
      <c r="MW613" s="65"/>
      <c r="MX613" s="65"/>
      <c r="MY613" s="65"/>
      <c r="MZ613" s="65"/>
      <c r="NA613" s="65"/>
      <c r="NB613" s="65"/>
      <c r="NC613" s="65"/>
      <c r="ND613" s="65"/>
      <c r="NE613" s="65"/>
      <c r="NF613" s="65"/>
      <c r="NG613" s="65"/>
      <c r="NH613" s="65"/>
      <c r="NI613" s="65"/>
      <c r="NJ613" s="65"/>
      <c r="NK613" s="65"/>
      <c r="NL613" s="65"/>
      <c r="NM613" s="65"/>
      <c r="NN613" s="65"/>
      <c r="NO613" s="65"/>
      <c r="NP613" s="65"/>
      <c r="NQ613" s="65"/>
      <c r="NR613" s="65"/>
      <c r="NS613" s="65"/>
      <c r="NT613" s="65"/>
      <c r="NU613" s="65"/>
      <c r="NV613" s="65"/>
      <c r="NW613" s="65"/>
      <c r="NX613" s="65"/>
      <c r="NY613" s="65"/>
      <c r="NZ613" s="65"/>
      <c r="OA613" s="65"/>
      <c r="OB613" s="65"/>
      <c r="OC613" s="65"/>
      <c r="OD613" s="65"/>
      <c r="OE613" s="65"/>
      <c r="OF613" s="65"/>
      <c r="OG613" s="65"/>
      <c r="OH613" s="65"/>
      <c r="OI613" s="65"/>
      <c r="OJ613" s="65"/>
      <c r="OK613" s="65"/>
      <c r="OL613" s="65"/>
      <c r="OM613" s="65"/>
      <c r="ON613" s="65"/>
      <c r="OO613" s="65"/>
      <c r="OP613" s="65"/>
      <c r="OQ613" s="65"/>
      <c r="OR613" s="65"/>
      <c r="OS613" s="65"/>
      <c r="OT613" s="65"/>
      <c r="OU613" s="65"/>
      <c r="OV613" s="65"/>
      <c r="OW613" s="65"/>
      <c r="OX613" s="65"/>
      <c r="OY613" s="65"/>
      <c r="OZ613" s="65"/>
      <c r="PA613" s="65"/>
      <c r="PB613" s="65"/>
      <c r="PC613" s="65"/>
      <c r="PD613" s="65"/>
      <c r="PE613" s="65"/>
      <c r="PF613" s="65"/>
      <c r="PG613" s="65"/>
      <c r="PH613" s="65"/>
      <c r="PI613" s="65"/>
      <c r="PJ613" s="65"/>
      <c r="PK613" s="65"/>
      <c r="PL613" s="65"/>
      <c r="PM613" s="65"/>
      <c r="PN613" s="65"/>
      <c r="PO613" s="65"/>
      <c r="PP613" s="65"/>
      <c r="PQ613" s="65"/>
      <c r="PR613" s="65"/>
      <c r="PS613" s="65"/>
      <c r="PT613" s="65"/>
      <c r="PU613" s="65"/>
      <c r="PV613" s="65"/>
      <c r="PW613" s="65"/>
      <c r="PX613" s="65"/>
      <c r="PY613" s="65"/>
      <c r="PZ613" s="65"/>
      <c r="QA613" s="65"/>
      <c r="QB613" s="65"/>
      <c r="QC613" s="65"/>
      <c r="QD613" s="65"/>
      <c r="QE613" s="65"/>
      <c r="QF613" s="65"/>
      <c r="QG613" s="65"/>
      <c r="QH613" s="65"/>
      <c r="QI613" s="65"/>
      <c r="QJ613" s="65"/>
      <c r="QK613" s="65"/>
      <c r="QL613" s="65"/>
      <c r="QM613" s="65"/>
      <c r="QN613" s="65"/>
      <c r="QO613" s="65"/>
      <c r="QP613" s="65"/>
      <c r="QQ613" s="65"/>
      <c r="QR613" s="65"/>
      <c r="QS613" s="65"/>
      <c r="QT613" s="65"/>
      <c r="QU613" s="65"/>
      <c r="QV613" s="65"/>
      <c r="QW613" s="65"/>
      <c r="QX613" s="65"/>
      <c r="QY613" s="65"/>
      <c r="QZ613" s="65"/>
      <c r="RA613" s="65"/>
      <c r="RB613" s="65"/>
      <c r="RC613" s="65"/>
      <c r="RD613" s="65"/>
      <c r="RE613" s="65"/>
      <c r="RF613" s="65"/>
      <c r="RG613" s="65"/>
      <c r="RH613" s="65"/>
      <c r="RI613" s="65"/>
      <c r="RJ613" s="65"/>
      <c r="RK613" s="65"/>
      <c r="RL613" s="65"/>
      <c r="RM613" s="65"/>
      <c r="RN613" s="65"/>
      <c r="RO613" s="65"/>
      <c r="RP613" s="65"/>
      <c r="RQ613" s="65"/>
      <c r="RR613" s="65"/>
      <c r="RS613" s="65"/>
      <c r="RT613" s="65"/>
      <c r="RU613" s="65"/>
      <c r="RV613" s="65"/>
      <c r="RW613" s="65"/>
      <c r="RX613" s="65"/>
      <c r="RY613" s="65"/>
      <c r="RZ613" s="65"/>
      <c r="SA613" s="65"/>
      <c r="SB613" s="65"/>
      <c r="SC613" s="65"/>
      <c r="SD613" s="65"/>
      <c r="SE613" s="65"/>
      <c r="SF613" s="65"/>
      <c r="SG613" s="65"/>
      <c r="SH613" s="65"/>
      <c r="SI613" s="65"/>
      <c r="SJ613" s="65"/>
      <c r="SK613" s="65"/>
      <c r="SL613" s="65"/>
      <c r="SM613" s="65"/>
      <c r="SN613" s="65"/>
      <c r="SO613" s="65"/>
      <c r="SP613" s="65"/>
      <c r="SQ613" s="65"/>
      <c r="SR613" s="65"/>
      <c r="SS613" s="65"/>
      <c r="ST613" s="65"/>
      <c r="SU613" s="65"/>
      <c r="SV613" s="65"/>
      <c r="SW613" s="65"/>
      <c r="SX613" s="65"/>
      <c r="SY613" s="65"/>
      <c r="SZ613" s="65"/>
      <c r="TA613" s="65"/>
      <c r="TB613" s="65"/>
      <c r="TC613" s="65"/>
      <c r="TD613" s="65"/>
      <c r="TE613" s="65"/>
      <c r="TF613" s="65"/>
      <c r="TG613" s="65"/>
      <c r="TH613" s="65"/>
      <c r="TI613" s="65"/>
      <c r="TJ613" s="65"/>
      <c r="TK613" s="65"/>
      <c r="TL613" s="65"/>
      <c r="TM613" s="65"/>
      <c r="TN613" s="65"/>
      <c r="TO613" s="65"/>
      <c r="TP613" s="65"/>
      <c r="TQ613" s="65"/>
      <c r="TR613" s="65"/>
      <c r="TS613" s="65"/>
      <c r="TT613" s="65"/>
      <c r="TU613" s="65"/>
      <c r="TV613" s="65"/>
      <c r="TW613" s="65"/>
      <c r="TX613" s="65"/>
      <c r="TY613" s="65"/>
      <c r="TZ613" s="65"/>
      <c r="UA613" s="65"/>
      <c r="UB613" s="65"/>
      <c r="UC613" s="65"/>
      <c r="UD613" s="65"/>
      <c r="UE613" s="65"/>
      <c r="UF613" s="65"/>
      <c r="UG613" s="65"/>
      <c r="UH613" s="65"/>
      <c r="UI613" s="65"/>
      <c r="UJ613" s="65"/>
      <c r="UK613" s="65"/>
      <c r="UL613" s="65"/>
      <c r="UM613" s="65"/>
      <c r="UN613" s="65"/>
      <c r="UO613" s="65"/>
      <c r="UP613" s="65"/>
      <c r="UQ613" s="65"/>
      <c r="UR613" s="65"/>
      <c r="US613" s="65"/>
      <c r="UT613" s="65"/>
      <c r="UU613" s="65"/>
      <c r="UV613" s="65"/>
      <c r="UW613" s="65"/>
      <c r="UX613" s="65"/>
      <c r="UY613" s="65"/>
      <c r="UZ613" s="65"/>
      <c r="VA613" s="65"/>
      <c r="VB613" s="65"/>
      <c r="VC613" s="65"/>
      <c r="VD613" s="65"/>
      <c r="VE613" s="65"/>
      <c r="VF613" s="65"/>
      <c r="VG613" s="65"/>
      <c r="VH613" s="65"/>
      <c r="VI613" s="65"/>
      <c r="VJ613" s="65"/>
      <c r="VK613" s="65"/>
      <c r="VL613" s="65"/>
      <c r="VM613" s="65"/>
      <c r="VN613" s="65"/>
      <c r="VO613" s="65"/>
      <c r="VP613" s="65"/>
      <c r="VQ613" s="65"/>
      <c r="VR613" s="65"/>
      <c r="VS613" s="65"/>
      <c r="VT613" s="65"/>
      <c r="VU613" s="65"/>
      <c r="VV613" s="65"/>
      <c r="VW613" s="65"/>
      <c r="VX613" s="65"/>
      <c r="VY613" s="65"/>
      <c r="VZ613" s="65"/>
      <c r="WA613" s="65"/>
      <c r="WB613" s="65"/>
      <c r="WC613" s="65"/>
      <c r="WD613" s="65"/>
      <c r="WE613" s="65"/>
      <c r="WF613" s="65"/>
      <c r="WG613" s="65"/>
      <c r="WH613" s="65"/>
      <c r="WI613" s="65"/>
      <c r="WJ613" s="65"/>
      <c r="WK613" s="65"/>
      <c r="WL613" s="65"/>
      <c r="WM613" s="65"/>
      <c r="WN613" s="65"/>
      <c r="WO613" s="65"/>
      <c r="WP613" s="65"/>
      <c r="WQ613" s="65"/>
      <c r="WR613" s="65"/>
      <c r="WS613" s="65"/>
      <c r="WT613" s="65"/>
      <c r="WU613" s="65"/>
      <c r="WV613" s="65"/>
      <c r="WW613" s="65"/>
      <c r="WX613" s="65"/>
      <c r="WY613" s="65"/>
      <c r="WZ613" s="65"/>
      <c r="XA613" s="65"/>
      <c r="XB613" s="65"/>
      <c r="XC613" s="65"/>
      <c r="XD613" s="65"/>
      <c r="XE613" s="65"/>
      <c r="XF613" s="65"/>
      <c r="XG613" s="65"/>
      <c r="XH613" s="65"/>
      <c r="XI613" s="65"/>
      <c r="XJ613" s="65"/>
      <c r="XK613" s="65"/>
      <c r="XL613" s="65"/>
      <c r="XM613" s="65"/>
      <c r="XN613" s="65"/>
      <c r="XO613" s="65"/>
      <c r="XP613" s="65"/>
      <c r="XQ613" s="65"/>
      <c r="XR613" s="65"/>
      <c r="XS613" s="65"/>
      <c r="XT613" s="65"/>
      <c r="XU613" s="65"/>
      <c r="XV613" s="65"/>
      <c r="XW613" s="65"/>
      <c r="XX613" s="65"/>
      <c r="XY613" s="65"/>
      <c r="XZ613" s="65"/>
      <c r="YA613" s="65"/>
      <c r="YB613" s="65"/>
      <c r="YC613" s="65"/>
      <c r="YD613" s="65"/>
      <c r="YE613" s="65"/>
      <c r="YF613" s="65"/>
      <c r="YG613" s="65"/>
      <c r="YH613" s="65"/>
      <c r="YI613" s="65"/>
      <c r="YJ613" s="65"/>
      <c r="YK613" s="65"/>
      <c r="YL613" s="65"/>
      <c r="YM613" s="65"/>
      <c r="YN613" s="65"/>
      <c r="YO613" s="65"/>
      <c r="YP613" s="65"/>
      <c r="YQ613" s="65"/>
      <c r="YR613" s="65"/>
      <c r="YS613" s="65"/>
      <c r="YT613" s="65"/>
      <c r="YU613" s="65"/>
      <c r="YV613" s="65"/>
      <c r="YW613" s="65"/>
      <c r="YX613" s="65"/>
      <c r="YY613" s="65"/>
      <c r="YZ613" s="65"/>
      <c r="ZA613" s="65"/>
      <c r="ZB613" s="65"/>
      <c r="ZC613" s="65"/>
      <c r="ZD613" s="65"/>
      <c r="ZE613" s="65"/>
      <c r="ZF613" s="65"/>
      <c r="ZG613" s="65"/>
      <c r="ZH613" s="65"/>
      <c r="ZI613" s="65"/>
      <c r="ZJ613" s="65"/>
      <c r="ZK613" s="65"/>
      <c r="ZL613" s="65"/>
      <c r="ZM613" s="65"/>
      <c r="ZN613" s="65"/>
      <c r="ZO613" s="65"/>
      <c r="ZP613" s="65"/>
      <c r="ZQ613" s="65"/>
      <c r="ZR613" s="65"/>
      <c r="ZS613" s="65"/>
      <c r="ZT613" s="65"/>
      <c r="ZU613" s="65"/>
      <c r="ZV613" s="65"/>
      <c r="ZW613" s="65"/>
      <c r="ZX613" s="65"/>
      <c r="ZY613" s="65"/>
      <c r="ZZ613" s="65"/>
      <c r="AAA613" s="65"/>
      <c r="AAB613" s="65"/>
      <c r="AAC613" s="65"/>
      <c r="AAD613" s="65"/>
      <c r="AAE613" s="65"/>
      <c r="AAF613" s="65"/>
      <c r="AAG613" s="65"/>
      <c r="AAH613" s="65"/>
      <c r="AAI613" s="65"/>
      <c r="AAJ613" s="65"/>
      <c r="AAK613" s="65"/>
      <c r="AAL613" s="65"/>
      <c r="AAM613" s="65"/>
      <c r="AAN613" s="65"/>
      <c r="AAO613" s="65"/>
      <c r="AAP613" s="65"/>
      <c r="AAQ613" s="65"/>
      <c r="AAR613" s="65"/>
      <c r="AAS613" s="65"/>
      <c r="AAT613" s="65"/>
      <c r="AAU613" s="65"/>
      <c r="AAV613" s="65"/>
      <c r="AAW613" s="65"/>
      <c r="AAX613" s="65"/>
      <c r="AAY613" s="65"/>
      <c r="AAZ613" s="65"/>
      <c r="ABA613" s="65"/>
      <c r="ABB613" s="65"/>
      <c r="ABC613" s="65"/>
      <c r="ABD613" s="65"/>
      <c r="ABE613" s="65"/>
      <c r="ABF613" s="65"/>
      <c r="ABG613" s="65"/>
      <c r="ABH613" s="65"/>
      <c r="ABI613" s="65"/>
      <c r="ABJ613" s="65"/>
      <c r="ABK613" s="65"/>
      <c r="ABL613" s="65"/>
      <c r="ABM613" s="65"/>
      <c r="ABN613" s="65"/>
      <c r="ABO613" s="65"/>
      <c r="ABP613" s="65"/>
      <c r="ABQ613" s="65"/>
      <c r="ABR613" s="65"/>
      <c r="ABS613" s="65"/>
      <c r="ABT613" s="65"/>
      <c r="ABU613" s="65"/>
      <c r="ABV613" s="65"/>
      <c r="ABW613" s="65"/>
      <c r="ABX613" s="65"/>
      <c r="ABY613" s="65"/>
      <c r="ABZ613" s="65"/>
      <c r="ACA613" s="65"/>
      <c r="ACB613" s="65"/>
      <c r="ACC613" s="65"/>
      <c r="ACD613" s="65"/>
      <c r="ACE613" s="65"/>
      <c r="ACF613" s="65"/>
      <c r="ACG613" s="65"/>
      <c r="ACH613" s="65"/>
      <c r="ACI613" s="65"/>
      <c r="ACJ613" s="65"/>
      <c r="ACK613" s="65"/>
      <c r="ACL613" s="65"/>
      <c r="ACM613" s="65"/>
      <c r="ACN613" s="65"/>
      <c r="ACO613" s="65"/>
      <c r="ACP613" s="65"/>
      <c r="ACQ613" s="65"/>
      <c r="ACR613" s="65"/>
      <c r="ACS613" s="65"/>
      <c r="ACT613" s="65"/>
      <c r="ACU613" s="65"/>
      <c r="ACV613" s="65"/>
      <c r="ACW613" s="65"/>
      <c r="ACX613" s="65"/>
      <c r="ACY613" s="65"/>
      <c r="ACZ613" s="65"/>
      <c r="ADA613" s="65"/>
      <c r="ADB613" s="65"/>
      <c r="ADC613" s="65"/>
      <c r="ADD613" s="65"/>
      <c r="ADE613" s="65"/>
      <c r="ADF613" s="65"/>
      <c r="ADG613" s="65"/>
      <c r="ADH613" s="65"/>
      <c r="ADI613" s="65"/>
      <c r="ADJ613" s="65"/>
      <c r="ADK613" s="65"/>
      <c r="ADL613" s="65"/>
      <c r="ADM613" s="65"/>
      <c r="ADN613" s="65"/>
      <c r="ADO613" s="65"/>
      <c r="ADP613" s="65"/>
      <c r="ADQ613" s="65"/>
      <c r="ADR613" s="65"/>
      <c r="ADS613" s="65"/>
      <c r="ADT613" s="65"/>
      <c r="ADU613" s="65"/>
      <c r="ADV613" s="65"/>
      <c r="ADW613" s="65"/>
      <c r="ADX613" s="65"/>
      <c r="ADY613" s="65"/>
      <c r="ADZ613" s="65"/>
      <c r="AEA613" s="65"/>
      <c r="AEB613" s="65"/>
      <c r="AEC613" s="65"/>
      <c r="AED613" s="65"/>
      <c r="AEE613" s="65"/>
      <c r="AEF613" s="65"/>
      <c r="AEG613" s="65"/>
      <c r="AEH613" s="65"/>
      <c r="AEI613" s="65"/>
      <c r="AEJ613" s="65"/>
      <c r="AEK613" s="65"/>
      <c r="AEL613" s="65"/>
      <c r="AEM613" s="65"/>
      <c r="AEN613" s="65"/>
      <c r="AEO613" s="65"/>
      <c r="AEP613" s="65"/>
      <c r="AEQ613" s="65"/>
      <c r="AER613" s="65"/>
      <c r="AES613" s="65"/>
      <c r="AET613" s="65"/>
      <c r="AEU613" s="65"/>
      <c r="AEV613" s="65"/>
      <c r="AEW613" s="65"/>
      <c r="AEX613" s="65"/>
      <c r="AEY613" s="65"/>
      <c r="AEZ613" s="65"/>
      <c r="AFA613" s="65"/>
      <c r="AFB613" s="65"/>
      <c r="AFC613" s="65"/>
      <c r="AFD613" s="65"/>
      <c r="AFE613" s="65"/>
      <c r="AFF613" s="65"/>
      <c r="AFG613" s="65"/>
      <c r="AFH613" s="65"/>
      <c r="AFI613" s="65"/>
      <c r="AFJ613" s="65"/>
      <c r="AFK613" s="65"/>
      <c r="AFL613" s="65"/>
      <c r="AFM613" s="65"/>
      <c r="AFN613" s="65"/>
      <c r="AFO613" s="65"/>
      <c r="AFP613" s="65"/>
      <c r="AFQ613" s="65"/>
      <c r="AFR613" s="65"/>
      <c r="AFS613" s="65"/>
      <c r="AFT613" s="65"/>
      <c r="AFU613" s="65"/>
      <c r="AFV613" s="65"/>
      <c r="AFW613" s="65"/>
      <c r="AFX613" s="65"/>
      <c r="AFY613" s="65"/>
      <c r="AFZ613" s="65"/>
      <c r="AGA613" s="65"/>
      <c r="AGB613" s="65"/>
      <c r="AGC613" s="65"/>
      <c r="AGD613" s="65"/>
      <c r="AGE613" s="65"/>
      <c r="AGF613" s="65"/>
      <c r="AGG613" s="65"/>
      <c r="AGH613" s="65"/>
      <c r="AGI613" s="65"/>
      <c r="AGJ613" s="65"/>
      <c r="AGK613" s="65"/>
      <c r="AGL613" s="65"/>
      <c r="AGM613" s="65"/>
      <c r="AGN613" s="65"/>
      <c r="AGO613" s="65"/>
      <c r="AGP613" s="65"/>
      <c r="AGQ613" s="65"/>
      <c r="AGR613" s="65"/>
      <c r="AGS613" s="65"/>
      <c r="AGT613" s="65"/>
      <c r="AGU613" s="65"/>
      <c r="AGV613" s="65"/>
      <c r="AGW613" s="65"/>
      <c r="AGX613" s="65"/>
      <c r="AGY613" s="65"/>
      <c r="AGZ613" s="65"/>
      <c r="AHA613" s="65"/>
      <c r="AHB613" s="65"/>
      <c r="AHC613" s="65"/>
      <c r="AHD613" s="65"/>
      <c r="AHE613" s="65"/>
      <c r="AHF613" s="65"/>
      <c r="AHG613" s="65"/>
      <c r="AHH613" s="65"/>
      <c r="AHI613" s="65"/>
      <c r="AHJ613" s="65"/>
      <c r="AHK613" s="65"/>
      <c r="AHL613" s="65"/>
      <c r="AHM613" s="65"/>
      <c r="AHN613" s="65"/>
      <c r="AHO613" s="65"/>
      <c r="AHP613" s="65"/>
      <c r="AHQ613" s="65"/>
      <c r="AHR613" s="65"/>
      <c r="AHS613" s="65"/>
      <c r="AHT613" s="65"/>
      <c r="AHU613" s="65"/>
      <c r="AHV613" s="65"/>
      <c r="AHW613" s="65"/>
      <c r="AHX613" s="65"/>
      <c r="AHY613" s="65"/>
      <c r="AHZ613" s="65"/>
      <c r="AIA613" s="65"/>
      <c r="AIB613" s="65"/>
      <c r="AIC613" s="65"/>
      <c r="AID613" s="65"/>
      <c r="AIE613" s="65"/>
      <c r="AIF613" s="65"/>
      <c r="AIG613" s="65"/>
      <c r="AIH613" s="65"/>
      <c r="AII613" s="65"/>
      <c r="AIJ613" s="65"/>
      <c r="AIK613" s="65"/>
      <c r="AIL613" s="65"/>
      <c r="AIM613" s="65"/>
      <c r="AIN613" s="65"/>
      <c r="AIO613" s="65"/>
      <c r="AIP613" s="65"/>
      <c r="AIQ613" s="65"/>
      <c r="AIR613" s="65"/>
      <c r="AIS613" s="65"/>
      <c r="AIT613" s="65"/>
      <c r="AIU613" s="65"/>
      <c r="AIV613" s="65"/>
      <c r="AIW613" s="65"/>
      <c r="AIX613" s="65"/>
      <c r="AIY613" s="65"/>
      <c r="AIZ613" s="65"/>
      <c r="AJA613" s="65"/>
      <c r="AJB613" s="65"/>
      <c r="AJC613" s="65"/>
      <c r="AJD613" s="65"/>
      <c r="AJE613" s="65"/>
      <c r="AJF613" s="65"/>
      <c r="AJG613" s="65"/>
      <c r="AJH613" s="65"/>
      <c r="AJI613" s="65"/>
      <c r="AJJ613" s="65"/>
      <c r="AJK613" s="65"/>
      <c r="AJL613" s="65"/>
      <c r="AJM613" s="65"/>
      <c r="AJN613" s="65"/>
      <c r="AJO613" s="65"/>
      <c r="AJP613" s="65"/>
      <c r="AJQ613" s="65"/>
      <c r="AJR613" s="65"/>
      <c r="AJS613" s="65"/>
      <c r="AJT613" s="65"/>
      <c r="AJU613" s="65"/>
      <c r="AJV613" s="65"/>
      <c r="AJW613" s="65"/>
      <c r="AJX613" s="65"/>
      <c r="AJY613" s="65"/>
      <c r="AJZ613" s="65"/>
      <c r="AKA613" s="65"/>
      <c r="AKB613" s="65"/>
      <c r="AKC613" s="65"/>
      <c r="AKD613" s="65"/>
      <c r="AKE613" s="65"/>
      <c r="AKF613" s="65"/>
      <c r="AKG613" s="65"/>
      <c r="AKH613" s="65"/>
      <c r="AKI613" s="65"/>
      <c r="AKJ613" s="65"/>
      <c r="AKK613" s="65"/>
      <c r="AKL613" s="65"/>
      <c r="AKM613" s="65"/>
      <c r="AKN613" s="65"/>
      <c r="AKO613" s="65"/>
      <c r="AKP613" s="65"/>
      <c r="AKQ613" s="65"/>
      <c r="AKR613" s="65"/>
      <c r="AKS613" s="65"/>
      <c r="AKT613" s="65"/>
      <c r="AKU613" s="65"/>
      <c r="AKV613" s="65"/>
      <c r="AKW613" s="65"/>
      <c r="AKX613" s="65"/>
      <c r="AKY613" s="65"/>
      <c r="AKZ613" s="65"/>
      <c r="ALA613" s="65"/>
      <c r="ALB613" s="65"/>
      <c r="ALC613" s="65"/>
      <c r="ALD613" s="65"/>
      <c r="ALE613" s="65"/>
      <c r="ALF613" s="65"/>
      <c r="ALG613" s="65"/>
      <c r="ALH613" s="65"/>
      <c r="ALI613" s="65"/>
      <c r="ALJ613" s="65"/>
      <c r="ALK613" s="65"/>
      <c r="ALL613" s="65"/>
      <c r="ALM613" s="65"/>
      <c r="ALN613" s="65"/>
      <c r="ALO613" s="65"/>
      <c r="ALP613" s="65"/>
      <c r="ALQ613" s="65"/>
      <c r="ALR613" s="65"/>
      <c r="ALS613" s="65"/>
      <c r="ALT613" s="65"/>
      <c r="ALU613" s="65"/>
      <c r="ALV613" s="65"/>
      <c r="ALW613" s="65"/>
      <c r="ALX613" s="65"/>
      <c r="ALY613" s="65"/>
      <c r="ALZ613" s="65"/>
      <c r="AMA613" s="65"/>
      <c r="AMB613" s="65"/>
      <c r="AMC613" s="65"/>
      <c r="AMD613" s="65"/>
      <c r="AME613" s="65"/>
      <c r="AMF613" s="65"/>
      <c r="AMG613" s="65"/>
      <c r="AMH613" s="65"/>
      <c r="AMI613" s="65"/>
      <c r="AMJ613" s="65"/>
      <c r="AMK613" s="65"/>
      <c r="AML613" s="65"/>
      <c r="AMM613" s="65"/>
      <c r="AMN613" s="65"/>
      <c r="AMO613" s="65"/>
      <c r="AMP613" s="65"/>
      <c r="AMQ613" s="65"/>
      <c r="AMR613" s="65"/>
      <c r="AMS613" s="65"/>
      <c r="AMT613" s="65"/>
      <c r="AMU613" s="65"/>
      <c r="AMV613" s="65"/>
      <c r="AMW613" s="65"/>
      <c r="AMX613" s="65"/>
      <c r="AMY613" s="65"/>
      <c r="AMZ613" s="65"/>
      <c r="ANA613" s="65"/>
      <c r="ANB613" s="65"/>
      <c r="ANC613" s="65"/>
      <c r="AND613" s="65"/>
      <c r="ANE613" s="65"/>
      <c r="ANF613" s="65"/>
      <c r="ANG613" s="65"/>
      <c r="ANH613" s="65"/>
      <c r="ANI613" s="65"/>
      <c r="ANJ613" s="65"/>
      <c r="ANK613" s="65"/>
      <c r="ANL613" s="65"/>
      <c r="ANM613" s="65"/>
      <c r="ANN613" s="65"/>
      <c r="ANO613" s="65"/>
      <c r="ANP613" s="65"/>
      <c r="ANQ613" s="65"/>
      <c r="ANR613" s="65"/>
      <c r="ANS613" s="65"/>
      <c r="ANT613" s="65"/>
      <c r="ANU613" s="65"/>
      <c r="ANV613" s="65"/>
      <c r="ANW613" s="65"/>
      <c r="ANX613" s="65"/>
      <c r="ANY613" s="65"/>
      <c r="ANZ613" s="65"/>
      <c r="AOA613" s="65"/>
      <c r="AOB613" s="65"/>
      <c r="AOC613" s="65"/>
      <c r="AOD613" s="65"/>
      <c r="AOE613" s="65"/>
      <c r="AOF613" s="65"/>
      <c r="AOG613" s="65"/>
      <c r="AOH613" s="65"/>
      <c r="AOI613" s="65"/>
      <c r="AOJ613" s="65"/>
      <c r="AOK613" s="65"/>
      <c r="AOL613" s="65"/>
      <c r="AOM613" s="65"/>
      <c r="AON613" s="65"/>
      <c r="AOO613" s="65"/>
      <c r="AOP613" s="65"/>
      <c r="AOQ613" s="65"/>
      <c r="AOR613" s="65"/>
      <c r="AOS613" s="65"/>
      <c r="AOT613" s="65"/>
      <c r="AOU613" s="65"/>
      <c r="AOV613" s="65"/>
      <c r="AOW613" s="65"/>
      <c r="AOX613" s="65"/>
      <c r="AOY613" s="65"/>
      <c r="AOZ613" s="65"/>
      <c r="APA613" s="65"/>
      <c r="APB613" s="65"/>
      <c r="APC613" s="65"/>
      <c r="APD613" s="65"/>
      <c r="APE613" s="65"/>
      <c r="APF613" s="65"/>
      <c r="APG613" s="65"/>
      <c r="APH613" s="65"/>
      <c r="API613" s="65"/>
      <c r="APJ613" s="65"/>
      <c r="APK613" s="65"/>
      <c r="APL613" s="65"/>
      <c r="APM613" s="65"/>
      <c r="APN613" s="65"/>
      <c r="APO613" s="65"/>
      <c r="APP613" s="65"/>
      <c r="APQ613" s="65"/>
      <c r="APR613" s="65"/>
      <c r="APS613" s="65"/>
      <c r="APT613" s="65"/>
      <c r="APU613" s="65"/>
      <c r="APV613" s="65"/>
      <c r="APW613" s="65"/>
      <c r="APX613" s="65"/>
      <c r="APY613" s="65"/>
      <c r="APZ613" s="65"/>
      <c r="AQA613" s="65"/>
      <c r="AQB613" s="65"/>
      <c r="AQC613" s="65"/>
      <c r="AQD613" s="65"/>
      <c r="AQE613" s="65"/>
      <c r="AQF613" s="65"/>
      <c r="AQG613" s="65"/>
      <c r="AQH613" s="65"/>
      <c r="AQI613" s="65"/>
      <c r="AQJ613" s="65"/>
      <c r="AQK613" s="65"/>
      <c r="AQL613" s="65"/>
      <c r="AQM613" s="65"/>
      <c r="AQN613" s="65"/>
      <c r="AQO613" s="65"/>
      <c r="AQP613" s="65"/>
      <c r="AQQ613" s="65"/>
      <c r="AQR613" s="65"/>
      <c r="AQS613" s="65"/>
      <c r="AQT613" s="65"/>
      <c r="AQU613" s="65"/>
      <c r="AQV613" s="65"/>
      <c r="AQW613" s="65"/>
      <c r="AQX613" s="65"/>
      <c r="AQY613" s="65"/>
      <c r="AQZ613" s="65"/>
      <c r="ARA613" s="65"/>
      <c r="ARB613" s="65"/>
      <c r="ARC613" s="65"/>
      <c r="ARD613" s="65"/>
      <c r="ARE613" s="65"/>
      <c r="ARF613" s="65"/>
      <c r="ARG613" s="65"/>
      <c r="ARH613" s="65"/>
      <c r="ARI613" s="65"/>
      <c r="ARJ613" s="65"/>
      <c r="ARK613" s="65"/>
      <c r="ARL613" s="65"/>
      <c r="ARM613" s="65"/>
      <c r="ARN613" s="65"/>
      <c r="ARO613" s="65"/>
      <c r="ARP613" s="65"/>
      <c r="ARQ613" s="65"/>
      <c r="ARR613" s="65"/>
      <c r="ARS613" s="65"/>
      <c r="ART613" s="65"/>
      <c r="ARU613" s="65"/>
      <c r="ARV613" s="65"/>
      <c r="ARW613" s="65"/>
      <c r="ARX613" s="65"/>
      <c r="ARY613" s="65"/>
      <c r="ARZ613" s="65"/>
      <c r="ASA613" s="65"/>
      <c r="ASB613" s="65"/>
      <c r="ASC613" s="65"/>
      <c r="ASD613" s="65"/>
      <c r="ASE613" s="65"/>
      <c r="ASF613" s="65"/>
      <c r="ASG613" s="65"/>
      <c r="ASH613" s="65"/>
      <c r="ASI613" s="65"/>
      <c r="ASJ613" s="65"/>
      <c r="ASK613" s="65"/>
      <c r="ASL613" s="65"/>
      <c r="ASM613" s="65"/>
      <c r="ASN613" s="65"/>
      <c r="ASO613" s="65"/>
      <c r="ASP613" s="65"/>
      <c r="ASQ613" s="65"/>
      <c r="ASR613" s="65"/>
      <c r="ASS613" s="65"/>
      <c r="AST613" s="65"/>
      <c r="ASU613" s="65"/>
      <c r="ASV613" s="65"/>
      <c r="ASW613" s="65"/>
      <c r="ASX613" s="65"/>
      <c r="ASY613" s="65"/>
      <c r="ASZ613" s="65"/>
      <c r="ATA613" s="65"/>
      <c r="ATB613" s="65"/>
      <c r="ATC613" s="65"/>
      <c r="ATD613" s="65"/>
      <c r="ATE613" s="65"/>
      <c r="ATF613" s="65"/>
      <c r="ATG613" s="65"/>
      <c r="ATH613" s="65"/>
      <c r="ATI613" s="65"/>
      <c r="ATJ613" s="65"/>
      <c r="ATK613" s="65"/>
      <c r="ATL613" s="65"/>
      <c r="ATM613" s="65"/>
      <c r="ATN613" s="65"/>
      <c r="ATO613" s="65"/>
      <c r="ATP613" s="65"/>
      <c r="ATQ613" s="65"/>
      <c r="ATR613" s="65"/>
      <c r="ATS613" s="65"/>
      <c r="ATT613" s="65"/>
      <c r="ATU613" s="65"/>
      <c r="ATV613" s="65"/>
      <c r="ATW613" s="65"/>
      <c r="ATX613" s="65"/>
      <c r="ATY613" s="65"/>
      <c r="ATZ613" s="65"/>
      <c r="AUA613" s="65"/>
      <c r="AUB613" s="65"/>
      <c r="AUC613" s="65"/>
      <c r="AUD613" s="65"/>
      <c r="AUE613" s="65"/>
      <c r="AUF613" s="65"/>
      <c r="AUG613" s="65"/>
      <c r="AUH613" s="65"/>
      <c r="AUI613" s="65"/>
      <c r="AUJ613" s="65"/>
      <c r="AUK613" s="65"/>
      <c r="AUL613" s="65"/>
      <c r="AUM613" s="65"/>
      <c r="AUN613" s="65"/>
      <c r="AUO613" s="65"/>
      <c r="AUP613" s="65"/>
      <c r="AUQ613" s="65"/>
      <c r="AUR613" s="65"/>
      <c r="AUS613" s="65"/>
      <c r="AUT613" s="65"/>
      <c r="AUU613" s="65"/>
      <c r="AUV613" s="65"/>
      <c r="AUW613" s="65"/>
      <c r="AUX613" s="65"/>
      <c r="AUY613" s="65"/>
      <c r="AUZ613" s="65"/>
      <c r="AVA613" s="65"/>
      <c r="AVB613" s="65"/>
      <c r="AVC613" s="65"/>
      <c r="AVD613" s="65"/>
      <c r="AVE613" s="65"/>
      <c r="AVF613" s="65"/>
      <c r="AVG613" s="65"/>
      <c r="AVH613" s="65"/>
      <c r="AVI613" s="65"/>
      <c r="AVJ613" s="65"/>
      <c r="AVK613" s="65"/>
      <c r="AVL613" s="65"/>
      <c r="AVM613" s="65"/>
      <c r="AVN613" s="65"/>
      <c r="AVO613" s="65"/>
      <c r="AVP613" s="65"/>
      <c r="AVQ613" s="65"/>
      <c r="AVR613" s="65"/>
      <c r="AVS613" s="65"/>
      <c r="AVT613" s="65"/>
      <c r="AVU613" s="65"/>
      <c r="AVV613" s="65"/>
      <c r="AVW613" s="65"/>
      <c r="AVX613" s="65"/>
      <c r="AVY613" s="65"/>
      <c r="AVZ613" s="65"/>
      <c r="AWA613" s="65"/>
      <c r="AWB613" s="65"/>
      <c r="AWC613" s="65"/>
      <c r="AWD613" s="65"/>
      <c r="AWE613" s="65"/>
      <c r="AWF613" s="65"/>
      <c r="AWG613" s="65"/>
      <c r="AWH613" s="65"/>
      <c r="AWI613" s="65"/>
      <c r="AWJ613" s="65"/>
      <c r="AWK613" s="65"/>
      <c r="AWL613" s="65"/>
      <c r="AWM613" s="65"/>
      <c r="AWN613" s="65"/>
      <c r="AWO613" s="65"/>
      <c r="AWP613" s="65"/>
      <c r="AWQ613" s="65"/>
      <c r="AWR613" s="65"/>
      <c r="AWS613" s="65"/>
      <c r="AWT613" s="65"/>
      <c r="AWU613" s="65"/>
      <c r="AWV613" s="65"/>
      <c r="AWW613" s="65"/>
      <c r="AWX613" s="65"/>
      <c r="AWY613" s="65"/>
      <c r="AWZ613" s="65"/>
      <c r="AXA613" s="65"/>
      <c r="AXB613" s="65"/>
      <c r="AXC613" s="65"/>
      <c r="AXD613" s="65"/>
      <c r="AXE613" s="65"/>
      <c r="AXF613" s="65"/>
      <c r="AXG613" s="65"/>
      <c r="AXH613" s="65"/>
      <c r="AXI613" s="65"/>
      <c r="AXJ613" s="65"/>
      <c r="AXK613" s="65"/>
      <c r="AXL613" s="65"/>
      <c r="AXM613" s="65"/>
      <c r="AXN613" s="65"/>
      <c r="AXO613" s="65"/>
      <c r="AXP613" s="65"/>
      <c r="AXQ613" s="65"/>
      <c r="AXR613" s="65"/>
      <c r="AXS613" s="65"/>
      <c r="AXT613" s="65"/>
      <c r="AXU613" s="65"/>
      <c r="AXV613" s="65"/>
      <c r="AXW613" s="65"/>
      <c r="AXX613" s="65"/>
      <c r="AXY613" s="65"/>
      <c r="AXZ613" s="65"/>
      <c r="AYA613" s="65"/>
      <c r="AYB613" s="65"/>
      <c r="AYC613" s="65"/>
      <c r="AYD613" s="65"/>
      <c r="AYE613" s="65"/>
      <c r="AYF613" s="65"/>
      <c r="AYG613" s="65"/>
      <c r="AYH613" s="65"/>
      <c r="AYI613" s="65"/>
      <c r="AYJ613" s="65"/>
      <c r="AYK613" s="65"/>
      <c r="AYL613" s="65"/>
      <c r="AYM613" s="65"/>
      <c r="AYN613" s="65"/>
      <c r="AYO613" s="65"/>
      <c r="AYP613" s="65"/>
      <c r="AYQ613" s="65"/>
      <c r="AYR613" s="65"/>
      <c r="AYS613" s="65"/>
      <c r="AYT613" s="65"/>
      <c r="AYU613" s="65"/>
      <c r="AYV613" s="65"/>
      <c r="AYW613" s="65"/>
      <c r="AYX613" s="65"/>
      <c r="AYY613" s="65"/>
      <c r="AYZ613" s="65"/>
      <c r="AZA613" s="65"/>
      <c r="AZB613" s="65"/>
      <c r="AZC613" s="65"/>
      <c r="AZD613" s="65"/>
      <c r="AZE613" s="65"/>
      <c r="AZF613" s="65"/>
      <c r="AZG613" s="65"/>
      <c r="AZH613" s="65"/>
      <c r="AZI613" s="65"/>
      <c r="AZJ613" s="65"/>
      <c r="AZK613" s="65"/>
      <c r="AZL613" s="65"/>
      <c r="AZM613" s="65"/>
      <c r="AZN613" s="65"/>
      <c r="AZO613" s="65"/>
      <c r="AZP613" s="65"/>
      <c r="AZQ613" s="65"/>
      <c r="AZR613" s="65"/>
      <c r="AZS613" s="65"/>
      <c r="AZT613" s="65"/>
      <c r="AZU613" s="65"/>
      <c r="AZV613" s="65"/>
      <c r="AZW613" s="65"/>
      <c r="AZX613" s="65"/>
      <c r="AZY613" s="65"/>
      <c r="AZZ613" s="65"/>
      <c r="BAA613" s="65"/>
      <c r="BAB613" s="65"/>
      <c r="BAC613" s="65"/>
      <c r="BAD613" s="65"/>
      <c r="BAE613" s="65"/>
      <c r="BAF613" s="65"/>
      <c r="BAG613" s="65"/>
      <c r="BAH613" s="65"/>
      <c r="BAI613" s="65"/>
      <c r="BAJ613" s="65"/>
      <c r="BAK613" s="65"/>
      <c r="BAL613" s="65"/>
      <c r="BAM613" s="65"/>
      <c r="BAN613" s="65"/>
      <c r="BAO613" s="65"/>
      <c r="BAP613" s="65"/>
      <c r="BAQ613" s="65"/>
      <c r="BAR613" s="65"/>
      <c r="BAS613" s="65"/>
      <c r="BAT613" s="65"/>
      <c r="BAU613" s="65"/>
      <c r="BAV613" s="65"/>
      <c r="BAW613" s="65"/>
      <c r="BAX613" s="65"/>
      <c r="BAY613" s="65"/>
      <c r="BAZ613" s="65"/>
      <c r="BBA613" s="65"/>
      <c r="BBB613" s="65"/>
      <c r="BBC613" s="65"/>
      <c r="BBD613" s="65"/>
      <c r="BBE613" s="65"/>
      <c r="BBF613" s="65"/>
      <c r="BBG613" s="65"/>
      <c r="BBH613" s="65"/>
      <c r="BBI613" s="65"/>
      <c r="BBJ613" s="65"/>
      <c r="BBK613" s="65"/>
      <c r="BBL613" s="65"/>
      <c r="BBM613" s="65"/>
      <c r="BBN613" s="65"/>
      <c r="BBO613" s="65"/>
      <c r="BBP613" s="65"/>
      <c r="BBQ613" s="65"/>
      <c r="BBR613" s="65"/>
      <c r="BBS613" s="65"/>
      <c r="BBT613" s="65"/>
      <c r="BBU613" s="65"/>
      <c r="BBV613" s="65"/>
      <c r="BBW613" s="65"/>
      <c r="BBX613" s="65"/>
      <c r="BBY613" s="65"/>
      <c r="BBZ613" s="65"/>
      <c r="BCA613" s="65"/>
      <c r="BCB613" s="65"/>
      <c r="BCC613" s="65"/>
      <c r="BCD613" s="65"/>
      <c r="BCE613" s="65"/>
      <c r="BCF613" s="65"/>
      <c r="BCG613" s="65"/>
      <c r="BCH613" s="65"/>
      <c r="BCI613" s="65"/>
      <c r="BCJ613" s="65"/>
      <c r="BCK613" s="65"/>
      <c r="BCL613" s="65"/>
      <c r="BCM613" s="65"/>
      <c r="BCN613" s="65"/>
      <c r="BCO613" s="65"/>
      <c r="BCP613" s="65"/>
      <c r="BCQ613" s="65"/>
      <c r="BCR613" s="65"/>
      <c r="BCS613" s="65"/>
      <c r="BCT613" s="65"/>
      <c r="BCU613" s="65"/>
      <c r="BCV613" s="65"/>
      <c r="BCW613" s="65"/>
      <c r="BCX613" s="65"/>
      <c r="BCY613" s="65"/>
      <c r="BCZ613" s="65"/>
      <c r="BDA613" s="65"/>
      <c r="BDB613" s="65"/>
      <c r="BDC613" s="65"/>
      <c r="BDD613" s="65"/>
      <c r="BDE613" s="65"/>
      <c r="BDF613" s="65"/>
      <c r="BDG613" s="65"/>
      <c r="BDH613" s="65"/>
      <c r="BDI613" s="65"/>
      <c r="BDJ613" s="65"/>
      <c r="BDK613" s="65"/>
      <c r="BDL613" s="65"/>
      <c r="BDM613" s="65"/>
      <c r="BDN613" s="65"/>
      <c r="BDO613" s="65"/>
      <c r="BDP613" s="65"/>
      <c r="BDQ613" s="65"/>
      <c r="BDR613" s="65"/>
      <c r="BDS613" s="65"/>
      <c r="BDT613" s="65"/>
      <c r="BDU613" s="65"/>
      <c r="BDV613" s="65"/>
      <c r="BDW613" s="65"/>
      <c r="BDX613" s="65"/>
      <c r="BDY613" s="65"/>
      <c r="BDZ613" s="65"/>
      <c r="BEA613" s="65"/>
      <c r="BEB613" s="65"/>
      <c r="BEC613" s="65"/>
      <c r="BED613" s="65"/>
      <c r="BEE613" s="65"/>
      <c r="BEF613" s="65"/>
      <c r="BEG613" s="65"/>
      <c r="BEH613" s="65"/>
      <c r="BEI613" s="65"/>
      <c r="BEJ613" s="65"/>
      <c r="BEK613" s="65"/>
      <c r="BEL613" s="65"/>
      <c r="BEM613" s="65"/>
      <c r="BEN613" s="65"/>
      <c r="BEO613" s="65"/>
      <c r="BEP613" s="65"/>
      <c r="BEQ613" s="65"/>
      <c r="BER613" s="65"/>
      <c r="BES613" s="65"/>
      <c r="BET613" s="65"/>
      <c r="BEU613" s="65"/>
      <c r="BEV613" s="65"/>
      <c r="BEW613" s="65"/>
      <c r="BEX613" s="65"/>
      <c r="BEY613" s="65"/>
      <c r="BEZ613" s="65"/>
      <c r="BFA613" s="65"/>
      <c r="BFB613" s="65"/>
      <c r="BFC613" s="65"/>
      <c r="BFD613" s="65"/>
      <c r="BFE613" s="65"/>
      <c r="BFF613" s="65"/>
      <c r="BFG613" s="65"/>
      <c r="BFH613" s="65"/>
      <c r="BFI613" s="65"/>
      <c r="BFJ613" s="65"/>
      <c r="BFK613" s="65"/>
      <c r="BFL613" s="65"/>
      <c r="BFM613" s="65"/>
      <c r="BFN613" s="65"/>
      <c r="BFO613" s="65"/>
      <c r="BFP613" s="65"/>
      <c r="BFQ613" s="65"/>
      <c r="BFR613" s="65"/>
      <c r="BFS613" s="65"/>
      <c r="BFT613" s="65"/>
      <c r="BFU613" s="65"/>
      <c r="BFV613" s="65"/>
      <c r="BFW613" s="65"/>
      <c r="BFX613" s="65"/>
      <c r="BFY613" s="65"/>
      <c r="BFZ613" s="65"/>
      <c r="BGA613" s="65"/>
      <c r="BGB613" s="65"/>
      <c r="BGC613" s="65"/>
      <c r="BGD613" s="65"/>
      <c r="BGE613" s="65"/>
      <c r="BGF613" s="65"/>
      <c r="BGG613" s="65"/>
      <c r="BGH613" s="65"/>
      <c r="BGI613" s="65"/>
      <c r="BGJ613" s="65"/>
      <c r="BGK613" s="65"/>
      <c r="BGL613" s="65"/>
      <c r="BGM613" s="65"/>
      <c r="BGN613" s="65"/>
      <c r="BGO613" s="65"/>
      <c r="BGP613" s="65"/>
      <c r="BGQ613" s="65"/>
      <c r="BGR613" s="65"/>
      <c r="BGS613" s="65"/>
      <c r="BGT613" s="65"/>
      <c r="BGU613" s="65"/>
      <c r="BGV613" s="65"/>
      <c r="BGW613" s="65"/>
      <c r="BGX613" s="65"/>
      <c r="BGY613" s="65"/>
      <c r="BGZ613" s="65"/>
      <c r="BHA613" s="65"/>
      <c r="BHB613" s="65"/>
      <c r="BHC613" s="65"/>
      <c r="BHD613" s="65"/>
      <c r="BHE613" s="65"/>
      <c r="BHF613" s="65"/>
      <c r="BHG613" s="65"/>
      <c r="BHH613" s="65"/>
      <c r="BHI613" s="65"/>
      <c r="BHJ613" s="65"/>
      <c r="BHK613" s="65"/>
      <c r="BHL613" s="65"/>
      <c r="BHM613" s="65"/>
      <c r="BHN613" s="65"/>
      <c r="BHO613" s="65"/>
      <c r="BHP613" s="65"/>
      <c r="BHQ613" s="65"/>
      <c r="BHR613" s="65"/>
      <c r="BHS613" s="65"/>
      <c r="BHT613" s="65"/>
      <c r="BHU613" s="65"/>
      <c r="BHV613" s="65"/>
      <c r="BHW613" s="65"/>
      <c r="BHX613" s="65"/>
      <c r="BHY613" s="65"/>
      <c r="BHZ613" s="65"/>
      <c r="BIA613" s="65"/>
      <c r="BIB613" s="65"/>
      <c r="BIC613" s="65"/>
      <c r="BID613" s="65"/>
      <c r="BIE613" s="65"/>
      <c r="BIF613" s="65"/>
      <c r="BIG613" s="65"/>
      <c r="BIH613" s="65"/>
      <c r="BII613" s="65"/>
      <c r="BIJ613" s="65"/>
      <c r="BIK613" s="65"/>
      <c r="BIL613" s="65"/>
      <c r="BIM613" s="65"/>
      <c r="BIN613" s="65"/>
      <c r="BIO613" s="65"/>
      <c r="BIP613" s="65"/>
      <c r="BIQ613" s="65"/>
      <c r="BIR613" s="65"/>
      <c r="BIS613" s="65"/>
      <c r="BIT613" s="65"/>
      <c r="BIU613" s="65"/>
      <c r="BIV613" s="65"/>
      <c r="BIW613" s="65"/>
      <c r="BIX613" s="65"/>
      <c r="BIY613" s="65"/>
      <c r="BIZ613" s="65"/>
      <c r="BJA613" s="65"/>
      <c r="BJB613" s="65"/>
      <c r="BJC613" s="65"/>
      <c r="BJD613" s="65"/>
      <c r="BJE613" s="65"/>
      <c r="BJF613" s="65"/>
      <c r="BJG613" s="65"/>
      <c r="BJH613" s="65"/>
      <c r="BJI613" s="65"/>
      <c r="BJJ613" s="65"/>
      <c r="BJK613" s="65"/>
      <c r="BJL613" s="65"/>
      <c r="BJM613" s="65"/>
      <c r="BJN613" s="65"/>
      <c r="BJO613" s="65"/>
      <c r="BJP613" s="65"/>
      <c r="BJQ613" s="65"/>
      <c r="BJR613" s="65"/>
      <c r="BJS613" s="65"/>
      <c r="BJT613" s="65"/>
      <c r="BJU613" s="65"/>
      <c r="BJV613" s="65"/>
      <c r="BJW613" s="65"/>
      <c r="BJX613" s="65"/>
      <c r="BJY613" s="65"/>
      <c r="BJZ613" s="65"/>
      <c r="BKA613" s="65"/>
      <c r="BKB613" s="65"/>
      <c r="BKC613" s="65"/>
      <c r="BKD613" s="65"/>
      <c r="BKE613" s="65"/>
      <c r="BKF613" s="65"/>
      <c r="BKG613" s="65"/>
      <c r="BKH613" s="65"/>
      <c r="BKI613" s="65"/>
      <c r="BKJ613" s="65"/>
      <c r="BKK613" s="65"/>
      <c r="BKL613" s="65"/>
      <c r="BKM613" s="65"/>
      <c r="BKN613" s="65"/>
      <c r="BKO613" s="65"/>
      <c r="BKP613" s="65"/>
      <c r="BKQ613" s="65"/>
      <c r="BKR613" s="65"/>
      <c r="BKS613" s="65"/>
      <c r="BKT613" s="65"/>
      <c r="BKU613" s="65"/>
      <c r="BKV613" s="65"/>
      <c r="BKW613" s="65"/>
      <c r="BKX613" s="65"/>
      <c r="BKY613" s="65"/>
      <c r="BKZ613" s="65"/>
      <c r="BLA613" s="65"/>
      <c r="BLB613" s="65"/>
      <c r="BLC613" s="65"/>
      <c r="BLD613" s="65"/>
      <c r="BLE613" s="65"/>
      <c r="BLF613" s="65"/>
      <c r="BLG613" s="65"/>
      <c r="BLH613" s="65"/>
      <c r="BLI613" s="65"/>
      <c r="BLJ613" s="65"/>
      <c r="BLK613" s="65"/>
      <c r="BLL613" s="65"/>
      <c r="BLM613" s="65"/>
      <c r="BLN613" s="65"/>
      <c r="BLO613" s="65"/>
      <c r="BLP613" s="65"/>
      <c r="BLQ613" s="65"/>
      <c r="BLR613" s="65"/>
      <c r="BLS613" s="65"/>
      <c r="BLT613" s="65"/>
      <c r="BLU613" s="65"/>
      <c r="BLV613" s="65"/>
      <c r="BLW613" s="65"/>
      <c r="BLX613" s="65"/>
      <c r="BLY613" s="65"/>
      <c r="BLZ613" s="65"/>
      <c r="BMA613" s="65"/>
      <c r="BMB613" s="65"/>
      <c r="BMC613" s="65"/>
      <c r="BMD613" s="65"/>
      <c r="BME613" s="65"/>
      <c r="BMF613" s="65"/>
      <c r="BMG613" s="65"/>
      <c r="BMH613" s="65"/>
      <c r="BMI613" s="65"/>
      <c r="BMJ613" s="65"/>
      <c r="BMK613" s="65"/>
      <c r="BML613" s="65"/>
      <c r="BMM613" s="65"/>
      <c r="BMN613" s="65"/>
      <c r="BMO613" s="65"/>
      <c r="BMP613" s="65"/>
      <c r="BMQ613" s="65"/>
      <c r="BMR613" s="65"/>
      <c r="BMS613" s="65"/>
      <c r="BMT613" s="65"/>
      <c r="BMU613" s="65"/>
      <c r="BMV613" s="65"/>
      <c r="BMW613" s="65"/>
      <c r="BMX613" s="65"/>
      <c r="BMY613" s="65"/>
      <c r="BMZ613" s="65"/>
      <c r="BNA613" s="65"/>
      <c r="BNB613" s="65"/>
      <c r="BNC613" s="65"/>
      <c r="BND613" s="65"/>
      <c r="BNE613" s="65"/>
      <c r="BNF613" s="65"/>
      <c r="BNG613" s="65"/>
      <c r="BNH613" s="65"/>
      <c r="BNI613" s="65"/>
      <c r="BNJ613" s="65"/>
      <c r="BNK613" s="65"/>
      <c r="BNL613" s="65"/>
      <c r="BNM613" s="65"/>
      <c r="BNN613" s="65"/>
      <c r="BNO613" s="65"/>
      <c r="BNP613" s="65"/>
      <c r="BNQ613" s="65"/>
      <c r="BNR613" s="65"/>
      <c r="BNS613" s="65"/>
      <c r="BNT613" s="65"/>
      <c r="BNU613" s="65"/>
      <c r="BNV613" s="65"/>
      <c r="BNW613" s="65"/>
      <c r="BNX613" s="65"/>
      <c r="BNY613" s="65"/>
      <c r="BNZ613" s="65"/>
      <c r="BOA613" s="65"/>
      <c r="BOB613" s="65"/>
      <c r="BOC613" s="65"/>
      <c r="BOD613" s="65"/>
      <c r="BOE613" s="65"/>
      <c r="BOF613" s="65"/>
      <c r="BOG613" s="65"/>
      <c r="BOH613" s="65"/>
      <c r="BOI613" s="65"/>
      <c r="BOJ613" s="65"/>
      <c r="BOK613" s="65"/>
      <c r="BOL613" s="65"/>
      <c r="BOM613" s="65"/>
      <c r="BON613" s="65"/>
      <c r="BOO613" s="65"/>
      <c r="BOP613" s="65"/>
      <c r="BOQ613" s="65"/>
      <c r="BOR613" s="65"/>
      <c r="BOS613" s="65"/>
      <c r="BOT613" s="65"/>
      <c r="BOU613" s="65"/>
      <c r="BOV613" s="65"/>
      <c r="BOW613" s="65"/>
      <c r="BOX613" s="65"/>
      <c r="BOY613" s="65"/>
      <c r="BOZ613" s="65"/>
      <c r="BPA613" s="65"/>
      <c r="BPB613" s="65"/>
      <c r="BPC613" s="65"/>
      <c r="BPD613" s="65"/>
      <c r="BPE613" s="65"/>
      <c r="BPF613" s="65"/>
      <c r="BPG613" s="65"/>
      <c r="BPH613" s="65"/>
      <c r="BPI613" s="65"/>
      <c r="BPJ613" s="65"/>
      <c r="BPK613" s="65"/>
      <c r="BPL613" s="65"/>
      <c r="BPM613" s="65"/>
      <c r="BPN613" s="65"/>
      <c r="BPO613" s="65"/>
      <c r="BPP613" s="65"/>
      <c r="BPQ613" s="65"/>
      <c r="BPR613" s="65"/>
      <c r="BPS613" s="65"/>
      <c r="BPT613" s="65"/>
      <c r="BPU613" s="65"/>
      <c r="BPV613" s="65"/>
      <c r="BPW613" s="65"/>
      <c r="BPX613" s="65"/>
      <c r="BPY613" s="65"/>
      <c r="BPZ613" s="65"/>
      <c r="BQA613" s="65"/>
      <c r="BQB613" s="65"/>
      <c r="BQC613" s="65"/>
      <c r="BQD613" s="65"/>
      <c r="BQE613" s="65"/>
      <c r="BQF613" s="65"/>
      <c r="BQG613" s="65"/>
      <c r="BQH613" s="65"/>
      <c r="BQI613" s="65"/>
      <c r="BQJ613" s="65"/>
      <c r="BQK613" s="65"/>
      <c r="BQL613" s="65"/>
      <c r="BQM613" s="65"/>
      <c r="BQN613" s="65"/>
      <c r="BQO613" s="65"/>
      <c r="BQP613" s="65"/>
      <c r="BQQ613" s="65"/>
      <c r="BQR613" s="65"/>
      <c r="BQS613" s="65"/>
      <c r="BQT613" s="65"/>
      <c r="BQU613" s="65"/>
      <c r="BQV613" s="65"/>
      <c r="BQW613" s="65"/>
      <c r="BQX613" s="65"/>
      <c r="BQY613" s="65"/>
      <c r="BQZ613" s="65"/>
      <c r="BRA613" s="65"/>
      <c r="BRB613" s="65"/>
      <c r="BRC613" s="65"/>
      <c r="BRD613" s="65"/>
      <c r="BRE613" s="65"/>
      <c r="BRF613" s="65"/>
      <c r="BRG613" s="65"/>
      <c r="BRH613" s="65"/>
      <c r="BRI613" s="65"/>
      <c r="BRJ613" s="65"/>
      <c r="BRK613" s="65"/>
      <c r="BRL613" s="65"/>
      <c r="BRM613" s="65"/>
      <c r="BRN613" s="65"/>
      <c r="BRO613" s="65"/>
      <c r="BRP613" s="65"/>
      <c r="BRQ613" s="65"/>
      <c r="BRR613" s="65"/>
      <c r="BRS613" s="65"/>
      <c r="BRT613" s="65"/>
      <c r="BRU613" s="65"/>
      <c r="BRV613" s="65"/>
      <c r="BRW613" s="65"/>
      <c r="BRX613" s="65"/>
      <c r="BRY613" s="65"/>
      <c r="BRZ613" s="65"/>
      <c r="BSA613" s="65"/>
      <c r="BSB613" s="65"/>
      <c r="BSC613" s="65"/>
      <c r="BSD613" s="65"/>
      <c r="BSE613" s="65"/>
      <c r="BSF613" s="65"/>
      <c r="BSG613" s="65"/>
      <c r="BSH613" s="65"/>
      <c r="BSI613" s="65"/>
      <c r="BSJ613" s="65"/>
      <c r="BSK613" s="65"/>
      <c r="BSL613" s="65"/>
      <c r="BSM613" s="65"/>
      <c r="BSN613" s="65"/>
      <c r="BSO613" s="65"/>
      <c r="BSP613" s="65"/>
      <c r="BSQ613" s="65"/>
      <c r="BSR613" s="65"/>
      <c r="BSS613" s="65"/>
      <c r="BST613" s="65"/>
      <c r="BSU613" s="65"/>
      <c r="BSV613" s="65"/>
      <c r="BSW613" s="65"/>
      <c r="BSX613" s="65"/>
      <c r="BSY613" s="65"/>
      <c r="BSZ613" s="65"/>
      <c r="BTA613" s="65"/>
      <c r="BTB613" s="65"/>
      <c r="BTC613" s="65"/>
      <c r="BTD613" s="65"/>
      <c r="BTE613" s="65"/>
      <c r="BTF613" s="65"/>
      <c r="BTG613" s="65"/>
      <c r="BTH613" s="65"/>
      <c r="BTI613" s="65"/>
      <c r="BTJ613" s="65"/>
      <c r="BTK613" s="65"/>
      <c r="BTL613" s="65"/>
      <c r="BTM613" s="65"/>
      <c r="BTN613" s="65"/>
      <c r="BTO613" s="65"/>
      <c r="BTP613" s="65"/>
      <c r="BTQ613" s="65"/>
      <c r="BTR613" s="65"/>
      <c r="BTS613" s="65"/>
      <c r="BTT613" s="65"/>
      <c r="BTU613" s="65"/>
      <c r="BTV613" s="65"/>
      <c r="BTW613" s="65"/>
      <c r="BTX613" s="65"/>
      <c r="BTY613" s="65"/>
      <c r="BTZ613" s="65"/>
      <c r="BUA613" s="65"/>
      <c r="BUB613" s="65"/>
      <c r="BUC613" s="65"/>
      <c r="BUD613" s="65"/>
      <c r="BUE613" s="65"/>
      <c r="BUF613" s="65"/>
      <c r="BUG613" s="65"/>
      <c r="BUH613" s="65"/>
      <c r="BUI613" s="65"/>
      <c r="BUJ613" s="65"/>
      <c r="BUK613" s="65"/>
      <c r="BUL613" s="65"/>
      <c r="BUM613" s="65"/>
      <c r="BUN613" s="65"/>
      <c r="BUO613" s="65"/>
      <c r="BUP613" s="65"/>
      <c r="BUQ613" s="65"/>
      <c r="BUR613" s="65"/>
      <c r="BUS613" s="65"/>
      <c r="BUT613" s="65"/>
      <c r="BUU613" s="65"/>
      <c r="BUV613" s="65"/>
      <c r="BUW613" s="65"/>
      <c r="BUX613" s="65"/>
      <c r="BUY613" s="65"/>
      <c r="BUZ613" s="65"/>
      <c r="BVA613" s="65"/>
      <c r="BVB613" s="65"/>
      <c r="BVC613" s="65"/>
      <c r="BVD613" s="65"/>
      <c r="BVE613" s="65"/>
      <c r="BVF613" s="65"/>
      <c r="BVG613" s="65"/>
      <c r="BVH613" s="65"/>
      <c r="BVI613" s="65"/>
      <c r="BVJ613" s="65"/>
      <c r="BVK613" s="65"/>
      <c r="BVL613" s="65"/>
      <c r="BVM613" s="65"/>
      <c r="BVN613" s="65"/>
      <c r="BVO613" s="65"/>
      <c r="BVP613" s="65"/>
      <c r="BVQ613" s="65"/>
      <c r="BVR613" s="65"/>
      <c r="BVS613" s="65"/>
      <c r="BVT613" s="65"/>
      <c r="BVU613" s="65"/>
      <c r="BVV613" s="65"/>
      <c r="BVW613" s="65"/>
      <c r="BVX613" s="65"/>
      <c r="BVY613" s="65"/>
      <c r="BVZ613" s="65"/>
      <c r="BWA613" s="65"/>
      <c r="BWB613" s="65"/>
      <c r="BWC613" s="65"/>
      <c r="BWD613" s="65"/>
      <c r="BWE613" s="65"/>
      <c r="BWF613" s="65"/>
      <c r="BWG613" s="65"/>
      <c r="BWH613" s="65"/>
      <c r="BWI613" s="65"/>
      <c r="BWJ613" s="65"/>
      <c r="BWK613" s="65"/>
      <c r="BWL613" s="65"/>
      <c r="BWM613" s="65"/>
      <c r="BWN613" s="65"/>
      <c r="BWO613" s="65"/>
      <c r="BWP613" s="65"/>
      <c r="BWQ613" s="65"/>
      <c r="BWR613" s="65"/>
      <c r="BWS613" s="65"/>
      <c r="BWT613" s="65"/>
      <c r="BWU613" s="65"/>
      <c r="BWV613" s="65"/>
      <c r="BWW613" s="65"/>
      <c r="BWX613" s="65"/>
      <c r="BWY613" s="65"/>
      <c r="BWZ613" s="65"/>
      <c r="BXA613" s="65"/>
      <c r="BXB613" s="65"/>
      <c r="BXC613" s="65"/>
      <c r="BXD613" s="65"/>
      <c r="BXE613" s="65"/>
      <c r="BXF613" s="65"/>
      <c r="BXG613" s="65"/>
      <c r="BXH613" s="65"/>
      <c r="BXI613" s="65"/>
      <c r="BXJ613" s="65"/>
      <c r="BXK613" s="65"/>
      <c r="BXL613" s="65"/>
      <c r="BXM613" s="65"/>
      <c r="BXN613" s="65"/>
      <c r="BXO613" s="65"/>
      <c r="BXP613" s="65"/>
      <c r="BXQ613" s="65"/>
      <c r="BXR613" s="65"/>
      <c r="BXS613" s="65"/>
      <c r="BXT613" s="65"/>
      <c r="BXU613" s="65"/>
      <c r="BXV613" s="65"/>
      <c r="BXW613" s="65"/>
      <c r="BXX613" s="65"/>
      <c r="BXY613" s="65"/>
      <c r="BXZ613" s="65"/>
      <c r="BYA613" s="65"/>
      <c r="BYB613" s="65"/>
      <c r="BYC613" s="65"/>
      <c r="BYD613" s="65"/>
      <c r="BYE613" s="65"/>
      <c r="BYF613" s="65"/>
      <c r="BYG613" s="65"/>
      <c r="BYH613" s="65"/>
      <c r="BYI613" s="65"/>
      <c r="BYJ613" s="65"/>
      <c r="BYK613" s="65"/>
      <c r="BYL613" s="65"/>
      <c r="BYM613" s="65"/>
      <c r="BYN613" s="65"/>
      <c r="BYO613" s="65"/>
      <c r="BYP613" s="65"/>
      <c r="BYQ613" s="65"/>
      <c r="BYR613" s="65"/>
      <c r="BYS613" s="65"/>
      <c r="BYT613" s="65"/>
      <c r="BYU613" s="65"/>
      <c r="BYV613" s="65"/>
      <c r="BYW613" s="65"/>
      <c r="BYX613" s="65"/>
      <c r="BYY613" s="65"/>
      <c r="BYZ613" s="65"/>
      <c r="BZA613" s="65"/>
      <c r="BZB613" s="65"/>
      <c r="BZC613" s="65"/>
      <c r="BZD613" s="65"/>
      <c r="BZE613" s="65"/>
      <c r="BZF613" s="65"/>
      <c r="BZG613" s="65"/>
      <c r="BZH613" s="65"/>
      <c r="BZI613" s="65"/>
      <c r="BZJ613" s="65"/>
      <c r="BZK613" s="65"/>
      <c r="BZL613" s="65"/>
      <c r="BZM613" s="65"/>
      <c r="BZN613" s="65"/>
      <c r="BZO613" s="65"/>
      <c r="BZP613" s="65"/>
      <c r="BZQ613" s="65"/>
      <c r="BZR613" s="65"/>
      <c r="BZS613" s="65"/>
      <c r="BZT613" s="65"/>
      <c r="BZU613" s="65"/>
      <c r="BZV613" s="65"/>
      <c r="BZW613" s="65"/>
      <c r="BZX613" s="65"/>
      <c r="BZY613" s="65"/>
      <c r="BZZ613" s="65"/>
      <c r="CAA613" s="65"/>
      <c r="CAB613" s="65"/>
      <c r="CAC613" s="65"/>
      <c r="CAD613" s="65"/>
      <c r="CAE613" s="65"/>
      <c r="CAF613" s="65"/>
      <c r="CAG613" s="65"/>
      <c r="CAH613" s="65"/>
      <c r="CAI613" s="65"/>
      <c r="CAJ613" s="65"/>
      <c r="CAK613" s="65"/>
      <c r="CAL613" s="65"/>
      <c r="CAM613" s="65"/>
      <c r="CAN613" s="65"/>
      <c r="CAO613" s="65"/>
      <c r="CAP613" s="65"/>
      <c r="CAQ613" s="65"/>
      <c r="CAR613" s="65"/>
      <c r="CAS613" s="65"/>
      <c r="CAT613" s="65"/>
      <c r="CAU613" s="65"/>
      <c r="CAV613" s="65"/>
      <c r="CAW613" s="65"/>
      <c r="CAX613" s="65"/>
      <c r="CAY613" s="65"/>
      <c r="CAZ613" s="65"/>
      <c r="CBA613" s="65"/>
      <c r="CBB613" s="65"/>
      <c r="CBC613" s="65"/>
      <c r="CBD613" s="65"/>
      <c r="CBE613" s="65"/>
      <c r="CBF613" s="65"/>
      <c r="CBG613" s="65"/>
      <c r="CBH613" s="65"/>
      <c r="CBI613" s="65"/>
      <c r="CBJ613" s="65"/>
      <c r="CBK613" s="65"/>
      <c r="CBL613" s="65"/>
      <c r="CBM613" s="65"/>
      <c r="CBN613" s="65"/>
      <c r="CBO613" s="65"/>
      <c r="CBP613" s="65"/>
      <c r="CBQ613" s="65"/>
      <c r="CBR613" s="65"/>
      <c r="CBS613" s="65"/>
      <c r="CBT613" s="65"/>
      <c r="CBU613" s="65"/>
      <c r="CBV613" s="65"/>
      <c r="CBW613" s="65"/>
      <c r="CBX613" s="65"/>
      <c r="CBY613" s="65"/>
      <c r="CBZ613" s="65"/>
      <c r="CCA613" s="65"/>
      <c r="CCB613" s="65"/>
      <c r="CCC613" s="65"/>
      <c r="CCD613" s="65"/>
      <c r="CCE613" s="65"/>
      <c r="CCF613" s="65"/>
      <c r="CCG613" s="65"/>
      <c r="CCH613" s="65"/>
      <c r="CCI613" s="65"/>
      <c r="CCJ613" s="65"/>
      <c r="CCK613" s="65"/>
      <c r="CCL613" s="65"/>
      <c r="CCM613" s="65"/>
      <c r="CCN613" s="65"/>
      <c r="CCO613" s="65"/>
      <c r="CCP613" s="65"/>
      <c r="CCQ613" s="65"/>
      <c r="CCR613" s="65"/>
      <c r="CCS613" s="65"/>
      <c r="CCT613" s="65"/>
      <c r="CCU613" s="65"/>
      <c r="CCV613" s="65"/>
      <c r="CCW613" s="65"/>
      <c r="CCX613" s="65"/>
      <c r="CCY613" s="65"/>
      <c r="CCZ613" s="65"/>
      <c r="CDA613" s="65"/>
      <c r="CDB613" s="65"/>
      <c r="CDC613" s="65"/>
      <c r="CDD613" s="65"/>
      <c r="CDE613" s="65"/>
      <c r="CDF613" s="65"/>
      <c r="CDG613" s="65"/>
      <c r="CDH613" s="65"/>
      <c r="CDI613" s="65"/>
      <c r="CDJ613" s="65"/>
      <c r="CDK613" s="65"/>
      <c r="CDL613" s="65"/>
      <c r="CDM613" s="65"/>
      <c r="CDN613" s="65"/>
      <c r="CDO613" s="65"/>
      <c r="CDP613" s="65"/>
      <c r="CDQ613" s="65"/>
      <c r="CDR613" s="65"/>
      <c r="CDS613" s="65"/>
      <c r="CDT613" s="65"/>
      <c r="CDU613" s="65"/>
      <c r="CDV613" s="65"/>
      <c r="CDW613" s="65"/>
      <c r="CDX613" s="65"/>
      <c r="CDY613" s="65"/>
      <c r="CDZ613" s="65"/>
      <c r="CEA613" s="65"/>
      <c r="CEB613" s="65"/>
      <c r="CEC613" s="65"/>
      <c r="CED613" s="65"/>
      <c r="CEE613" s="65"/>
      <c r="CEF613" s="65"/>
      <c r="CEG613" s="65"/>
      <c r="CEH613" s="65"/>
      <c r="CEI613" s="65"/>
      <c r="CEJ613" s="65"/>
      <c r="CEK613" s="65"/>
      <c r="CEL613" s="65"/>
      <c r="CEM613" s="65"/>
      <c r="CEN613" s="65"/>
      <c r="CEO613" s="65"/>
      <c r="CEP613" s="65"/>
      <c r="CEQ613" s="65"/>
      <c r="CER613" s="65"/>
      <c r="CES613" s="65"/>
      <c r="CET613" s="65"/>
      <c r="CEU613" s="65"/>
      <c r="CEV613" s="65"/>
      <c r="CEW613" s="65"/>
      <c r="CEX613" s="65"/>
      <c r="CEY613" s="65"/>
      <c r="CEZ613" s="65"/>
      <c r="CFA613" s="65"/>
      <c r="CFB613" s="65"/>
      <c r="CFC613" s="65"/>
      <c r="CFD613" s="65"/>
      <c r="CFE613" s="65"/>
      <c r="CFF613" s="65"/>
      <c r="CFG613" s="65"/>
      <c r="CFH613" s="65"/>
      <c r="CFI613" s="65"/>
      <c r="CFJ613" s="65"/>
      <c r="CFK613" s="65"/>
      <c r="CFL613" s="65"/>
      <c r="CFM613" s="65"/>
      <c r="CFN613" s="65"/>
      <c r="CFO613" s="65"/>
      <c r="CFP613" s="65"/>
      <c r="CFQ613" s="65"/>
      <c r="CFR613" s="65"/>
      <c r="CFS613" s="65"/>
      <c r="CFT613" s="65"/>
      <c r="CFU613" s="65"/>
      <c r="CFV613" s="65"/>
      <c r="CFW613" s="65"/>
      <c r="CFX613" s="65"/>
      <c r="CFY613" s="65"/>
      <c r="CFZ613" s="65"/>
      <c r="CGA613" s="65"/>
      <c r="CGB613" s="65"/>
      <c r="CGC613" s="65"/>
      <c r="CGD613" s="65"/>
      <c r="CGE613" s="65"/>
      <c r="CGF613" s="65"/>
      <c r="CGG613" s="65"/>
      <c r="CGH613" s="65"/>
      <c r="CGI613" s="65"/>
      <c r="CGJ613" s="65"/>
      <c r="CGK613" s="65"/>
      <c r="CGL613" s="65"/>
      <c r="CGM613" s="65"/>
      <c r="CGN613" s="65"/>
      <c r="CGO613" s="65"/>
      <c r="CGP613" s="65"/>
      <c r="CGQ613" s="65"/>
      <c r="CGR613" s="65"/>
      <c r="CGS613" s="65"/>
      <c r="CGT613" s="65"/>
      <c r="CGU613" s="65"/>
      <c r="CGV613" s="65"/>
      <c r="CGW613" s="65"/>
      <c r="CGX613" s="65"/>
      <c r="CGY613" s="65"/>
      <c r="CGZ613" s="65"/>
      <c r="CHA613" s="65"/>
      <c r="CHB613" s="65"/>
      <c r="CHC613" s="65"/>
      <c r="CHD613" s="65"/>
      <c r="CHE613" s="65"/>
      <c r="CHF613" s="65"/>
      <c r="CHG613" s="65"/>
      <c r="CHH613" s="65"/>
      <c r="CHI613" s="65"/>
      <c r="CHJ613" s="65"/>
      <c r="CHK613" s="65"/>
      <c r="CHL613" s="65"/>
      <c r="CHM613" s="65"/>
      <c r="CHN613" s="65"/>
      <c r="CHO613" s="65"/>
      <c r="CHP613" s="65"/>
      <c r="CHQ613" s="65"/>
      <c r="CHR613" s="65"/>
      <c r="CHS613" s="65"/>
      <c r="CHT613" s="65"/>
      <c r="CHU613" s="65"/>
      <c r="CHV613" s="65"/>
      <c r="CHW613" s="65"/>
      <c r="CHX613" s="65"/>
      <c r="CHY613" s="65"/>
      <c r="CHZ613" s="65"/>
      <c r="CIA613" s="65"/>
      <c r="CIB613" s="65"/>
      <c r="CIC613" s="65"/>
      <c r="CID613" s="65"/>
      <c r="CIE613" s="65"/>
      <c r="CIF613" s="65"/>
      <c r="CIG613" s="65"/>
      <c r="CIH613" s="65"/>
      <c r="CII613" s="65"/>
      <c r="CIJ613" s="65"/>
      <c r="CIK613" s="65"/>
      <c r="CIL613" s="65"/>
      <c r="CIM613" s="65"/>
      <c r="CIN613" s="65"/>
      <c r="CIO613" s="65"/>
      <c r="CIP613" s="65"/>
      <c r="CIQ613" s="65"/>
      <c r="CIR613" s="65"/>
      <c r="CIS613" s="65"/>
      <c r="CIT613" s="65"/>
      <c r="CIU613" s="65"/>
      <c r="CIV613" s="65"/>
      <c r="CIW613" s="65"/>
      <c r="CIX613" s="65"/>
      <c r="CIY613" s="65"/>
      <c r="CIZ613" s="65"/>
      <c r="CJA613" s="65"/>
      <c r="CJB613" s="65"/>
      <c r="CJC613" s="65"/>
      <c r="CJD613" s="65"/>
      <c r="CJE613" s="65"/>
      <c r="CJF613" s="65"/>
      <c r="CJG613" s="65"/>
      <c r="CJH613" s="65"/>
      <c r="CJI613" s="65"/>
      <c r="CJJ613" s="65"/>
      <c r="CJK613" s="65"/>
      <c r="CJL613" s="65"/>
      <c r="CJM613" s="65"/>
      <c r="CJN613" s="65"/>
      <c r="CJO613" s="65"/>
      <c r="CJP613" s="65"/>
      <c r="CJQ613" s="65"/>
      <c r="CJR613" s="65"/>
      <c r="CJS613" s="65"/>
      <c r="CJT613" s="65"/>
      <c r="CJU613" s="65"/>
      <c r="CJV613" s="65"/>
      <c r="CJW613" s="65"/>
      <c r="CJX613" s="65"/>
      <c r="CJY613" s="65"/>
      <c r="CJZ613" s="65"/>
      <c r="CKA613" s="65"/>
      <c r="CKB613" s="65"/>
      <c r="CKC613" s="65"/>
      <c r="CKD613" s="65"/>
      <c r="CKE613" s="65"/>
      <c r="CKF613" s="65"/>
      <c r="CKG613" s="65"/>
      <c r="CKH613" s="65"/>
      <c r="CKI613" s="65"/>
      <c r="CKJ613" s="65"/>
      <c r="CKK613" s="65"/>
      <c r="CKL613" s="65"/>
      <c r="CKM613" s="65"/>
      <c r="CKN613" s="65"/>
      <c r="CKO613" s="65"/>
      <c r="CKP613" s="65"/>
      <c r="CKQ613" s="65"/>
      <c r="CKR613" s="65"/>
      <c r="CKS613" s="65"/>
      <c r="CKT613" s="65"/>
      <c r="CKU613" s="65"/>
      <c r="CKV613" s="65"/>
      <c r="CKW613" s="65"/>
      <c r="CKX613" s="65"/>
      <c r="CKY613" s="65"/>
      <c r="CKZ613" s="65"/>
      <c r="CLA613" s="65"/>
      <c r="CLB613" s="65"/>
      <c r="CLC613" s="65"/>
      <c r="CLD613" s="65"/>
      <c r="CLE613" s="65"/>
      <c r="CLF613" s="65"/>
      <c r="CLG613" s="65"/>
      <c r="CLH613" s="65"/>
      <c r="CLI613" s="65"/>
      <c r="CLJ613" s="65"/>
      <c r="CLK613" s="65"/>
      <c r="CLL613" s="65"/>
      <c r="CLM613" s="65"/>
      <c r="CLN613" s="65"/>
      <c r="CLO613" s="65"/>
      <c r="CLP613" s="65"/>
      <c r="CLQ613" s="65"/>
      <c r="CLR613" s="65"/>
      <c r="CLS613" s="65"/>
      <c r="CLT613" s="65"/>
      <c r="CLU613" s="65"/>
      <c r="CLV613" s="65"/>
      <c r="CLW613" s="65"/>
      <c r="CLX613" s="65"/>
      <c r="CLY613" s="65"/>
      <c r="CLZ613" s="65"/>
      <c r="CMA613" s="65"/>
      <c r="CMB613" s="65"/>
      <c r="CMC613" s="65"/>
      <c r="CMD613" s="65"/>
      <c r="CME613" s="65"/>
      <c r="CMF613" s="65"/>
      <c r="CMG613" s="65"/>
      <c r="CMH613" s="65"/>
      <c r="CMI613" s="65"/>
      <c r="CMJ613" s="65"/>
      <c r="CMK613" s="65"/>
      <c r="CML613" s="65"/>
      <c r="CMM613" s="65"/>
      <c r="CMN613" s="65"/>
      <c r="CMO613" s="65"/>
      <c r="CMP613" s="65"/>
      <c r="CMQ613" s="65"/>
      <c r="CMR613" s="65"/>
      <c r="CMS613" s="65"/>
      <c r="CMT613" s="65"/>
      <c r="CMU613" s="65"/>
      <c r="CMV613" s="65"/>
      <c r="CMW613" s="65"/>
      <c r="CMX613" s="65"/>
      <c r="CMY613" s="65"/>
      <c r="CMZ613" s="65"/>
      <c r="CNA613" s="65"/>
      <c r="CNB613" s="65"/>
      <c r="CNC613" s="65"/>
      <c r="CND613" s="65"/>
      <c r="CNE613" s="65"/>
      <c r="CNF613" s="65"/>
      <c r="CNG613" s="65"/>
      <c r="CNH613" s="65"/>
      <c r="CNI613" s="65"/>
      <c r="CNJ613" s="65"/>
      <c r="CNK613" s="65"/>
      <c r="CNL613" s="65"/>
      <c r="CNM613" s="65"/>
      <c r="CNN613" s="65"/>
      <c r="CNO613" s="65"/>
      <c r="CNP613" s="65"/>
      <c r="CNQ613" s="65"/>
      <c r="CNR613" s="65"/>
      <c r="CNS613" s="65"/>
      <c r="CNT613" s="65"/>
      <c r="CNU613" s="65"/>
      <c r="CNV613" s="65"/>
      <c r="CNW613" s="65"/>
      <c r="CNX613" s="65"/>
      <c r="CNY613" s="65"/>
      <c r="CNZ613" s="65"/>
      <c r="COA613" s="65"/>
      <c r="COB613" s="65"/>
      <c r="COC613" s="65"/>
      <c r="COD613" s="65"/>
      <c r="COE613" s="65"/>
      <c r="COF613" s="65"/>
      <c r="COG613" s="65"/>
      <c r="COH613" s="65"/>
      <c r="COI613" s="65"/>
      <c r="COJ613" s="65"/>
      <c r="COK613" s="65"/>
      <c r="COL613" s="65"/>
      <c r="COM613" s="65"/>
      <c r="CON613" s="65"/>
      <c r="COO613" s="65"/>
      <c r="COP613" s="65"/>
      <c r="COQ613" s="65"/>
      <c r="COR613" s="65"/>
      <c r="COS613" s="65"/>
      <c r="COT613" s="65"/>
      <c r="COU613" s="65"/>
      <c r="COV613" s="65"/>
      <c r="COW613" s="65"/>
      <c r="COX613" s="65"/>
      <c r="COY613" s="65"/>
      <c r="COZ613" s="65"/>
      <c r="CPA613" s="65"/>
      <c r="CPB613" s="65"/>
      <c r="CPC613" s="65"/>
      <c r="CPD613" s="65"/>
      <c r="CPE613" s="65"/>
      <c r="CPF613" s="65"/>
      <c r="CPG613" s="65"/>
      <c r="CPH613" s="65"/>
      <c r="CPI613" s="65"/>
      <c r="CPJ613" s="65"/>
      <c r="CPK613" s="65"/>
      <c r="CPL613" s="65"/>
      <c r="CPM613" s="65"/>
      <c r="CPN613" s="65"/>
      <c r="CPO613" s="65"/>
      <c r="CPP613" s="65"/>
      <c r="CPQ613" s="65"/>
      <c r="CPR613" s="65"/>
      <c r="CPS613" s="65"/>
      <c r="CPT613" s="65"/>
      <c r="CPU613" s="65"/>
      <c r="CPV613" s="65"/>
      <c r="CPW613" s="65"/>
      <c r="CPX613" s="65"/>
      <c r="CPY613" s="65"/>
      <c r="CPZ613" s="65"/>
      <c r="CQA613" s="65"/>
      <c r="CQB613" s="65"/>
      <c r="CQC613" s="65"/>
      <c r="CQD613" s="65"/>
      <c r="CQE613" s="65"/>
      <c r="CQF613" s="65"/>
      <c r="CQG613" s="65"/>
      <c r="CQH613" s="65"/>
      <c r="CQI613" s="65"/>
      <c r="CQJ613" s="65"/>
      <c r="CQK613" s="65"/>
      <c r="CQL613" s="65"/>
      <c r="CQM613" s="65"/>
      <c r="CQN613" s="65"/>
      <c r="CQO613" s="65"/>
      <c r="CQP613" s="65"/>
      <c r="CQQ613" s="65"/>
      <c r="CQR613" s="65"/>
      <c r="CQS613" s="65"/>
      <c r="CQT613" s="65"/>
      <c r="CQU613" s="65"/>
      <c r="CQV613" s="65"/>
      <c r="CQW613" s="65"/>
      <c r="CQX613" s="65"/>
      <c r="CQY613" s="65"/>
      <c r="CQZ613" s="65"/>
      <c r="CRA613" s="65"/>
      <c r="CRB613" s="65"/>
      <c r="CRC613" s="65"/>
      <c r="CRD613" s="65"/>
      <c r="CRE613" s="65"/>
      <c r="CRF613" s="65"/>
      <c r="CRG613" s="65"/>
      <c r="CRH613" s="65"/>
      <c r="CRI613" s="65"/>
      <c r="CRJ613" s="65"/>
      <c r="CRK613" s="65"/>
      <c r="CRL613" s="65"/>
      <c r="CRM613" s="65"/>
      <c r="CRN613" s="65"/>
      <c r="CRO613" s="65"/>
      <c r="CRP613" s="65"/>
      <c r="CRQ613" s="65"/>
      <c r="CRR613" s="65"/>
      <c r="CRS613" s="65"/>
      <c r="CRT613" s="65"/>
      <c r="CRU613" s="65"/>
      <c r="CRV613" s="65"/>
      <c r="CRW613" s="65"/>
      <c r="CRX613" s="65"/>
      <c r="CRY613" s="65"/>
      <c r="CRZ613" s="65"/>
      <c r="CSA613" s="65"/>
      <c r="CSB613" s="65"/>
      <c r="CSC613" s="65"/>
      <c r="CSD613" s="65"/>
      <c r="CSE613" s="65"/>
      <c r="CSF613" s="65"/>
      <c r="CSG613" s="65"/>
      <c r="CSH613" s="65"/>
      <c r="CSI613" s="65"/>
      <c r="CSJ613" s="65"/>
      <c r="CSK613" s="65"/>
      <c r="CSL613" s="65"/>
      <c r="CSM613" s="65"/>
      <c r="CSN613" s="65"/>
      <c r="CSO613" s="65"/>
      <c r="CSP613" s="65"/>
      <c r="CSQ613" s="65"/>
      <c r="CSR613" s="65"/>
      <c r="CSS613" s="65"/>
      <c r="CST613" s="65"/>
      <c r="CSU613" s="65"/>
      <c r="CSV613" s="65"/>
      <c r="CSW613" s="65"/>
      <c r="CSX613" s="65"/>
      <c r="CSY613" s="65"/>
      <c r="CSZ613" s="65"/>
      <c r="CTA613" s="65"/>
      <c r="CTB613" s="65"/>
      <c r="CTC613" s="65"/>
      <c r="CTD613" s="65"/>
      <c r="CTE613" s="65"/>
      <c r="CTF613" s="65"/>
      <c r="CTG613" s="65"/>
      <c r="CTH613" s="65"/>
      <c r="CTI613" s="65"/>
      <c r="CTJ613" s="65"/>
      <c r="CTK613" s="65"/>
      <c r="CTL613" s="65"/>
      <c r="CTM613" s="65"/>
      <c r="CTN613" s="65"/>
      <c r="CTO613" s="65"/>
      <c r="CTP613" s="65"/>
      <c r="CTQ613" s="65"/>
      <c r="CTR613" s="65"/>
      <c r="CTS613" s="65"/>
      <c r="CTT613" s="65"/>
      <c r="CTU613" s="65"/>
      <c r="CTV613" s="65"/>
      <c r="CTW613" s="65"/>
      <c r="CTX613" s="65"/>
      <c r="CTY613" s="65"/>
      <c r="CTZ613" s="65"/>
      <c r="CUA613" s="65"/>
      <c r="CUB613" s="65"/>
      <c r="CUC613" s="65"/>
      <c r="CUD613" s="65"/>
      <c r="CUE613" s="65"/>
      <c r="CUF613" s="65"/>
      <c r="CUG613" s="65"/>
      <c r="CUH613" s="65"/>
      <c r="CUI613" s="65"/>
      <c r="CUJ613" s="65"/>
      <c r="CUK613" s="65"/>
      <c r="CUL613" s="65"/>
      <c r="CUM613" s="65"/>
      <c r="CUN613" s="65"/>
      <c r="CUO613" s="65"/>
      <c r="CUP613" s="65"/>
      <c r="CUQ613" s="65"/>
      <c r="CUR613" s="65"/>
      <c r="CUS613" s="65"/>
      <c r="CUT613" s="65"/>
      <c r="CUU613" s="65"/>
      <c r="CUV613" s="65"/>
      <c r="CUW613" s="65"/>
      <c r="CUX613" s="65"/>
      <c r="CUY613" s="65"/>
      <c r="CUZ613" s="65"/>
      <c r="CVA613" s="65"/>
      <c r="CVB613" s="65"/>
      <c r="CVC613" s="65"/>
      <c r="CVD613" s="65"/>
      <c r="CVE613" s="65"/>
      <c r="CVF613" s="65"/>
      <c r="CVG613" s="65"/>
      <c r="CVH613" s="65"/>
      <c r="CVI613" s="65"/>
      <c r="CVJ613" s="65"/>
      <c r="CVK613" s="65"/>
      <c r="CVL613" s="65"/>
      <c r="CVM613" s="65"/>
      <c r="CVN613" s="65"/>
      <c r="CVO613" s="65"/>
      <c r="CVP613" s="65"/>
      <c r="CVQ613" s="65"/>
      <c r="CVR613" s="65"/>
      <c r="CVS613" s="65"/>
      <c r="CVT613" s="65"/>
      <c r="CVU613" s="65"/>
      <c r="CVV613" s="65"/>
      <c r="CVW613" s="65"/>
      <c r="CVX613" s="65"/>
      <c r="CVY613" s="65"/>
      <c r="CVZ613" s="65"/>
      <c r="CWA613" s="65"/>
      <c r="CWB613" s="65"/>
      <c r="CWC613" s="65"/>
      <c r="CWD613" s="65"/>
      <c r="CWE613" s="65"/>
      <c r="CWF613" s="65"/>
      <c r="CWG613" s="65"/>
      <c r="CWH613" s="65"/>
      <c r="CWI613" s="65"/>
      <c r="CWJ613" s="65"/>
      <c r="CWK613" s="65"/>
      <c r="CWL613" s="65"/>
      <c r="CWM613" s="65"/>
      <c r="CWN613" s="65"/>
      <c r="CWO613" s="65"/>
      <c r="CWP613" s="65"/>
      <c r="CWQ613" s="65"/>
      <c r="CWR613" s="65"/>
      <c r="CWS613" s="65"/>
      <c r="CWT613" s="65"/>
      <c r="CWU613" s="65"/>
      <c r="CWV613" s="65"/>
      <c r="CWW613" s="65"/>
      <c r="CWX613" s="65"/>
      <c r="CWY613" s="65"/>
      <c r="CWZ613" s="65"/>
      <c r="CXA613" s="65"/>
      <c r="CXB613" s="65"/>
      <c r="CXC613" s="65"/>
      <c r="CXD613" s="65"/>
      <c r="CXE613" s="65"/>
      <c r="CXF613" s="65"/>
      <c r="CXG613" s="65"/>
      <c r="CXH613" s="65"/>
      <c r="CXI613" s="65"/>
      <c r="CXJ613" s="65"/>
      <c r="CXK613" s="65"/>
      <c r="CXL613" s="65"/>
      <c r="CXM613" s="65"/>
      <c r="CXN613" s="65"/>
      <c r="CXO613" s="65"/>
      <c r="CXP613" s="65"/>
      <c r="CXQ613" s="65"/>
      <c r="CXR613" s="65"/>
      <c r="CXS613" s="65"/>
      <c r="CXT613" s="65"/>
      <c r="CXU613" s="65"/>
      <c r="CXV613" s="65"/>
      <c r="CXW613" s="65"/>
      <c r="CXX613" s="65"/>
      <c r="CXY613" s="65"/>
      <c r="CXZ613" s="65"/>
      <c r="CYA613" s="65"/>
      <c r="CYB613" s="65"/>
      <c r="CYC613" s="65"/>
      <c r="CYD613" s="65"/>
      <c r="CYE613" s="65"/>
      <c r="CYF613" s="65"/>
      <c r="CYG613" s="65"/>
      <c r="CYH613" s="65"/>
      <c r="CYI613" s="65"/>
      <c r="CYJ613" s="65"/>
      <c r="CYK613" s="65"/>
      <c r="CYL613" s="65"/>
      <c r="CYM613" s="65"/>
      <c r="CYN613" s="65"/>
      <c r="CYO613" s="65"/>
      <c r="CYP613" s="65"/>
      <c r="CYQ613" s="65"/>
      <c r="CYR613" s="65"/>
      <c r="CYS613" s="65"/>
      <c r="CYT613" s="65"/>
      <c r="CYU613" s="65"/>
      <c r="CYV613" s="65"/>
      <c r="CYW613" s="65"/>
      <c r="CYX613" s="65"/>
      <c r="CYY613" s="65"/>
      <c r="CYZ613" s="65"/>
      <c r="CZA613" s="65"/>
      <c r="CZB613" s="65"/>
      <c r="CZC613" s="65"/>
      <c r="CZD613" s="65"/>
      <c r="CZE613" s="65"/>
      <c r="CZF613" s="65"/>
      <c r="CZG613" s="65"/>
      <c r="CZH613" s="65"/>
      <c r="CZI613" s="65"/>
      <c r="CZJ613" s="65"/>
      <c r="CZK613" s="65"/>
      <c r="CZL613" s="65"/>
      <c r="CZM613" s="65"/>
      <c r="CZN613" s="65"/>
      <c r="CZO613" s="65"/>
      <c r="CZP613" s="65"/>
      <c r="CZQ613" s="65"/>
      <c r="CZR613" s="65"/>
      <c r="CZS613" s="65"/>
      <c r="CZT613" s="65"/>
      <c r="CZU613" s="65"/>
      <c r="CZV613" s="65"/>
      <c r="CZW613" s="65"/>
      <c r="CZX613" s="65"/>
      <c r="CZY613" s="65"/>
      <c r="CZZ613" s="65"/>
      <c r="DAA613" s="65"/>
      <c r="DAB613" s="65"/>
      <c r="DAC613" s="65"/>
      <c r="DAD613" s="65"/>
      <c r="DAE613" s="65"/>
      <c r="DAF613" s="65"/>
      <c r="DAG613" s="65"/>
      <c r="DAH613" s="65"/>
      <c r="DAI613" s="65"/>
      <c r="DAJ613" s="65"/>
      <c r="DAK613" s="65"/>
      <c r="DAL613" s="65"/>
      <c r="DAM613" s="65"/>
      <c r="DAN613" s="65"/>
      <c r="DAO613" s="65"/>
      <c r="DAP613" s="65"/>
      <c r="DAQ613" s="65"/>
      <c r="DAR613" s="65"/>
      <c r="DAS613" s="65"/>
      <c r="DAT613" s="65"/>
      <c r="DAU613" s="65"/>
      <c r="DAV613" s="65"/>
      <c r="DAW613" s="65"/>
      <c r="DAX613" s="65"/>
      <c r="DAY613" s="65"/>
      <c r="DAZ613" s="65"/>
      <c r="DBA613" s="65"/>
      <c r="DBB613" s="65"/>
      <c r="DBC613" s="65"/>
      <c r="DBD613" s="65"/>
      <c r="DBE613" s="65"/>
      <c r="DBF613" s="65"/>
      <c r="DBG613" s="65"/>
      <c r="DBH613" s="65"/>
      <c r="DBI613" s="65"/>
      <c r="DBJ613" s="65"/>
      <c r="DBK613" s="65"/>
      <c r="DBL613" s="65"/>
      <c r="DBM613" s="65"/>
      <c r="DBN613" s="65"/>
      <c r="DBO613" s="65"/>
      <c r="DBP613" s="65"/>
      <c r="DBQ613" s="65"/>
      <c r="DBR613" s="65"/>
      <c r="DBS613" s="65"/>
      <c r="DBT613" s="65"/>
      <c r="DBU613" s="65"/>
      <c r="DBV613" s="65"/>
      <c r="DBW613" s="65"/>
      <c r="DBX613" s="65"/>
      <c r="DBY613" s="65"/>
      <c r="DBZ613" s="65"/>
      <c r="DCA613" s="65"/>
      <c r="DCB613" s="65"/>
      <c r="DCC613" s="65"/>
      <c r="DCD613" s="65"/>
      <c r="DCE613" s="65"/>
      <c r="DCF613" s="65"/>
      <c r="DCG613" s="65"/>
      <c r="DCH613" s="65"/>
      <c r="DCI613" s="65"/>
      <c r="DCJ613" s="65"/>
      <c r="DCK613" s="65"/>
      <c r="DCL613" s="65"/>
      <c r="DCM613" s="65"/>
      <c r="DCN613" s="65"/>
      <c r="DCO613" s="65"/>
      <c r="DCP613" s="65"/>
      <c r="DCQ613" s="65"/>
      <c r="DCR613" s="65"/>
      <c r="DCS613" s="65"/>
      <c r="DCT613" s="65"/>
      <c r="DCU613" s="65"/>
      <c r="DCV613" s="65"/>
      <c r="DCW613" s="65"/>
      <c r="DCX613" s="65"/>
      <c r="DCY613" s="65"/>
      <c r="DCZ613" s="65"/>
      <c r="DDA613" s="65"/>
      <c r="DDB613" s="65"/>
      <c r="DDC613" s="65"/>
      <c r="DDD613" s="65"/>
      <c r="DDE613" s="65"/>
      <c r="DDF613" s="65"/>
      <c r="DDG613" s="65"/>
      <c r="DDH613" s="65"/>
      <c r="DDI613" s="65"/>
      <c r="DDJ613" s="65"/>
      <c r="DDK613" s="65"/>
      <c r="DDL613" s="65"/>
      <c r="DDM613" s="65"/>
      <c r="DDN613" s="65"/>
      <c r="DDO613" s="65"/>
      <c r="DDP613" s="65"/>
      <c r="DDQ613" s="65"/>
      <c r="DDR613" s="65"/>
      <c r="DDS613" s="65"/>
      <c r="DDT613" s="65"/>
      <c r="DDU613" s="65"/>
      <c r="DDV613" s="65"/>
      <c r="DDW613" s="65"/>
      <c r="DDX613" s="65"/>
      <c r="DDY613" s="65"/>
      <c r="DDZ613" s="65"/>
      <c r="DEA613" s="65"/>
      <c r="DEB613" s="65"/>
      <c r="DEC613" s="65"/>
      <c r="DED613" s="65"/>
      <c r="DEE613" s="65"/>
      <c r="DEF613" s="65"/>
      <c r="DEG613" s="65"/>
      <c r="DEH613" s="65"/>
      <c r="DEI613" s="65"/>
      <c r="DEJ613" s="65"/>
      <c r="DEK613" s="65"/>
      <c r="DEL613" s="65"/>
      <c r="DEM613" s="65"/>
      <c r="DEN613" s="65"/>
      <c r="DEO613" s="65"/>
      <c r="DEP613" s="65"/>
      <c r="DEQ613" s="65"/>
      <c r="DER613" s="65"/>
      <c r="DES613" s="65"/>
      <c r="DET613" s="65"/>
      <c r="DEU613" s="65"/>
      <c r="DEV613" s="65"/>
      <c r="DEW613" s="65"/>
      <c r="DEX613" s="65"/>
      <c r="DEY613" s="65"/>
      <c r="DEZ613" s="65"/>
      <c r="DFA613" s="65"/>
      <c r="DFB613" s="65"/>
      <c r="DFC613" s="65"/>
      <c r="DFD613" s="65"/>
      <c r="DFE613" s="65"/>
      <c r="DFF613" s="65"/>
      <c r="DFG613" s="65"/>
      <c r="DFH613" s="65"/>
      <c r="DFI613" s="65"/>
      <c r="DFJ613" s="65"/>
      <c r="DFK613" s="65"/>
      <c r="DFL613" s="65"/>
      <c r="DFM613" s="65"/>
      <c r="DFN613" s="65"/>
      <c r="DFO613" s="65"/>
      <c r="DFP613" s="65"/>
      <c r="DFQ613" s="65"/>
      <c r="DFR613" s="65"/>
      <c r="DFS613" s="65"/>
      <c r="DFT613" s="65"/>
      <c r="DFU613" s="65"/>
      <c r="DFV613" s="65"/>
      <c r="DFW613" s="65"/>
      <c r="DFX613" s="65"/>
      <c r="DFY613" s="65"/>
      <c r="DFZ613" s="65"/>
      <c r="DGA613" s="65"/>
      <c r="DGB613" s="65"/>
      <c r="DGC613" s="65"/>
      <c r="DGD613" s="65"/>
      <c r="DGE613" s="65"/>
      <c r="DGF613" s="65"/>
      <c r="DGG613" s="65"/>
      <c r="DGH613" s="65"/>
      <c r="DGI613" s="65"/>
      <c r="DGJ613" s="65"/>
      <c r="DGK613" s="65"/>
      <c r="DGL613" s="65"/>
      <c r="DGM613" s="65"/>
      <c r="DGN613" s="65"/>
      <c r="DGO613" s="65"/>
      <c r="DGP613" s="65"/>
      <c r="DGQ613" s="65"/>
      <c r="DGR613" s="65"/>
      <c r="DGS613" s="65"/>
      <c r="DGT613" s="65"/>
      <c r="DGU613" s="65"/>
      <c r="DGV613" s="65"/>
      <c r="DGW613" s="65"/>
      <c r="DGX613" s="65"/>
      <c r="DGY613" s="65"/>
      <c r="DGZ613" s="65"/>
      <c r="DHA613" s="65"/>
      <c r="DHB613" s="65"/>
      <c r="DHC613" s="65"/>
      <c r="DHD613" s="65"/>
      <c r="DHE613" s="65"/>
      <c r="DHF613" s="65"/>
      <c r="DHG613" s="65"/>
      <c r="DHH613" s="65"/>
      <c r="DHI613" s="65"/>
      <c r="DHJ613" s="65"/>
      <c r="DHK613" s="65"/>
      <c r="DHL613" s="65"/>
      <c r="DHM613" s="65"/>
      <c r="DHN613" s="65"/>
      <c r="DHO613" s="65"/>
      <c r="DHP613" s="65"/>
      <c r="DHQ613" s="65"/>
      <c r="DHR613" s="65"/>
      <c r="DHS613" s="65"/>
      <c r="DHT613" s="65"/>
      <c r="DHU613" s="65"/>
      <c r="DHV613" s="65"/>
      <c r="DHW613" s="65"/>
      <c r="DHX613" s="65"/>
      <c r="DHY613" s="65"/>
      <c r="DHZ613" s="65"/>
      <c r="DIA613" s="65"/>
      <c r="DIB613" s="65"/>
      <c r="DIC613" s="65"/>
      <c r="DID613" s="65"/>
      <c r="DIE613" s="65"/>
      <c r="DIF613" s="65"/>
      <c r="DIG613" s="65"/>
      <c r="DIH613" s="65"/>
      <c r="DII613" s="65"/>
      <c r="DIJ613" s="65"/>
      <c r="DIK613" s="65"/>
      <c r="DIL613" s="65"/>
      <c r="DIM613" s="65"/>
      <c r="DIN613" s="65"/>
      <c r="DIO613" s="65"/>
      <c r="DIP613" s="65"/>
      <c r="DIQ613" s="65"/>
      <c r="DIR613" s="65"/>
      <c r="DIS613" s="65"/>
      <c r="DIT613" s="65"/>
      <c r="DIU613" s="65"/>
      <c r="DIV613" s="65"/>
      <c r="DIW613" s="65"/>
      <c r="DIX613" s="65"/>
      <c r="DIY613" s="65"/>
      <c r="DIZ613" s="65"/>
      <c r="DJA613" s="65"/>
      <c r="DJB613" s="65"/>
      <c r="DJC613" s="65"/>
      <c r="DJD613" s="65"/>
      <c r="DJE613" s="65"/>
      <c r="DJF613" s="65"/>
      <c r="DJG613" s="65"/>
      <c r="DJH613" s="65"/>
      <c r="DJI613" s="65"/>
      <c r="DJJ613" s="65"/>
      <c r="DJK613" s="65"/>
      <c r="DJL613" s="65"/>
      <c r="DJM613" s="65"/>
      <c r="DJN613" s="65"/>
      <c r="DJO613" s="65"/>
      <c r="DJP613" s="65"/>
      <c r="DJQ613" s="65"/>
      <c r="DJR613" s="65"/>
      <c r="DJS613" s="65"/>
      <c r="DJT613" s="65"/>
      <c r="DJU613" s="65"/>
      <c r="DJV613" s="65"/>
      <c r="DJW613" s="65"/>
      <c r="DJX613" s="65"/>
      <c r="DJY613" s="65"/>
      <c r="DJZ613" s="65"/>
      <c r="DKA613" s="65"/>
      <c r="DKB613" s="65"/>
      <c r="DKC613" s="65"/>
      <c r="DKD613" s="65"/>
      <c r="DKE613" s="65"/>
      <c r="DKF613" s="65"/>
      <c r="DKG613" s="65"/>
      <c r="DKH613" s="65"/>
      <c r="DKI613" s="65"/>
      <c r="DKJ613" s="65"/>
      <c r="DKK613" s="65"/>
      <c r="DKL613" s="65"/>
      <c r="DKM613" s="65"/>
      <c r="DKN613" s="65"/>
      <c r="DKO613" s="65"/>
      <c r="DKP613" s="65"/>
      <c r="DKQ613" s="65"/>
      <c r="DKR613" s="65"/>
      <c r="DKS613" s="65"/>
      <c r="DKT613" s="65"/>
      <c r="DKU613" s="65"/>
      <c r="DKV613" s="65"/>
      <c r="DKW613" s="65"/>
      <c r="DKX613" s="65"/>
      <c r="DKY613" s="65"/>
      <c r="DKZ613" s="65"/>
      <c r="DLA613" s="65"/>
      <c r="DLB613" s="65"/>
      <c r="DLC613" s="65"/>
      <c r="DLD613" s="65"/>
      <c r="DLE613" s="65"/>
      <c r="DLF613" s="65"/>
      <c r="DLG613" s="65"/>
      <c r="DLH613" s="65"/>
      <c r="DLI613" s="65"/>
      <c r="DLJ613" s="65"/>
      <c r="DLK613" s="65"/>
      <c r="DLL613" s="65"/>
      <c r="DLM613" s="65"/>
      <c r="DLN613" s="65"/>
      <c r="DLO613" s="65"/>
      <c r="DLP613" s="65"/>
      <c r="DLQ613" s="65"/>
      <c r="DLR613" s="65"/>
      <c r="DLS613" s="65"/>
      <c r="DLT613" s="65"/>
      <c r="DLU613" s="65"/>
      <c r="DLV613" s="65"/>
      <c r="DLW613" s="65"/>
      <c r="DLX613" s="65"/>
      <c r="DLY613" s="65"/>
      <c r="DLZ613" s="65"/>
      <c r="DMA613" s="65"/>
      <c r="DMB613" s="65"/>
      <c r="DMC613" s="65"/>
      <c r="DMD613" s="65"/>
      <c r="DME613" s="65"/>
      <c r="DMF613" s="65"/>
      <c r="DMG613" s="65"/>
      <c r="DMH613" s="65"/>
      <c r="DMI613" s="65"/>
      <c r="DMJ613" s="65"/>
      <c r="DMK613" s="65"/>
      <c r="DML613" s="65"/>
      <c r="DMM613" s="65"/>
      <c r="DMN613" s="65"/>
      <c r="DMO613" s="65"/>
      <c r="DMP613" s="65"/>
      <c r="DMQ613" s="65"/>
      <c r="DMR613" s="65"/>
      <c r="DMS613" s="65"/>
      <c r="DMT613" s="65"/>
      <c r="DMU613" s="65"/>
      <c r="DMV613" s="65"/>
      <c r="DMW613" s="65"/>
      <c r="DMX613" s="65"/>
      <c r="DMY613" s="65"/>
      <c r="DMZ613" s="65"/>
      <c r="DNA613" s="65"/>
      <c r="DNB613" s="65"/>
      <c r="DNC613" s="65"/>
      <c r="DND613" s="65"/>
      <c r="DNE613" s="65"/>
      <c r="DNF613" s="65"/>
      <c r="DNG613" s="65"/>
      <c r="DNH613" s="65"/>
      <c r="DNI613" s="65"/>
      <c r="DNJ613" s="65"/>
      <c r="DNK613" s="65"/>
      <c r="DNL613" s="65"/>
      <c r="DNM613" s="65"/>
      <c r="DNN613" s="65"/>
      <c r="DNO613" s="65"/>
      <c r="DNP613" s="65"/>
      <c r="DNQ613" s="65"/>
      <c r="DNR613" s="65"/>
      <c r="DNS613" s="65"/>
      <c r="DNT613" s="65"/>
      <c r="DNU613" s="65"/>
      <c r="DNV613" s="65"/>
      <c r="DNW613" s="65"/>
      <c r="DNX613" s="65"/>
      <c r="DNY613" s="65"/>
      <c r="DNZ613" s="65"/>
      <c r="DOA613" s="65"/>
      <c r="DOB613" s="65"/>
      <c r="DOC613" s="65"/>
      <c r="DOD613" s="65"/>
      <c r="DOE613" s="65"/>
      <c r="DOF613" s="65"/>
      <c r="DOG613" s="65"/>
      <c r="DOH613" s="65"/>
      <c r="DOI613" s="65"/>
      <c r="DOJ613" s="65"/>
      <c r="DOK613" s="65"/>
      <c r="DOL613" s="65"/>
      <c r="DOM613" s="65"/>
      <c r="DON613" s="65"/>
      <c r="DOO613" s="65"/>
      <c r="DOP613" s="65"/>
      <c r="DOQ613" s="65"/>
      <c r="DOR613" s="65"/>
      <c r="DOS613" s="65"/>
      <c r="DOT613" s="65"/>
      <c r="DOU613" s="65"/>
      <c r="DOV613" s="65"/>
      <c r="DOW613" s="65"/>
      <c r="DOX613" s="65"/>
      <c r="DOY613" s="65"/>
      <c r="DOZ613" s="65"/>
      <c r="DPA613" s="65"/>
      <c r="DPB613" s="65"/>
      <c r="DPC613" s="65"/>
      <c r="DPD613" s="65"/>
      <c r="DPE613" s="65"/>
      <c r="DPF613" s="65"/>
      <c r="DPG613" s="65"/>
      <c r="DPH613" s="65"/>
      <c r="DPI613" s="65"/>
      <c r="DPJ613" s="65"/>
      <c r="DPK613" s="65"/>
      <c r="DPL613" s="65"/>
      <c r="DPM613" s="65"/>
      <c r="DPN613" s="65"/>
      <c r="DPO613" s="65"/>
      <c r="DPP613" s="65"/>
      <c r="DPQ613" s="65"/>
      <c r="DPR613" s="65"/>
      <c r="DPS613" s="65"/>
      <c r="DPT613" s="65"/>
      <c r="DPU613" s="65"/>
      <c r="DPV613" s="65"/>
      <c r="DPW613" s="65"/>
      <c r="DPX613" s="65"/>
      <c r="DPY613" s="65"/>
      <c r="DPZ613" s="65"/>
      <c r="DQA613" s="65"/>
      <c r="DQB613" s="65"/>
      <c r="DQC613" s="65"/>
      <c r="DQD613" s="65"/>
      <c r="DQE613" s="65"/>
      <c r="DQF613" s="65"/>
      <c r="DQG613" s="65"/>
      <c r="DQH613" s="65"/>
      <c r="DQI613" s="65"/>
      <c r="DQJ613" s="65"/>
      <c r="DQK613" s="65"/>
      <c r="DQL613" s="65"/>
      <c r="DQM613" s="65"/>
      <c r="DQN613" s="65"/>
      <c r="DQO613" s="65"/>
      <c r="DQP613" s="65"/>
      <c r="DQQ613" s="65"/>
      <c r="DQR613" s="65"/>
      <c r="DQS613" s="65"/>
      <c r="DQT613" s="65"/>
      <c r="DQU613" s="65"/>
      <c r="DQV613" s="65"/>
      <c r="DQW613" s="65"/>
      <c r="DQX613" s="65"/>
      <c r="DQY613" s="65"/>
      <c r="DQZ613" s="65"/>
      <c r="DRA613" s="65"/>
      <c r="DRB613" s="65"/>
      <c r="DRC613" s="65"/>
      <c r="DRD613" s="65"/>
      <c r="DRE613" s="65"/>
      <c r="DRF613" s="65"/>
      <c r="DRG613" s="65"/>
      <c r="DRH613" s="65"/>
      <c r="DRI613" s="65"/>
      <c r="DRJ613" s="65"/>
      <c r="DRK613" s="65"/>
      <c r="DRL613" s="65"/>
      <c r="DRM613" s="65"/>
      <c r="DRN613" s="65"/>
      <c r="DRO613" s="65"/>
      <c r="DRP613" s="65"/>
      <c r="DRQ613" s="65"/>
      <c r="DRR613" s="65"/>
      <c r="DRS613" s="65"/>
      <c r="DRT613" s="65"/>
      <c r="DRU613" s="65"/>
      <c r="DRV613" s="65"/>
      <c r="DRW613" s="65"/>
      <c r="DRX613" s="65"/>
      <c r="DRY613" s="65"/>
      <c r="DRZ613" s="65"/>
      <c r="DSA613" s="65"/>
      <c r="DSB613" s="65"/>
      <c r="DSC613" s="65"/>
      <c r="DSD613" s="65"/>
      <c r="DSE613" s="65"/>
      <c r="DSF613" s="65"/>
      <c r="DSG613" s="65"/>
      <c r="DSH613" s="65"/>
      <c r="DSI613" s="65"/>
      <c r="DSJ613" s="65"/>
      <c r="DSK613" s="65"/>
      <c r="DSL613" s="65"/>
      <c r="DSM613" s="65"/>
      <c r="DSN613" s="65"/>
      <c r="DSO613" s="65"/>
      <c r="DSP613" s="65"/>
      <c r="DSQ613" s="65"/>
      <c r="DSR613" s="65"/>
      <c r="DSS613" s="65"/>
      <c r="DST613" s="65"/>
      <c r="DSU613" s="65"/>
      <c r="DSV613" s="65"/>
      <c r="DSW613" s="65"/>
      <c r="DSX613" s="65"/>
      <c r="DSY613" s="65"/>
      <c r="DSZ613" s="65"/>
      <c r="DTA613" s="65"/>
      <c r="DTB613" s="65"/>
      <c r="DTC613" s="65"/>
      <c r="DTD613" s="65"/>
      <c r="DTE613" s="65"/>
      <c r="DTF613" s="65"/>
      <c r="DTG613" s="65"/>
      <c r="DTH613" s="65"/>
      <c r="DTI613" s="65"/>
      <c r="DTJ613" s="65"/>
      <c r="DTK613" s="65"/>
      <c r="DTL613" s="65"/>
      <c r="DTM613" s="65"/>
      <c r="DTN613" s="65"/>
      <c r="DTO613" s="65"/>
      <c r="DTP613" s="65"/>
      <c r="DTQ613" s="65"/>
      <c r="DTR613" s="65"/>
      <c r="DTS613" s="65"/>
      <c r="DTT613" s="65"/>
      <c r="DTU613" s="65"/>
      <c r="DTV613" s="65"/>
      <c r="DTW613" s="65"/>
      <c r="DTX613" s="65"/>
      <c r="DTY613" s="65"/>
      <c r="DTZ613" s="65"/>
      <c r="DUA613" s="65"/>
      <c r="DUB613" s="65"/>
      <c r="DUC613" s="65"/>
      <c r="DUD613" s="65"/>
      <c r="DUE613" s="65"/>
      <c r="DUF613" s="65"/>
      <c r="DUG613" s="65"/>
      <c r="DUH613" s="65"/>
      <c r="DUI613" s="65"/>
      <c r="DUJ613" s="65"/>
      <c r="DUK613" s="65"/>
      <c r="DUL613" s="65"/>
      <c r="DUM613" s="65"/>
      <c r="DUN613" s="65"/>
      <c r="DUO613" s="65"/>
      <c r="DUP613" s="65"/>
      <c r="DUQ613" s="65"/>
      <c r="DUR613" s="65"/>
      <c r="DUS613" s="65"/>
      <c r="DUT613" s="65"/>
      <c r="DUU613" s="65"/>
      <c r="DUV613" s="65"/>
      <c r="DUW613" s="65"/>
      <c r="DUX613" s="65"/>
      <c r="DUY613" s="65"/>
      <c r="DUZ613" s="65"/>
      <c r="DVA613" s="65"/>
      <c r="DVB613" s="65"/>
      <c r="DVC613" s="65"/>
      <c r="DVD613" s="65"/>
      <c r="DVE613" s="65"/>
      <c r="DVF613" s="65"/>
      <c r="DVG613" s="65"/>
      <c r="DVH613" s="65"/>
      <c r="DVI613" s="65"/>
      <c r="DVJ613" s="65"/>
      <c r="DVK613" s="65"/>
      <c r="DVL613" s="65"/>
      <c r="DVM613" s="65"/>
      <c r="DVN613" s="65"/>
      <c r="DVO613" s="65"/>
      <c r="DVP613" s="65"/>
      <c r="DVQ613" s="65"/>
      <c r="DVR613" s="65"/>
      <c r="DVS613" s="65"/>
      <c r="DVT613" s="65"/>
      <c r="DVU613" s="65"/>
      <c r="DVV613" s="65"/>
      <c r="DVW613" s="65"/>
      <c r="DVX613" s="65"/>
      <c r="DVY613" s="65"/>
      <c r="DVZ613" s="65"/>
      <c r="DWA613" s="65"/>
      <c r="DWB613" s="65"/>
      <c r="DWC613" s="65"/>
      <c r="DWD613" s="65"/>
      <c r="DWE613" s="65"/>
      <c r="DWF613" s="65"/>
      <c r="DWG613" s="65"/>
      <c r="DWH613" s="65"/>
      <c r="DWI613" s="65"/>
      <c r="DWJ613" s="65"/>
      <c r="DWK613" s="65"/>
      <c r="DWL613" s="65"/>
      <c r="DWM613" s="65"/>
      <c r="DWN613" s="65"/>
      <c r="DWO613" s="65"/>
      <c r="DWP613" s="65"/>
      <c r="DWQ613" s="65"/>
      <c r="DWR613" s="65"/>
      <c r="DWS613" s="65"/>
      <c r="DWT613" s="65"/>
      <c r="DWU613" s="65"/>
      <c r="DWV613" s="65"/>
      <c r="DWW613" s="65"/>
      <c r="DWX613" s="65"/>
      <c r="DWY613" s="65"/>
      <c r="DWZ613" s="65"/>
      <c r="DXA613" s="65"/>
      <c r="DXB613" s="65"/>
      <c r="DXC613" s="65"/>
      <c r="DXD613" s="65"/>
      <c r="DXE613" s="65"/>
      <c r="DXF613" s="65"/>
      <c r="DXG613" s="65"/>
      <c r="DXH613" s="65"/>
      <c r="DXI613" s="65"/>
      <c r="DXJ613" s="65"/>
      <c r="DXK613" s="65"/>
      <c r="DXL613" s="65"/>
      <c r="DXM613" s="65"/>
      <c r="DXN613" s="65"/>
      <c r="DXO613" s="65"/>
      <c r="DXP613" s="65"/>
      <c r="DXQ613" s="65"/>
      <c r="DXR613" s="65"/>
      <c r="DXS613" s="65"/>
      <c r="DXT613" s="65"/>
      <c r="DXU613" s="65"/>
      <c r="DXV613" s="65"/>
      <c r="DXW613" s="65"/>
      <c r="DXX613" s="65"/>
      <c r="DXY613" s="65"/>
      <c r="DXZ613" s="65"/>
      <c r="DYA613" s="65"/>
      <c r="DYB613" s="65"/>
      <c r="DYC613" s="65"/>
      <c r="DYD613" s="65"/>
      <c r="DYE613" s="65"/>
      <c r="DYF613" s="65"/>
      <c r="DYG613" s="65"/>
      <c r="DYH613" s="65"/>
      <c r="DYI613" s="65"/>
      <c r="DYJ613" s="65"/>
      <c r="DYK613" s="65"/>
      <c r="DYL613" s="65"/>
      <c r="DYM613" s="65"/>
      <c r="DYN613" s="65"/>
      <c r="DYO613" s="65"/>
      <c r="DYP613" s="65"/>
      <c r="DYQ613" s="65"/>
      <c r="DYR613" s="65"/>
      <c r="DYS613" s="65"/>
      <c r="DYT613" s="65"/>
      <c r="DYU613" s="65"/>
      <c r="DYV613" s="65"/>
      <c r="DYW613" s="65"/>
      <c r="DYX613" s="65"/>
      <c r="DYY613" s="65"/>
      <c r="DYZ613" s="65"/>
      <c r="DZA613" s="65"/>
      <c r="DZB613" s="65"/>
      <c r="DZC613" s="65"/>
      <c r="DZD613" s="65"/>
      <c r="DZE613" s="65"/>
      <c r="DZF613" s="65"/>
      <c r="DZG613" s="65"/>
      <c r="DZH613" s="65"/>
      <c r="DZI613" s="65"/>
      <c r="DZJ613" s="65"/>
      <c r="DZK613" s="65"/>
      <c r="DZL613" s="65"/>
      <c r="DZM613" s="65"/>
      <c r="DZN613" s="65"/>
      <c r="DZO613" s="65"/>
      <c r="DZP613" s="65"/>
      <c r="DZQ613" s="65"/>
      <c r="DZR613" s="65"/>
      <c r="DZS613" s="65"/>
      <c r="DZT613" s="65"/>
      <c r="DZU613" s="65"/>
      <c r="DZV613" s="65"/>
      <c r="DZW613" s="65"/>
      <c r="DZX613" s="65"/>
      <c r="DZY613" s="65"/>
      <c r="DZZ613" s="65"/>
      <c r="EAA613" s="65"/>
      <c r="EAB613" s="65"/>
      <c r="EAC613" s="65"/>
      <c r="EAD613" s="65"/>
      <c r="EAE613" s="65"/>
      <c r="EAF613" s="65"/>
      <c r="EAG613" s="65"/>
      <c r="EAH613" s="65"/>
      <c r="EAI613" s="65"/>
      <c r="EAJ613" s="65"/>
      <c r="EAK613" s="65"/>
      <c r="EAL613" s="65"/>
      <c r="EAM613" s="65"/>
      <c r="EAN613" s="65"/>
      <c r="EAO613" s="65"/>
      <c r="EAP613" s="65"/>
      <c r="EAQ613" s="65"/>
      <c r="EAR613" s="65"/>
      <c r="EAS613" s="65"/>
      <c r="EAT613" s="65"/>
      <c r="EAU613" s="65"/>
      <c r="EAV613" s="65"/>
      <c r="EAW613" s="65"/>
      <c r="EAX613" s="65"/>
      <c r="EAY613" s="65"/>
      <c r="EAZ613" s="65"/>
      <c r="EBA613" s="65"/>
      <c r="EBB613" s="65"/>
      <c r="EBC613" s="65"/>
      <c r="EBD613" s="65"/>
      <c r="EBE613" s="65"/>
      <c r="EBF613" s="65"/>
      <c r="EBG613" s="65"/>
      <c r="EBH613" s="65"/>
      <c r="EBI613" s="65"/>
      <c r="EBJ613" s="65"/>
      <c r="EBK613" s="65"/>
      <c r="EBL613" s="65"/>
      <c r="EBM613" s="65"/>
      <c r="EBN613" s="65"/>
      <c r="EBO613" s="65"/>
      <c r="EBP613" s="65"/>
      <c r="EBQ613" s="65"/>
      <c r="EBR613" s="65"/>
      <c r="EBS613" s="65"/>
      <c r="EBT613" s="65"/>
      <c r="EBU613" s="65"/>
      <c r="EBV613" s="65"/>
      <c r="EBW613" s="65"/>
      <c r="EBX613" s="65"/>
      <c r="EBY613" s="65"/>
      <c r="EBZ613" s="65"/>
      <c r="ECA613" s="65"/>
      <c r="ECB613" s="65"/>
      <c r="ECC613" s="65"/>
      <c r="ECD613" s="65"/>
      <c r="ECE613" s="65"/>
      <c r="ECF613" s="65"/>
      <c r="ECG613" s="65"/>
      <c r="ECH613" s="65"/>
      <c r="ECI613" s="65"/>
      <c r="ECJ613" s="65"/>
      <c r="ECK613" s="65"/>
      <c r="ECL613" s="65"/>
      <c r="ECM613" s="65"/>
      <c r="ECN613" s="65"/>
      <c r="ECO613" s="65"/>
      <c r="ECP613" s="65"/>
      <c r="ECQ613" s="65"/>
      <c r="ECR613" s="65"/>
      <c r="ECS613" s="65"/>
      <c r="ECT613" s="65"/>
      <c r="ECU613" s="65"/>
      <c r="ECV613" s="65"/>
      <c r="ECW613" s="65"/>
      <c r="ECX613" s="65"/>
      <c r="ECY613" s="65"/>
      <c r="ECZ613" s="65"/>
      <c r="EDA613" s="65"/>
      <c r="EDB613" s="65"/>
      <c r="EDC613" s="65"/>
      <c r="EDD613" s="65"/>
      <c r="EDE613" s="65"/>
      <c r="EDF613" s="65"/>
      <c r="EDG613" s="65"/>
      <c r="EDH613" s="65"/>
      <c r="EDI613" s="65"/>
      <c r="EDJ613" s="65"/>
      <c r="EDK613" s="65"/>
      <c r="EDL613" s="65"/>
      <c r="EDM613" s="65"/>
      <c r="EDN613" s="65"/>
      <c r="EDO613" s="65"/>
      <c r="EDP613" s="65"/>
      <c r="EDQ613" s="65"/>
      <c r="EDR613" s="65"/>
      <c r="EDS613" s="65"/>
      <c r="EDT613" s="65"/>
      <c r="EDU613" s="65"/>
      <c r="EDV613" s="65"/>
      <c r="EDW613" s="65"/>
      <c r="EDX613" s="65"/>
      <c r="EDY613" s="65"/>
      <c r="EDZ613" s="65"/>
      <c r="EEA613" s="65"/>
      <c r="EEB613" s="65"/>
      <c r="EEC613" s="65"/>
      <c r="EED613" s="65"/>
      <c r="EEE613" s="65"/>
      <c r="EEF613" s="65"/>
      <c r="EEG613" s="65"/>
      <c r="EEH613" s="65"/>
      <c r="EEI613" s="65"/>
      <c r="EEJ613" s="65"/>
      <c r="EEK613" s="65"/>
      <c r="EEL613" s="65"/>
      <c r="EEM613" s="65"/>
      <c r="EEN613" s="65"/>
      <c r="EEO613" s="65"/>
      <c r="EEP613" s="65"/>
      <c r="EEQ613" s="65"/>
      <c r="EER613" s="65"/>
      <c r="EES613" s="65"/>
      <c r="EET613" s="65"/>
      <c r="EEU613" s="65"/>
      <c r="EEV613" s="65"/>
      <c r="EEW613" s="65"/>
      <c r="EEX613" s="65"/>
      <c r="EEY613" s="65"/>
      <c r="EEZ613" s="65"/>
      <c r="EFA613" s="65"/>
      <c r="EFB613" s="65"/>
      <c r="EFC613" s="65"/>
      <c r="EFD613" s="65"/>
      <c r="EFE613" s="65"/>
      <c r="EFF613" s="65"/>
      <c r="EFG613" s="65"/>
      <c r="EFH613" s="65"/>
      <c r="EFI613" s="65"/>
      <c r="EFJ613" s="65"/>
      <c r="EFK613" s="65"/>
      <c r="EFL613" s="65"/>
      <c r="EFM613" s="65"/>
      <c r="EFN613" s="65"/>
      <c r="EFO613" s="65"/>
      <c r="EFP613" s="65"/>
      <c r="EFQ613" s="65"/>
      <c r="EFR613" s="65"/>
      <c r="EFS613" s="65"/>
      <c r="EFT613" s="65"/>
      <c r="EFU613" s="65"/>
      <c r="EFV613" s="65"/>
      <c r="EFW613" s="65"/>
      <c r="EFX613" s="65"/>
      <c r="EFY613" s="65"/>
      <c r="EFZ613" s="65"/>
      <c r="EGA613" s="65"/>
      <c r="EGB613" s="65"/>
      <c r="EGC613" s="65"/>
      <c r="EGD613" s="65"/>
      <c r="EGE613" s="65"/>
      <c r="EGF613" s="65"/>
      <c r="EGG613" s="65"/>
      <c r="EGH613" s="65"/>
      <c r="EGI613" s="65"/>
      <c r="EGJ613" s="65"/>
      <c r="EGK613" s="65"/>
      <c r="EGL613" s="65"/>
      <c r="EGM613" s="65"/>
      <c r="EGN613" s="65"/>
      <c r="EGO613" s="65"/>
      <c r="EGP613" s="65"/>
      <c r="EGQ613" s="65"/>
      <c r="EGR613" s="65"/>
      <c r="EGS613" s="65"/>
      <c r="EGT613" s="65"/>
      <c r="EGU613" s="65"/>
      <c r="EGV613" s="65"/>
      <c r="EGW613" s="65"/>
      <c r="EGX613" s="65"/>
      <c r="EGY613" s="65"/>
      <c r="EGZ613" s="65"/>
      <c r="EHA613" s="65"/>
      <c r="EHB613" s="65"/>
      <c r="EHC613" s="65"/>
      <c r="EHD613" s="65"/>
      <c r="EHE613" s="65"/>
      <c r="EHF613" s="65"/>
      <c r="EHG613" s="65"/>
      <c r="EHH613" s="65"/>
      <c r="EHI613" s="65"/>
      <c r="EHJ613" s="65"/>
      <c r="EHK613" s="65"/>
      <c r="EHL613" s="65"/>
      <c r="EHM613" s="65"/>
      <c r="EHN613" s="65"/>
      <c r="EHO613" s="65"/>
      <c r="EHP613" s="65"/>
      <c r="EHQ613" s="65"/>
      <c r="EHR613" s="65"/>
      <c r="EHS613" s="65"/>
      <c r="EHT613" s="65"/>
      <c r="EHU613" s="65"/>
      <c r="EHV613" s="65"/>
      <c r="EHW613" s="65"/>
      <c r="EHX613" s="65"/>
      <c r="EHY613" s="65"/>
      <c r="EHZ613" s="65"/>
      <c r="EIA613" s="65"/>
      <c r="EIB613" s="65"/>
      <c r="EIC613" s="65"/>
      <c r="EID613" s="65"/>
      <c r="EIE613" s="65"/>
      <c r="EIF613" s="65"/>
      <c r="EIG613" s="65"/>
      <c r="EIH613" s="65"/>
      <c r="EII613" s="65"/>
      <c r="EIJ613" s="65"/>
      <c r="EIK613" s="65"/>
      <c r="EIL613" s="65"/>
      <c r="EIM613" s="65"/>
      <c r="EIN613" s="65"/>
      <c r="EIO613" s="65"/>
      <c r="EIP613" s="65"/>
      <c r="EIQ613" s="65"/>
      <c r="EIR613" s="65"/>
      <c r="EIS613" s="65"/>
      <c r="EIT613" s="65"/>
      <c r="EIU613" s="65"/>
      <c r="EIV613" s="65"/>
      <c r="EIW613" s="65"/>
      <c r="EIX613" s="65"/>
      <c r="EIY613" s="65"/>
      <c r="EIZ613" s="65"/>
      <c r="EJA613" s="65"/>
      <c r="EJB613" s="65"/>
      <c r="EJC613" s="65"/>
      <c r="EJD613" s="65"/>
      <c r="EJE613" s="65"/>
      <c r="EJF613" s="65"/>
      <c r="EJG613" s="65"/>
      <c r="EJH613" s="65"/>
      <c r="EJI613" s="65"/>
      <c r="EJJ613" s="65"/>
      <c r="EJK613" s="65"/>
      <c r="EJL613" s="65"/>
      <c r="EJM613" s="65"/>
      <c r="EJN613" s="65"/>
      <c r="EJO613" s="65"/>
      <c r="EJP613" s="65"/>
      <c r="EJQ613" s="65"/>
      <c r="EJR613" s="65"/>
      <c r="EJS613" s="65"/>
      <c r="EJT613" s="65"/>
      <c r="EJU613" s="65"/>
      <c r="EJV613" s="65"/>
      <c r="EJW613" s="65"/>
      <c r="EJX613" s="65"/>
      <c r="EJY613" s="65"/>
      <c r="EJZ613" s="65"/>
      <c r="EKA613" s="65"/>
      <c r="EKB613" s="65"/>
      <c r="EKC613" s="65"/>
      <c r="EKD613" s="65"/>
      <c r="EKE613" s="65"/>
      <c r="EKF613" s="65"/>
      <c r="EKG613" s="65"/>
      <c r="EKH613" s="65"/>
      <c r="EKI613" s="65"/>
      <c r="EKJ613" s="65"/>
      <c r="EKK613" s="65"/>
      <c r="EKL613" s="65"/>
      <c r="EKM613" s="65"/>
      <c r="EKN613" s="65"/>
      <c r="EKO613" s="65"/>
      <c r="EKP613" s="65"/>
      <c r="EKQ613" s="65"/>
      <c r="EKR613" s="65"/>
      <c r="EKS613" s="65"/>
      <c r="EKT613" s="65"/>
      <c r="EKU613" s="65"/>
      <c r="EKV613" s="65"/>
      <c r="EKW613" s="65"/>
      <c r="EKX613" s="65"/>
      <c r="EKY613" s="65"/>
      <c r="EKZ613" s="65"/>
      <c r="ELA613" s="65"/>
      <c r="ELB613" s="65"/>
      <c r="ELC613" s="65"/>
      <c r="ELD613" s="65"/>
      <c r="ELE613" s="65"/>
      <c r="ELF613" s="65"/>
      <c r="ELG613" s="65"/>
      <c r="ELH613" s="65"/>
      <c r="ELI613" s="65"/>
      <c r="ELJ613" s="65"/>
      <c r="ELK613" s="65"/>
      <c r="ELL613" s="65"/>
      <c r="ELM613" s="65"/>
      <c r="ELN613" s="65"/>
      <c r="ELO613" s="65"/>
      <c r="ELP613" s="65"/>
      <c r="ELQ613" s="65"/>
      <c r="ELR613" s="65"/>
      <c r="ELS613" s="65"/>
      <c r="ELT613" s="65"/>
      <c r="ELU613" s="65"/>
      <c r="ELV613" s="65"/>
      <c r="ELW613" s="65"/>
      <c r="ELX613" s="65"/>
      <c r="ELY613" s="65"/>
      <c r="ELZ613" s="65"/>
      <c r="EMA613" s="65"/>
      <c r="EMB613" s="65"/>
      <c r="EMC613" s="65"/>
      <c r="EMD613" s="65"/>
      <c r="EME613" s="65"/>
      <c r="EMF613" s="65"/>
      <c r="EMG613" s="65"/>
      <c r="EMH613" s="65"/>
      <c r="EMI613" s="65"/>
      <c r="EMJ613" s="65"/>
      <c r="EMK613" s="65"/>
      <c r="EML613" s="65"/>
      <c r="EMM613" s="65"/>
      <c r="EMN613" s="65"/>
      <c r="EMO613" s="65"/>
      <c r="EMP613" s="65"/>
      <c r="EMQ613" s="65"/>
      <c r="EMR613" s="65"/>
      <c r="EMS613" s="65"/>
      <c r="EMT613" s="65"/>
      <c r="EMU613" s="65"/>
      <c r="EMV613" s="65"/>
      <c r="EMW613" s="65"/>
      <c r="EMX613" s="65"/>
      <c r="EMY613" s="65"/>
      <c r="EMZ613" s="65"/>
      <c r="ENA613" s="65"/>
      <c r="ENB613" s="65"/>
      <c r="ENC613" s="65"/>
      <c r="END613" s="65"/>
      <c r="ENE613" s="65"/>
      <c r="ENF613" s="65"/>
      <c r="ENG613" s="65"/>
      <c r="ENH613" s="65"/>
      <c r="ENI613" s="65"/>
      <c r="ENJ613" s="65"/>
      <c r="ENK613" s="65"/>
      <c r="ENL613" s="65"/>
      <c r="ENM613" s="65"/>
      <c r="ENN613" s="65"/>
      <c r="ENO613" s="65"/>
      <c r="ENP613" s="65"/>
      <c r="ENQ613" s="65"/>
      <c r="ENR613" s="65"/>
      <c r="ENS613" s="65"/>
      <c r="ENT613" s="65"/>
      <c r="ENU613" s="65"/>
      <c r="ENV613" s="65"/>
      <c r="ENW613" s="65"/>
      <c r="ENX613" s="65"/>
      <c r="ENY613" s="65"/>
      <c r="ENZ613" s="65"/>
      <c r="EOA613" s="65"/>
      <c r="EOB613" s="65"/>
      <c r="EOC613" s="65"/>
      <c r="EOD613" s="65"/>
      <c r="EOE613" s="65"/>
      <c r="EOF613" s="65"/>
      <c r="EOG613" s="65"/>
      <c r="EOH613" s="65"/>
      <c r="EOI613" s="65"/>
      <c r="EOJ613" s="65"/>
      <c r="EOK613" s="65"/>
      <c r="EOL613" s="65"/>
      <c r="EOM613" s="65"/>
      <c r="EON613" s="65"/>
      <c r="EOO613" s="65"/>
      <c r="EOP613" s="65"/>
      <c r="EOQ613" s="65"/>
      <c r="EOR613" s="65"/>
      <c r="EOS613" s="65"/>
      <c r="EOT613" s="65"/>
      <c r="EOU613" s="65"/>
      <c r="EOV613" s="65"/>
      <c r="EOW613" s="65"/>
      <c r="EOX613" s="65"/>
      <c r="EOY613" s="65"/>
      <c r="EOZ613" s="65"/>
      <c r="EPA613" s="65"/>
      <c r="EPB613" s="65"/>
      <c r="EPC613" s="65"/>
      <c r="EPD613" s="65"/>
      <c r="EPE613" s="65"/>
      <c r="EPF613" s="65"/>
      <c r="EPG613" s="65"/>
      <c r="EPH613" s="65"/>
      <c r="EPI613" s="65"/>
      <c r="EPJ613" s="65"/>
      <c r="EPK613" s="65"/>
      <c r="EPL613" s="65"/>
      <c r="EPM613" s="65"/>
      <c r="EPN613" s="65"/>
      <c r="EPO613" s="65"/>
      <c r="EPP613" s="65"/>
      <c r="EPQ613" s="65"/>
      <c r="EPR613" s="65"/>
      <c r="EPS613" s="65"/>
      <c r="EPT613" s="65"/>
      <c r="EPU613" s="65"/>
      <c r="EPV613" s="65"/>
      <c r="EPW613" s="65"/>
      <c r="EPX613" s="65"/>
      <c r="EPY613" s="65"/>
      <c r="EPZ613" s="65"/>
      <c r="EQA613" s="65"/>
      <c r="EQB613" s="65"/>
      <c r="EQC613" s="65"/>
      <c r="EQD613" s="65"/>
      <c r="EQE613" s="65"/>
      <c r="EQF613" s="65"/>
      <c r="EQG613" s="65"/>
      <c r="EQH613" s="65"/>
      <c r="EQI613" s="65"/>
      <c r="EQJ613" s="65"/>
      <c r="EQK613" s="65"/>
      <c r="EQL613" s="65"/>
      <c r="EQM613" s="65"/>
      <c r="EQN613" s="65"/>
      <c r="EQO613" s="65"/>
      <c r="EQP613" s="65"/>
      <c r="EQQ613" s="65"/>
      <c r="EQR613" s="65"/>
      <c r="EQS613" s="65"/>
      <c r="EQT613" s="65"/>
      <c r="EQU613" s="65"/>
      <c r="EQV613" s="65"/>
      <c r="EQW613" s="65"/>
      <c r="EQX613" s="65"/>
      <c r="EQY613" s="65"/>
      <c r="EQZ613" s="65"/>
      <c r="ERA613" s="65"/>
      <c r="ERB613" s="65"/>
      <c r="ERC613" s="65"/>
      <c r="ERD613" s="65"/>
      <c r="ERE613" s="65"/>
      <c r="ERF613" s="65"/>
      <c r="ERG613" s="65"/>
      <c r="ERH613" s="65"/>
      <c r="ERI613" s="65"/>
      <c r="ERJ613" s="65"/>
      <c r="ERK613" s="65"/>
      <c r="ERL613" s="65"/>
      <c r="ERM613" s="65"/>
      <c r="ERN613" s="65"/>
      <c r="ERO613" s="65"/>
      <c r="ERP613" s="65"/>
      <c r="ERQ613" s="65"/>
      <c r="ERR613" s="65"/>
      <c r="ERS613" s="65"/>
      <c r="ERT613" s="65"/>
      <c r="ERU613" s="65"/>
      <c r="ERV613" s="65"/>
      <c r="ERW613" s="65"/>
      <c r="ERX613" s="65"/>
      <c r="ERY613" s="65"/>
      <c r="ERZ613" s="65"/>
      <c r="ESA613" s="65"/>
      <c r="ESB613" s="65"/>
      <c r="ESC613" s="65"/>
      <c r="ESD613" s="65"/>
      <c r="ESE613" s="65"/>
      <c r="ESF613" s="65"/>
      <c r="ESG613" s="65"/>
      <c r="ESH613" s="65"/>
      <c r="ESI613" s="65"/>
      <c r="ESJ613" s="65"/>
      <c r="ESK613" s="65"/>
      <c r="ESL613" s="65"/>
      <c r="ESM613" s="65"/>
      <c r="ESN613" s="65"/>
      <c r="ESO613" s="65"/>
      <c r="ESP613" s="65"/>
      <c r="ESQ613" s="65"/>
      <c r="ESR613" s="65"/>
      <c r="ESS613" s="65"/>
      <c r="EST613" s="65"/>
      <c r="ESU613" s="65"/>
      <c r="ESV613" s="65"/>
      <c r="ESW613" s="65"/>
      <c r="ESX613" s="65"/>
      <c r="ESY613" s="65"/>
      <c r="ESZ613" s="65"/>
      <c r="ETA613" s="65"/>
      <c r="ETB613" s="65"/>
      <c r="ETC613" s="65"/>
      <c r="ETD613" s="65"/>
      <c r="ETE613" s="65"/>
      <c r="ETF613" s="65"/>
      <c r="ETG613" s="65"/>
      <c r="ETH613" s="65"/>
      <c r="ETI613" s="65"/>
      <c r="ETJ613" s="65"/>
      <c r="ETK613" s="65"/>
      <c r="ETL613" s="65"/>
      <c r="ETM613" s="65"/>
      <c r="ETN613" s="65"/>
      <c r="ETO613" s="65"/>
      <c r="ETP613" s="65"/>
      <c r="ETQ613" s="65"/>
      <c r="ETR613" s="65"/>
      <c r="ETS613" s="65"/>
      <c r="ETT613" s="65"/>
      <c r="ETU613" s="65"/>
      <c r="ETV613" s="65"/>
      <c r="ETW613" s="65"/>
      <c r="ETX613" s="65"/>
      <c r="ETY613" s="65"/>
      <c r="ETZ613" s="65"/>
      <c r="EUA613" s="65"/>
      <c r="EUB613" s="65"/>
      <c r="EUC613" s="65"/>
      <c r="EUD613" s="65"/>
      <c r="EUE613" s="65"/>
      <c r="EUF613" s="65"/>
      <c r="EUG613" s="65"/>
      <c r="EUH613" s="65"/>
      <c r="EUI613" s="65"/>
      <c r="EUJ613" s="65"/>
      <c r="EUK613" s="65"/>
      <c r="EUL613" s="65"/>
      <c r="EUM613" s="65"/>
      <c r="EUN613" s="65"/>
      <c r="EUO613" s="65"/>
      <c r="EUP613" s="65"/>
      <c r="EUQ613" s="65"/>
      <c r="EUR613" s="65"/>
      <c r="EUS613" s="65"/>
      <c r="EUT613" s="65"/>
      <c r="EUU613" s="65"/>
      <c r="EUV613" s="65"/>
      <c r="EUW613" s="65"/>
      <c r="EUX613" s="65"/>
      <c r="EUY613" s="65"/>
      <c r="EUZ613" s="65"/>
      <c r="EVA613" s="65"/>
      <c r="EVB613" s="65"/>
      <c r="EVC613" s="65"/>
      <c r="EVD613" s="65"/>
      <c r="EVE613" s="65"/>
      <c r="EVF613" s="65"/>
      <c r="EVG613" s="65"/>
      <c r="EVH613" s="65"/>
      <c r="EVI613" s="65"/>
      <c r="EVJ613" s="65"/>
      <c r="EVK613" s="65"/>
      <c r="EVL613" s="65"/>
      <c r="EVM613" s="65"/>
      <c r="EVN613" s="65"/>
      <c r="EVO613" s="65"/>
      <c r="EVP613" s="65"/>
      <c r="EVQ613" s="65"/>
      <c r="EVR613" s="65"/>
      <c r="EVS613" s="65"/>
      <c r="EVT613" s="65"/>
      <c r="EVU613" s="65"/>
      <c r="EVV613" s="65"/>
      <c r="EVW613" s="65"/>
      <c r="EVX613" s="65"/>
      <c r="EVY613" s="65"/>
      <c r="EVZ613" s="65"/>
      <c r="EWA613" s="65"/>
      <c r="EWB613" s="65"/>
      <c r="EWC613" s="65"/>
      <c r="EWD613" s="65"/>
      <c r="EWE613" s="65"/>
      <c r="EWF613" s="65"/>
      <c r="EWG613" s="65"/>
      <c r="EWH613" s="65"/>
      <c r="EWI613" s="65"/>
      <c r="EWJ613" s="65"/>
      <c r="EWK613" s="65"/>
      <c r="EWL613" s="65"/>
      <c r="EWM613" s="65"/>
      <c r="EWN613" s="65"/>
      <c r="EWO613" s="65"/>
      <c r="EWP613" s="65"/>
      <c r="EWQ613" s="65"/>
      <c r="EWR613" s="65"/>
      <c r="EWS613" s="65"/>
      <c r="EWT613" s="65"/>
      <c r="EWU613" s="65"/>
      <c r="EWV613" s="65"/>
      <c r="EWW613" s="65"/>
      <c r="EWX613" s="65"/>
      <c r="EWY613" s="65"/>
      <c r="EWZ613" s="65"/>
      <c r="EXA613" s="65"/>
      <c r="EXB613" s="65"/>
      <c r="EXC613" s="65"/>
      <c r="EXD613" s="65"/>
      <c r="EXE613" s="65"/>
      <c r="EXF613" s="65"/>
      <c r="EXG613" s="65"/>
      <c r="EXH613" s="65"/>
      <c r="EXI613" s="65"/>
      <c r="EXJ613" s="65"/>
      <c r="EXK613" s="65"/>
      <c r="EXL613" s="65"/>
      <c r="EXM613" s="65"/>
      <c r="EXN613" s="65"/>
      <c r="EXO613" s="65"/>
      <c r="EXP613" s="65"/>
      <c r="EXQ613" s="65"/>
      <c r="EXR613" s="65"/>
      <c r="EXS613" s="65"/>
      <c r="EXT613" s="65"/>
      <c r="EXU613" s="65"/>
      <c r="EXV613" s="65"/>
      <c r="EXW613" s="65"/>
      <c r="EXX613" s="65"/>
      <c r="EXY613" s="65"/>
      <c r="EXZ613" s="65"/>
      <c r="EYA613" s="65"/>
      <c r="EYB613" s="65"/>
      <c r="EYC613" s="65"/>
      <c r="EYD613" s="65"/>
      <c r="EYE613" s="65"/>
      <c r="EYF613" s="65"/>
      <c r="EYG613" s="65"/>
      <c r="EYH613" s="65"/>
      <c r="EYI613" s="65"/>
      <c r="EYJ613" s="65"/>
      <c r="EYK613" s="65"/>
      <c r="EYL613" s="65"/>
      <c r="EYM613" s="65"/>
      <c r="EYN613" s="65"/>
      <c r="EYO613" s="65"/>
      <c r="EYP613" s="65"/>
      <c r="EYQ613" s="65"/>
      <c r="EYR613" s="65"/>
      <c r="EYS613" s="65"/>
      <c r="EYT613" s="65"/>
      <c r="EYU613" s="65"/>
      <c r="EYV613" s="65"/>
      <c r="EYW613" s="65"/>
      <c r="EYX613" s="65"/>
      <c r="EYY613" s="65"/>
      <c r="EYZ613" s="65"/>
      <c r="EZA613" s="65"/>
      <c r="EZB613" s="65"/>
      <c r="EZC613" s="65"/>
      <c r="EZD613" s="65"/>
      <c r="EZE613" s="65"/>
      <c r="EZF613" s="65"/>
      <c r="EZG613" s="65"/>
      <c r="EZH613" s="65"/>
      <c r="EZI613" s="65"/>
      <c r="EZJ613" s="65"/>
      <c r="EZK613" s="65"/>
      <c r="EZL613" s="65"/>
      <c r="EZM613" s="65"/>
      <c r="EZN613" s="65"/>
      <c r="EZO613" s="65"/>
      <c r="EZP613" s="65"/>
      <c r="EZQ613" s="65"/>
      <c r="EZR613" s="65"/>
      <c r="EZS613" s="65"/>
      <c r="EZT613" s="65"/>
      <c r="EZU613" s="65"/>
      <c r="EZV613" s="65"/>
      <c r="EZW613" s="65"/>
      <c r="EZX613" s="65"/>
      <c r="EZY613" s="65"/>
      <c r="EZZ613" s="65"/>
      <c r="FAA613" s="65"/>
      <c r="FAB613" s="65"/>
      <c r="FAC613" s="65"/>
      <c r="FAD613" s="65"/>
      <c r="FAE613" s="65"/>
      <c r="FAF613" s="65"/>
      <c r="FAG613" s="65"/>
      <c r="FAH613" s="65"/>
      <c r="FAI613" s="65"/>
      <c r="FAJ613" s="65"/>
      <c r="FAK613" s="65"/>
      <c r="FAL613" s="65"/>
      <c r="FAM613" s="65"/>
      <c r="FAN613" s="65"/>
      <c r="FAO613" s="65"/>
      <c r="FAP613" s="65"/>
      <c r="FAQ613" s="65"/>
      <c r="FAR613" s="65"/>
      <c r="FAS613" s="65"/>
      <c r="FAT613" s="65"/>
      <c r="FAU613" s="65"/>
      <c r="FAV613" s="65"/>
      <c r="FAW613" s="65"/>
      <c r="FAX613" s="65"/>
      <c r="FAY613" s="65"/>
      <c r="FAZ613" s="65"/>
      <c r="FBA613" s="65"/>
      <c r="FBB613" s="65"/>
      <c r="FBC613" s="65"/>
      <c r="FBD613" s="65"/>
      <c r="FBE613" s="65"/>
      <c r="FBF613" s="65"/>
      <c r="FBG613" s="65"/>
      <c r="FBH613" s="65"/>
      <c r="FBI613" s="65"/>
      <c r="FBJ613" s="65"/>
      <c r="FBK613" s="65"/>
      <c r="FBL613" s="65"/>
      <c r="FBM613" s="65"/>
      <c r="FBN613" s="65"/>
      <c r="FBO613" s="65"/>
      <c r="FBP613" s="65"/>
      <c r="FBQ613" s="65"/>
      <c r="FBR613" s="65"/>
      <c r="FBS613" s="65"/>
      <c r="FBT613" s="65"/>
      <c r="FBU613" s="65"/>
      <c r="FBV613" s="65"/>
      <c r="FBW613" s="65"/>
      <c r="FBX613" s="65"/>
      <c r="FBY613" s="65"/>
      <c r="FBZ613" s="65"/>
      <c r="FCA613" s="65"/>
      <c r="FCB613" s="65"/>
      <c r="FCC613" s="65"/>
      <c r="FCD613" s="65"/>
      <c r="FCE613" s="65"/>
      <c r="FCF613" s="65"/>
      <c r="FCG613" s="65"/>
      <c r="FCH613" s="65"/>
      <c r="FCI613" s="65"/>
      <c r="FCJ613" s="65"/>
      <c r="FCK613" s="65"/>
      <c r="FCL613" s="65"/>
      <c r="FCM613" s="65"/>
      <c r="FCN613" s="65"/>
      <c r="FCO613" s="65"/>
      <c r="FCP613" s="65"/>
      <c r="FCQ613" s="65"/>
      <c r="FCR613" s="65"/>
      <c r="FCS613" s="65"/>
      <c r="FCT613" s="65"/>
      <c r="FCU613" s="65"/>
      <c r="FCV613" s="65"/>
      <c r="FCW613" s="65"/>
      <c r="FCX613" s="65"/>
      <c r="FCY613" s="65"/>
      <c r="FCZ613" s="65"/>
      <c r="FDA613" s="65"/>
      <c r="FDB613" s="65"/>
      <c r="FDC613" s="65"/>
      <c r="FDD613" s="65"/>
      <c r="FDE613" s="65"/>
      <c r="FDF613" s="65"/>
      <c r="FDG613" s="65"/>
      <c r="FDH613" s="65"/>
      <c r="FDI613" s="65"/>
      <c r="FDJ613" s="65"/>
      <c r="FDK613" s="65"/>
      <c r="FDL613" s="65"/>
      <c r="FDM613" s="65"/>
      <c r="FDN613" s="65"/>
      <c r="FDO613" s="65"/>
      <c r="FDP613" s="65"/>
      <c r="FDQ613" s="65"/>
      <c r="FDR613" s="65"/>
      <c r="FDS613" s="65"/>
      <c r="FDT613" s="65"/>
      <c r="FDU613" s="65"/>
      <c r="FDV613" s="65"/>
      <c r="FDW613" s="65"/>
      <c r="FDX613" s="65"/>
      <c r="FDY613" s="65"/>
      <c r="FDZ613" s="65"/>
      <c r="FEA613" s="65"/>
      <c r="FEB613" s="65"/>
      <c r="FEC613" s="65"/>
      <c r="FED613" s="65"/>
      <c r="FEE613" s="65"/>
      <c r="FEF613" s="65"/>
      <c r="FEG613" s="65"/>
      <c r="FEH613" s="65"/>
      <c r="FEI613" s="65"/>
      <c r="FEJ613" s="65"/>
      <c r="FEK613" s="65"/>
      <c r="FEL613" s="65"/>
      <c r="FEM613" s="65"/>
      <c r="FEN613" s="65"/>
      <c r="FEO613" s="65"/>
      <c r="FEP613" s="65"/>
      <c r="FEQ613" s="65"/>
      <c r="FER613" s="65"/>
      <c r="FES613" s="65"/>
      <c r="FET613" s="65"/>
      <c r="FEU613" s="65"/>
      <c r="FEV613" s="65"/>
      <c r="FEW613" s="65"/>
      <c r="FEX613" s="65"/>
      <c r="FEY613" s="65"/>
      <c r="FEZ613" s="65"/>
      <c r="FFA613" s="65"/>
      <c r="FFB613" s="65"/>
      <c r="FFC613" s="65"/>
      <c r="FFD613" s="65"/>
      <c r="FFE613" s="65"/>
      <c r="FFF613" s="65"/>
      <c r="FFG613" s="65"/>
      <c r="FFH613" s="65"/>
      <c r="FFI613" s="65"/>
      <c r="FFJ613" s="65"/>
      <c r="FFK613" s="65"/>
      <c r="FFL613" s="65"/>
      <c r="FFM613" s="65"/>
      <c r="FFN613" s="65"/>
      <c r="FFO613" s="65"/>
      <c r="FFP613" s="65"/>
      <c r="FFQ613" s="65"/>
      <c r="FFR613" s="65"/>
      <c r="FFS613" s="65"/>
      <c r="FFT613" s="65"/>
      <c r="FFU613" s="65"/>
      <c r="FFV613" s="65"/>
      <c r="FFW613" s="65"/>
      <c r="FFX613" s="65"/>
      <c r="FFY613" s="65"/>
      <c r="FFZ613" s="65"/>
      <c r="FGA613" s="65"/>
      <c r="FGB613" s="65"/>
      <c r="FGC613" s="65"/>
      <c r="FGD613" s="65"/>
      <c r="FGE613" s="65"/>
      <c r="FGF613" s="65"/>
      <c r="FGG613" s="65"/>
      <c r="FGH613" s="65"/>
      <c r="FGI613" s="65"/>
      <c r="FGJ613" s="65"/>
      <c r="FGK613" s="65"/>
      <c r="FGL613" s="65"/>
      <c r="FGM613" s="65"/>
      <c r="FGN613" s="65"/>
      <c r="FGO613" s="65"/>
      <c r="FGP613" s="65"/>
      <c r="FGQ613" s="65"/>
      <c r="FGR613" s="65"/>
      <c r="FGS613" s="65"/>
      <c r="FGT613" s="65"/>
      <c r="FGU613" s="65"/>
      <c r="FGV613" s="65"/>
      <c r="FGW613" s="65"/>
      <c r="FGX613" s="65"/>
      <c r="FGY613" s="65"/>
      <c r="FGZ613" s="65"/>
      <c r="FHA613" s="65"/>
      <c r="FHB613" s="65"/>
      <c r="FHC613" s="65"/>
      <c r="FHD613" s="65"/>
      <c r="FHE613" s="65"/>
      <c r="FHF613" s="65"/>
      <c r="FHG613" s="65"/>
      <c r="FHH613" s="65"/>
      <c r="FHI613" s="65"/>
      <c r="FHJ613" s="65"/>
      <c r="FHK613" s="65"/>
      <c r="FHL613" s="65"/>
      <c r="FHM613" s="65"/>
      <c r="FHN613" s="65"/>
      <c r="FHO613" s="65"/>
      <c r="FHP613" s="65"/>
      <c r="FHQ613" s="65"/>
      <c r="FHR613" s="65"/>
      <c r="FHS613" s="65"/>
      <c r="FHT613" s="65"/>
      <c r="FHU613" s="65"/>
      <c r="FHV613" s="65"/>
      <c r="FHW613" s="65"/>
      <c r="FHX613" s="65"/>
      <c r="FHY613" s="65"/>
      <c r="FHZ613" s="65"/>
      <c r="FIA613" s="65"/>
      <c r="FIB613" s="65"/>
      <c r="FIC613" s="65"/>
      <c r="FID613" s="65"/>
      <c r="FIE613" s="65"/>
      <c r="FIF613" s="65"/>
      <c r="FIG613" s="65"/>
      <c r="FIH613" s="65"/>
      <c r="FII613" s="65"/>
      <c r="FIJ613" s="65"/>
      <c r="FIK613" s="65"/>
      <c r="FIL613" s="65"/>
      <c r="FIM613" s="65"/>
      <c r="FIN613" s="65"/>
      <c r="FIO613" s="65"/>
      <c r="FIP613" s="65"/>
      <c r="FIQ613" s="65"/>
      <c r="FIR613" s="65"/>
      <c r="FIS613" s="65"/>
      <c r="FIT613" s="65"/>
      <c r="FIU613" s="65"/>
      <c r="FIV613" s="65"/>
      <c r="FIW613" s="65"/>
      <c r="FIX613" s="65"/>
      <c r="FIY613" s="65"/>
      <c r="FIZ613" s="65"/>
      <c r="FJA613" s="65"/>
      <c r="FJB613" s="65"/>
      <c r="FJC613" s="65"/>
      <c r="FJD613" s="65"/>
      <c r="FJE613" s="65"/>
      <c r="FJF613" s="65"/>
      <c r="FJG613" s="65"/>
      <c r="FJH613" s="65"/>
      <c r="FJI613" s="65"/>
      <c r="FJJ613" s="65"/>
      <c r="FJK613" s="65"/>
      <c r="FJL613" s="65"/>
      <c r="FJM613" s="65"/>
      <c r="FJN613" s="65"/>
      <c r="FJO613" s="65"/>
      <c r="FJP613" s="65"/>
      <c r="FJQ613" s="65"/>
      <c r="FJR613" s="65"/>
      <c r="FJS613" s="65"/>
      <c r="FJT613" s="65"/>
      <c r="FJU613" s="65"/>
      <c r="FJV613" s="65"/>
      <c r="FJW613" s="65"/>
      <c r="FJX613" s="65"/>
      <c r="FJY613" s="65"/>
      <c r="FJZ613" s="65"/>
      <c r="FKA613" s="65"/>
      <c r="FKB613" s="65"/>
      <c r="FKC613" s="65"/>
      <c r="FKD613" s="65"/>
      <c r="FKE613" s="65"/>
      <c r="FKF613" s="65"/>
      <c r="FKG613" s="65"/>
      <c r="FKH613" s="65"/>
      <c r="FKI613" s="65"/>
      <c r="FKJ613" s="65"/>
      <c r="FKK613" s="65"/>
      <c r="FKL613" s="65"/>
      <c r="FKM613" s="65"/>
      <c r="FKN613" s="65"/>
      <c r="FKO613" s="65"/>
      <c r="FKP613" s="65"/>
      <c r="FKQ613" s="65"/>
      <c r="FKR613" s="65"/>
      <c r="FKS613" s="65"/>
      <c r="FKT613" s="65"/>
      <c r="FKU613" s="65"/>
      <c r="FKV613" s="65"/>
      <c r="FKW613" s="65"/>
      <c r="FKX613" s="65"/>
      <c r="FKY613" s="65"/>
      <c r="FKZ613" s="65"/>
      <c r="FLA613" s="65"/>
      <c r="FLB613" s="65"/>
      <c r="FLC613" s="65"/>
      <c r="FLD613" s="65"/>
      <c r="FLE613" s="65"/>
      <c r="FLF613" s="65"/>
      <c r="FLG613" s="65"/>
      <c r="FLH613" s="65"/>
      <c r="FLI613" s="65"/>
      <c r="FLJ613" s="65"/>
      <c r="FLK613" s="65"/>
      <c r="FLL613" s="65"/>
      <c r="FLM613" s="65"/>
      <c r="FLN613" s="65"/>
      <c r="FLO613" s="65"/>
      <c r="FLP613" s="65"/>
      <c r="FLQ613" s="65"/>
      <c r="FLR613" s="65"/>
      <c r="FLS613" s="65"/>
      <c r="FLT613" s="65"/>
      <c r="FLU613" s="65"/>
      <c r="FLV613" s="65"/>
      <c r="FLW613" s="65"/>
      <c r="FLX613" s="65"/>
      <c r="FLY613" s="65"/>
      <c r="FLZ613" s="65"/>
      <c r="FMA613" s="65"/>
      <c r="FMB613" s="65"/>
      <c r="FMC613" s="65"/>
      <c r="FMD613" s="65"/>
      <c r="FME613" s="65"/>
      <c r="FMF613" s="65"/>
      <c r="FMG613" s="65"/>
      <c r="FMH613" s="65"/>
      <c r="FMI613" s="65"/>
      <c r="FMJ613" s="65"/>
      <c r="FMK613" s="65"/>
      <c r="FML613" s="65"/>
      <c r="FMM613" s="65"/>
      <c r="FMN613" s="65"/>
      <c r="FMO613" s="65"/>
      <c r="FMP613" s="65"/>
      <c r="FMQ613" s="65"/>
      <c r="FMR613" s="65"/>
      <c r="FMS613" s="65"/>
      <c r="FMT613" s="65"/>
      <c r="FMU613" s="65"/>
      <c r="FMV613" s="65"/>
      <c r="FMW613" s="65"/>
      <c r="FMX613" s="65"/>
      <c r="FMY613" s="65"/>
      <c r="FMZ613" s="65"/>
      <c r="FNA613" s="65"/>
      <c r="FNB613" s="65"/>
      <c r="FNC613" s="65"/>
      <c r="FND613" s="65"/>
      <c r="FNE613" s="65"/>
      <c r="FNF613" s="65"/>
      <c r="FNG613" s="65"/>
      <c r="FNH613" s="65"/>
      <c r="FNI613" s="65"/>
      <c r="FNJ613" s="65"/>
      <c r="FNK613" s="65"/>
      <c r="FNL613" s="65"/>
      <c r="FNM613" s="65"/>
      <c r="FNN613" s="65"/>
      <c r="FNO613" s="65"/>
      <c r="FNP613" s="65"/>
      <c r="FNQ613" s="65"/>
      <c r="FNR613" s="65"/>
      <c r="FNS613" s="65"/>
      <c r="FNT613" s="65"/>
      <c r="FNU613" s="65"/>
      <c r="FNV613" s="65"/>
      <c r="FNW613" s="65"/>
      <c r="FNX613" s="65"/>
      <c r="FNY613" s="65"/>
      <c r="FNZ613" s="65"/>
      <c r="FOA613" s="65"/>
      <c r="FOB613" s="65"/>
      <c r="FOC613" s="65"/>
      <c r="FOD613" s="65"/>
      <c r="FOE613" s="65"/>
      <c r="FOF613" s="65"/>
      <c r="FOG613" s="65"/>
      <c r="FOH613" s="65"/>
      <c r="FOI613" s="65"/>
      <c r="FOJ613" s="65"/>
      <c r="FOK613" s="65"/>
      <c r="FOL613" s="65"/>
      <c r="FOM613" s="65"/>
      <c r="FON613" s="65"/>
      <c r="FOO613" s="65"/>
      <c r="FOP613" s="65"/>
      <c r="FOQ613" s="65"/>
      <c r="FOR613" s="65"/>
      <c r="FOS613" s="65"/>
      <c r="FOT613" s="65"/>
      <c r="FOU613" s="65"/>
      <c r="FOV613" s="65"/>
      <c r="FOW613" s="65"/>
      <c r="FOX613" s="65"/>
      <c r="FOY613" s="65"/>
      <c r="FOZ613" s="65"/>
      <c r="FPA613" s="65"/>
      <c r="FPB613" s="65"/>
      <c r="FPC613" s="65"/>
      <c r="FPD613" s="65"/>
      <c r="FPE613" s="65"/>
      <c r="FPF613" s="65"/>
      <c r="FPG613" s="65"/>
      <c r="FPH613" s="65"/>
      <c r="FPI613" s="65"/>
      <c r="FPJ613" s="65"/>
      <c r="FPK613" s="65"/>
      <c r="FPL613" s="65"/>
      <c r="FPM613" s="65"/>
      <c r="FPN613" s="65"/>
      <c r="FPO613" s="65"/>
      <c r="FPP613" s="65"/>
      <c r="FPQ613" s="65"/>
      <c r="FPR613" s="65"/>
      <c r="FPS613" s="65"/>
      <c r="FPT613" s="65"/>
      <c r="FPU613" s="65"/>
      <c r="FPV613" s="65"/>
      <c r="FPW613" s="65"/>
      <c r="FPX613" s="65"/>
      <c r="FPY613" s="65"/>
      <c r="FPZ613" s="65"/>
      <c r="FQA613" s="65"/>
      <c r="FQB613" s="65"/>
      <c r="FQC613" s="65"/>
      <c r="FQD613" s="65"/>
      <c r="FQE613" s="65"/>
      <c r="FQF613" s="65"/>
      <c r="FQG613" s="65"/>
      <c r="FQH613" s="65"/>
      <c r="FQI613" s="65"/>
      <c r="FQJ613" s="65"/>
      <c r="FQK613" s="65"/>
      <c r="FQL613" s="65"/>
      <c r="FQM613" s="65"/>
      <c r="FQN613" s="65"/>
      <c r="FQO613" s="65"/>
      <c r="FQP613" s="65"/>
      <c r="FQQ613" s="65"/>
      <c r="FQR613" s="65"/>
      <c r="FQS613" s="65"/>
      <c r="FQT613" s="65"/>
      <c r="FQU613" s="65"/>
      <c r="FQV613" s="65"/>
      <c r="FQW613" s="65"/>
      <c r="FQX613" s="65"/>
      <c r="FQY613" s="65"/>
      <c r="FQZ613" s="65"/>
      <c r="FRA613" s="65"/>
      <c r="FRB613" s="65"/>
      <c r="FRC613" s="65"/>
      <c r="FRD613" s="65"/>
      <c r="FRE613" s="65"/>
      <c r="FRF613" s="65"/>
      <c r="FRG613" s="65"/>
      <c r="FRH613" s="65"/>
      <c r="FRI613" s="65"/>
      <c r="FRJ613" s="65"/>
      <c r="FRK613" s="65"/>
      <c r="FRL613" s="65"/>
      <c r="FRM613" s="65"/>
      <c r="FRN613" s="65"/>
      <c r="FRO613" s="65"/>
      <c r="FRP613" s="65"/>
      <c r="FRQ613" s="65"/>
      <c r="FRR613" s="65"/>
      <c r="FRS613" s="65"/>
      <c r="FRT613" s="65"/>
      <c r="FRU613" s="65"/>
      <c r="FRV613" s="65"/>
      <c r="FRW613" s="65"/>
      <c r="FRX613" s="65"/>
      <c r="FRY613" s="65"/>
      <c r="FRZ613" s="65"/>
      <c r="FSA613" s="65"/>
      <c r="FSB613" s="65"/>
      <c r="FSC613" s="65"/>
      <c r="FSD613" s="65"/>
      <c r="FSE613" s="65"/>
      <c r="FSF613" s="65"/>
      <c r="FSG613" s="65"/>
      <c r="FSH613" s="65"/>
      <c r="FSI613" s="65"/>
      <c r="FSJ613" s="65"/>
      <c r="FSK613" s="65"/>
      <c r="FSL613" s="65"/>
      <c r="FSM613" s="65"/>
      <c r="FSN613" s="65"/>
      <c r="FSO613" s="65"/>
      <c r="FSP613" s="65"/>
      <c r="FSQ613" s="65"/>
      <c r="FSR613" s="65"/>
      <c r="FSS613" s="65"/>
      <c r="FST613" s="65"/>
      <c r="FSU613" s="65"/>
      <c r="FSV613" s="65"/>
      <c r="FSW613" s="65"/>
      <c r="FSX613" s="65"/>
      <c r="FSY613" s="65"/>
      <c r="FSZ613" s="65"/>
      <c r="FTA613" s="65"/>
      <c r="FTB613" s="65"/>
      <c r="FTC613" s="65"/>
      <c r="FTD613" s="65"/>
      <c r="FTE613" s="65"/>
      <c r="FTF613" s="65"/>
      <c r="FTG613" s="65"/>
      <c r="FTH613" s="65"/>
      <c r="FTI613" s="65"/>
      <c r="FTJ613" s="65"/>
      <c r="FTK613" s="65"/>
      <c r="FTL613" s="65"/>
      <c r="FTM613" s="65"/>
      <c r="FTN613" s="65"/>
      <c r="FTO613" s="65"/>
      <c r="FTP613" s="65"/>
      <c r="FTQ613" s="65"/>
      <c r="FTR613" s="65"/>
      <c r="FTS613" s="65"/>
      <c r="FTT613" s="65"/>
      <c r="FTU613" s="65"/>
      <c r="FTV613" s="65"/>
      <c r="FTW613" s="65"/>
      <c r="FTX613" s="65"/>
      <c r="FTY613" s="65"/>
      <c r="FTZ613" s="65"/>
      <c r="FUA613" s="65"/>
      <c r="FUB613" s="65"/>
      <c r="FUC613" s="65"/>
      <c r="FUD613" s="65"/>
      <c r="FUE613" s="65"/>
      <c r="FUF613" s="65"/>
      <c r="FUG613" s="65"/>
      <c r="FUH613" s="65"/>
      <c r="FUI613" s="65"/>
      <c r="FUJ613" s="65"/>
      <c r="FUK613" s="65"/>
      <c r="FUL613" s="65"/>
      <c r="FUM613" s="65"/>
      <c r="FUN613" s="65"/>
      <c r="FUO613" s="65"/>
      <c r="FUP613" s="65"/>
      <c r="FUQ613" s="65"/>
      <c r="FUR613" s="65"/>
      <c r="FUS613" s="65"/>
      <c r="FUT613" s="65"/>
      <c r="FUU613" s="65"/>
      <c r="FUV613" s="65"/>
      <c r="FUW613" s="65"/>
      <c r="FUX613" s="65"/>
      <c r="FUY613" s="65"/>
      <c r="FUZ613" s="65"/>
      <c r="FVA613" s="65"/>
      <c r="FVB613" s="65"/>
      <c r="FVC613" s="65"/>
      <c r="FVD613" s="65"/>
      <c r="FVE613" s="65"/>
      <c r="FVF613" s="65"/>
      <c r="FVG613" s="65"/>
      <c r="FVH613" s="65"/>
      <c r="FVI613" s="65"/>
      <c r="FVJ613" s="65"/>
      <c r="FVK613" s="65"/>
      <c r="FVL613" s="65"/>
      <c r="FVM613" s="65"/>
      <c r="FVN613" s="65"/>
      <c r="FVO613" s="65"/>
      <c r="FVP613" s="65"/>
      <c r="FVQ613" s="65"/>
      <c r="FVR613" s="65"/>
      <c r="FVS613" s="65"/>
      <c r="FVT613" s="65"/>
      <c r="FVU613" s="65"/>
      <c r="FVV613" s="65"/>
      <c r="FVW613" s="65"/>
      <c r="FVX613" s="65"/>
      <c r="FVY613" s="65"/>
      <c r="FVZ613" s="65"/>
      <c r="FWA613" s="65"/>
      <c r="FWB613" s="65"/>
      <c r="FWC613" s="65"/>
      <c r="FWD613" s="65"/>
      <c r="FWE613" s="65"/>
      <c r="FWF613" s="65"/>
      <c r="FWG613" s="65"/>
      <c r="FWH613" s="65"/>
      <c r="FWI613" s="65"/>
      <c r="FWJ613" s="65"/>
      <c r="FWK613" s="65"/>
      <c r="FWL613" s="65"/>
      <c r="FWM613" s="65"/>
      <c r="FWN613" s="65"/>
      <c r="FWO613" s="65"/>
      <c r="FWP613" s="65"/>
      <c r="FWQ613" s="65"/>
      <c r="FWR613" s="65"/>
      <c r="FWS613" s="65"/>
      <c r="FWT613" s="65"/>
      <c r="FWU613" s="65"/>
      <c r="FWV613" s="65"/>
      <c r="FWW613" s="65"/>
      <c r="FWX613" s="65"/>
      <c r="FWY613" s="65"/>
      <c r="FWZ613" s="65"/>
      <c r="FXA613" s="65"/>
      <c r="FXB613" s="65"/>
      <c r="FXC613" s="65"/>
      <c r="FXD613" s="65"/>
      <c r="FXE613" s="65"/>
      <c r="FXF613" s="65"/>
      <c r="FXG613" s="65"/>
      <c r="FXH613" s="65"/>
      <c r="FXI613" s="65"/>
      <c r="FXJ613" s="65"/>
      <c r="FXK613" s="65"/>
      <c r="FXL613" s="65"/>
      <c r="FXM613" s="65"/>
      <c r="FXN613" s="65"/>
      <c r="FXO613" s="65"/>
      <c r="FXP613" s="65"/>
      <c r="FXQ613" s="65"/>
      <c r="FXR613" s="65"/>
      <c r="FXS613" s="65"/>
      <c r="FXT613" s="65"/>
      <c r="FXU613" s="65"/>
      <c r="FXV613" s="65"/>
      <c r="FXW613" s="65"/>
      <c r="FXX613" s="65"/>
      <c r="FXY613" s="65"/>
      <c r="FXZ613" s="65"/>
      <c r="FYA613" s="65"/>
      <c r="FYB613" s="65"/>
      <c r="FYC613" s="65"/>
      <c r="FYD613" s="65"/>
      <c r="FYE613" s="65"/>
      <c r="FYF613" s="65"/>
      <c r="FYG613" s="65"/>
      <c r="FYH613" s="65"/>
      <c r="FYI613" s="65"/>
      <c r="FYJ613" s="65"/>
      <c r="FYK613" s="65"/>
      <c r="FYL613" s="65"/>
      <c r="FYM613" s="65"/>
      <c r="FYN613" s="65"/>
      <c r="FYO613" s="65"/>
      <c r="FYP613" s="65"/>
      <c r="FYQ613" s="65"/>
      <c r="FYR613" s="65"/>
      <c r="FYS613" s="65"/>
      <c r="FYT613" s="65"/>
      <c r="FYU613" s="65"/>
      <c r="FYV613" s="65"/>
      <c r="FYW613" s="65"/>
      <c r="FYX613" s="65"/>
      <c r="FYY613" s="65"/>
      <c r="FYZ613" s="65"/>
      <c r="FZA613" s="65"/>
      <c r="FZB613" s="65"/>
      <c r="FZC613" s="65"/>
      <c r="FZD613" s="65"/>
      <c r="FZE613" s="65"/>
      <c r="FZF613" s="65"/>
      <c r="FZG613" s="65"/>
      <c r="FZH613" s="65"/>
      <c r="FZI613" s="65"/>
      <c r="FZJ613" s="65"/>
      <c r="FZK613" s="65"/>
      <c r="FZL613" s="65"/>
      <c r="FZM613" s="65"/>
      <c r="FZN613" s="65"/>
      <c r="FZO613" s="65"/>
      <c r="FZP613" s="65"/>
      <c r="FZQ613" s="65"/>
      <c r="FZR613" s="65"/>
      <c r="FZS613" s="65"/>
      <c r="FZT613" s="65"/>
      <c r="FZU613" s="65"/>
      <c r="FZV613" s="65"/>
      <c r="FZW613" s="65"/>
      <c r="FZX613" s="65"/>
      <c r="FZY613" s="65"/>
      <c r="FZZ613" s="65"/>
      <c r="GAA613" s="65"/>
      <c r="GAB613" s="65"/>
      <c r="GAC613" s="65"/>
      <c r="GAD613" s="65"/>
      <c r="GAE613" s="65"/>
      <c r="GAF613" s="65"/>
      <c r="GAG613" s="65"/>
      <c r="GAH613" s="65"/>
      <c r="GAI613" s="65"/>
      <c r="GAJ613" s="65"/>
      <c r="GAK613" s="65"/>
      <c r="GAL613" s="65"/>
      <c r="GAM613" s="65"/>
      <c r="GAN613" s="65"/>
      <c r="GAO613" s="65"/>
      <c r="GAP613" s="65"/>
      <c r="GAQ613" s="65"/>
      <c r="GAR613" s="65"/>
      <c r="GAS613" s="65"/>
      <c r="GAT613" s="65"/>
      <c r="GAU613" s="65"/>
      <c r="GAV613" s="65"/>
      <c r="GAW613" s="65"/>
      <c r="GAX613" s="65"/>
      <c r="GAY613" s="65"/>
      <c r="GAZ613" s="65"/>
      <c r="GBA613" s="65"/>
      <c r="GBB613" s="65"/>
      <c r="GBC613" s="65"/>
      <c r="GBD613" s="65"/>
      <c r="GBE613" s="65"/>
      <c r="GBF613" s="65"/>
      <c r="GBG613" s="65"/>
      <c r="GBH613" s="65"/>
      <c r="GBI613" s="65"/>
      <c r="GBJ613" s="65"/>
      <c r="GBK613" s="65"/>
      <c r="GBL613" s="65"/>
      <c r="GBM613" s="65"/>
      <c r="GBN613" s="65"/>
      <c r="GBO613" s="65"/>
      <c r="GBP613" s="65"/>
      <c r="GBQ613" s="65"/>
      <c r="GBR613" s="65"/>
      <c r="GBS613" s="65"/>
      <c r="GBT613" s="65"/>
      <c r="GBU613" s="65"/>
      <c r="GBV613" s="65"/>
      <c r="GBW613" s="65"/>
      <c r="GBX613" s="65"/>
      <c r="GBY613" s="65"/>
      <c r="GBZ613" s="65"/>
      <c r="GCA613" s="65"/>
      <c r="GCB613" s="65"/>
      <c r="GCC613" s="65"/>
      <c r="GCD613" s="65"/>
      <c r="GCE613" s="65"/>
      <c r="GCF613" s="65"/>
      <c r="GCG613" s="65"/>
      <c r="GCH613" s="65"/>
      <c r="GCI613" s="65"/>
      <c r="GCJ613" s="65"/>
      <c r="GCK613" s="65"/>
      <c r="GCL613" s="65"/>
      <c r="GCM613" s="65"/>
      <c r="GCN613" s="65"/>
      <c r="GCO613" s="65"/>
      <c r="GCP613" s="65"/>
      <c r="GCQ613" s="65"/>
      <c r="GCR613" s="65"/>
      <c r="GCS613" s="65"/>
      <c r="GCT613" s="65"/>
      <c r="GCU613" s="65"/>
      <c r="GCV613" s="65"/>
      <c r="GCW613" s="65"/>
      <c r="GCX613" s="65"/>
      <c r="GCY613" s="65"/>
      <c r="GCZ613" s="65"/>
      <c r="GDA613" s="65"/>
      <c r="GDB613" s="65"/>
      <c r="GDC613" s="65"/>
      <c r="GDD613" s="65"/>
      <c r="GDE613" s="65"/>
      <c r="GDF613" s="65"/>
      <c r="GDG613" s="65"/>
      <c r="GDH613" s="65"/>
      <c r="GDI613" s="65"/>
      <c r="GDJ613" s="65"/>
      <c r="GDK613" s="65"/>
      <c r="GDL613" s="65"/>
      <c r="GDM613" s="65"/>
      <c r="GDN613" s="65"/>
      <c r="GDO613" s="65"/>
      <c r="GDP613" s="65"/>
      <c r="GDQ613" s="65"/>
      <c r="GDR613" s="65"/>
      <c r="GDS613" s="65"/>
      <c r="GDT613" s="65"/>
      <c r="GDU613" s="65"/>
      <c r="GDV613" s="65"/>
      <c r="GDW613" s="65"/>
      <c r="GDX613" s="65"/>
      <c r="GDY613" s="65"/>
      <c r="GDZ613" s="65"/>
      <c r="GEA613" s="65"/>
      <c r="GEB613" s="65"/>
      <c r="GEC613" s="65"/>
      <c r="GED613" s="65"/>
      <c r="GEE613" s="65"/>
      <c r="GEF613" s="65"/>
      <c r="GEG613" s="65"/>
      <c r="GEH613" s="65"/>
      <c r="GEI613" s="65"/>
      <c r="GEJ613" s="65"/>
      <c r="GEK613" s="65"/>
      <c r="GEL613" s="65"/>
      <c r="GEM613" s="65"/>
      <c r="GEN613" s="65"/>
      <c r="GEO613" s="65"/>
      <c r="GEP613" s="65"/>
      <c r="GEQ613" s="65"/>
      <c r="GER613" s="65"/>
      <c r="GES613" s="65"/>
      <c r="GET613" s="65"/>
      <c r="GEU613" s="65"/>
      <c r="GEV613" s="65"/>
      <c r="GEW613" s="65"/>
      <c r="GEX613" s="65"/>
      <c r="GEY613" s="65"/>
      <c r="GEZ613" s="65"/>
      <c r="GFA613" s="65"/>
      <c r="GFB613" s="65"/>
      <c r="GFC613" s="65"/>
      <c r="GFD613" s="65"/>
      <c r="GFE613" s="65"/>
      <c r="GFF613" s="65"/>
      <c r="GFG613" s="65"/>
      <c r="GFH613" s="65"/>
      <c r="GFI613" s="65"/>
      <c r="GFJ613" s="65"/>
      <c r="GFK613" s="65"/>
      <c r="GFL613" s="65"/>
      <c r="GFM613" s="65"/>
      <c r="GFN613" s="65"/>
      <c r="GFO613" s="65"/>
      <c r="GFP613" s="65"/>
      <c r="GFQ613" s="65"/>
      <c r="GFR613" s="65"/>
      <c r="GFS613" s="65"/>
      <c r="GFT613" s="65"/>
      <c r="GFU613" s="65"/>
      <c r="GFV613" s="65"/>
      <c r="GFW613" s="65"/>
      <c r="GFX613" s="65"/>
      <c r="GFY613" s="65"/>
      <c r="GFZ613" s="65"/>
      <c r="GGA613" s="65"/>
      <c r="GGB613" s="65"/>
      <c r="GGC613" s="65"/>
      <c r="GGD613" s="65"/>
      <c r="GGE613" s="65"/>
      <c r="GGF613" s="65"/>
      <c r="GGG613" s="65"/>
      <c r="GGH613" s="65"/>
      <c r="GGI613" s="65"/>
      <c r="GGJ613" s="65"/>
      <c r="GGK613" s="65"/>
      <c r="GGL613" s="65"/>
      <c r="GGM613" s="65"/>
      <c r="GGN613" s="65"/>
      <c r="GGO613" s="65"/>
      <c r="GGP613" s="65"/>
      <c r="GGQ613" s="65"/>
      <c r="GGR613" s="65"/>
      <c r="GGS613" s="65"/>
      <c r="GGT613" s="65"/>
      <c r="GGU613" s="65"/>
      <c r="GGV613" s="65"/>
      <c r="GGW613" s="65"/>
      <c r="GGX613" s="65"/>
      <c r="GGY613" s="65"/>
      <c r="GGZ613" s="65"/>
      <c r="GHA613" s="65"/>
      <c r="GHB613" s="65"/>
      <c r="GHC613" s="65"/>
      <c r="GHD613" s="65"/>
      <c r="GHE613" s="65"/>
      <c r="GHF613" s="65"/>
      <c r="GHG613" s="65"/>
      <c r="GHH613" s="65"/>
      <c r="GHI613" s="65"/>
      <c r="GHJ613" s="65"/>
      <c r="GHK613" s="65"/>
      <c r="GHL613" s="65"/>
      <c r="GHM613" s="65"/>
      <c r="GHN613" s="65"/>
      <c r="GHO613" s="65"/>
      <c r="GHP613" s="65"/>
      <c r="GHQ613" s="65"/>
      <c r="GHR613" s="65"/>
      <c r="GHS613" s="65"/>
      <c r="GHT613" s="65"/>
      <c r="GHU613" s="65"/>
      <c r="GHV613" s="65"/>
      <c r="GHW613" s="65"/>
      <c r="GHX613" s="65"/>
      <c r="GHY613" s="65"/>
      <c r="GHZ613" s="65"/>
      <c r="GIA613" s="65"/>
      <c r="GIB613" s="65"/>
      <c r="GIC613" s="65"/>
      <c r="GID613" s="65"/>
      <c r="GIE613" s="65"/>
      <c r="GIF613" s="65"/>
      <c r="GIG613" s="65"/>
      <c r="GIH613" s="65"/>
      <c r="GII613" s="65"/>
      <c r="GIJ613" s="65"/>
      <c r="GIK613" s="65"/>
      <c r="GIL613" s="65"/>
      <c r="GIM613" s="65"/>
      <c r="GIN613" s="65"/>
      <c r="GIO613" s="65"/>
      <c r="GIP613" s="65"/>
      <c r="GIQ613" s="65"/>
      <c r="GIR613" s="65"/>
      <c r="GIS613" s="65"/>
      <c r="GIT613" s="65"/>
      <c r="GIU613" s="65"/>
      <c r="GIV613" s="65"/>
      <c r="GIW613" s="65"/>
      <c r="GIX613" s="65"/>
      <c r="GIY613" s="65"/>
      <c r="GIZ613" s="65"/>
      <c r="GJA613" s="65"/>
      <c r="GJB613" s="65"/>
      <c r="GJC613" s="65"/>
      <c r="GJD613" s="65"/>
      <c r="GJE613" s="65"/>
      <c r="GJF613" s="65"/>
      <c r="GJG613" s="65"/>
      <c r="GJH613" s="65"/>
      <c r="GJI613" s="65"/>
      <c r="GJJ613" s="65"/>
      <c r="GJK613" s="65"/>
      <c r="GJL613" s="65"/>
      <c r="GJM613" s="65"/>
      <c r="GJN613" s="65"/>
      <c r="GJO613" s="65"/>
      <c r="GJP613" s="65"/>
      <c r="GJQ613" s="65"/>
      <c r="GJR613" s="65"/>
      <c r="GJS613" s="65"/>
      <c r="GJT613" s="65"/>
      <c r="GJU613" s="65"/>
      <c r="GJV613" s="65"/>
      <c r="GJW613" s="65"/>
      <c r="GJX613" s="65"/>
      <c r="GJY613" s="65"/>
      <c r="GJZ613" s="65"/>
      <c r="GKA613" s="65"/>
      <c r="GKB613" s="65"/>
      <c r="GKC613" s="65"/>
      <c r="GKD613" s="65"/>
      <c r="GKE613" s="65"/>
      <c r="GKF613" s="65"/>
      <c r="GKG613" s="65"/>
      <c r="GKH613" s="65"/>
      <c r="GKI613" s="65"/>
      <c r="GKJ613" s="65"/>
      <c r="GKK613" s="65"/>
      <c r="GKL613" s="65"/>
      <c r="GKM613" s="65"/>
      <c r="GKN613" s="65"/>
      <c r="GKO613" s="65"/>
      <c r="GKP613" s="65"/>
      <c r="GKQ613" s="65"/>
      <c r="GKR613" s="65"/>
      <c r="GKS613" s="65"/>
      <c r="GKT613" s="65"/>
      <c r="GKU613" s="65"/>
      <c r="GKV613" s="65"/>
      <c r="GKW613" s="65"/>
      <c r="GKX613" s="65"/>
      <c r="GKY613" s="65"/>
      <c r="GKZ613" s="65"/>
      <c r="GLA613" s="65"/>
      <c r="GLB613" s="65"/>
      <c r="GLC613" s="65"/>
      <c r="GLD613" s="65"/>
      <c r="GLE613" s="65"/>
      <c r="GLF613" s="65"/>
      <c r="GLG613" s="65"/>
      <c r="GLH613" s="65"/>
      <c r="GLI613" s="65"/>
      <c r="GLJ613" s="65"/>
      <c r="GLK613" s="65"/>
      <c r="GLL613" s="65"/>
      <c r="GLM613" s="65"/>
      <c r="GLN613" s="65"/>
      <c r="GLO613" s="65"/>
      <c r="GLP613" s="65"/>
      <c r="GLQ613" s="65"/>
      <c r="GLR613" s="65"/>
      <c r="GLS613" s="65"/>
      <c r="GLT613" s="65"/>
      <c r="GLU613" s="65"/>
      <c r="GLV613" s="65"/>
      <c r="GLW613" s="65"/>
      <c r="GLX613" s="65"/>
      <c r="GLY613" s="65"/>
      <c r="GLZ613" s="65"/>
      <c r="GMA613" s="65"/>
      <c r="GMB613" s="65"/>
      <c r="GMC613" s="65"/>
      <c r="GMD613" s="65"/>
      <c r="GME613" s="65"/>
      <c r="GMF613" s="65"/>
      <c r="GMG613" s="65"/>
      <c r="GMH613" s="65"/>
      <c r="GMI613" s="65"/>
      <c r="GMJ613" s="65"/>
      <c r="GMK613" s="65"/>
      <c r="GML613" s="65"/>
      <c r="GMM613" s="65"/>
      <c r="GMN613" s="65"/>
      <c r="GMO613" s="65"/>
      <c r="GMP613" s="65"/>
      <c r="GMQ613" s="65"/>
      <c r="GMR613" s="65"/>
      <c r="GMS613" s="65"/>
      <c r="GMT613" s="65"/>
      <c r="GMU613" s="65"/>
      <c r="GMV613" s="65"/>
      <c r="GMW613" s="65"/>
      <c r="GMX613" s="65"/>
      <c r="GMY613" s="65"/>
      <c r="GMZ613" s="65"/>
      <c r="GNA613" s="65"/>
      <c r="GNB613" s="65"/>
      <c r="GNC613" s="65"/>
      <c r="GND613" s="65"/>
      <c r="GNE613" s="65"/>
      <c r="GNF613" s="65"/>
      <c r="GNG613" s="65"/>
      <c r="GNH613" s="65"/>
      <c r="GNI613" s="65"/>
      <c r="GNJ613" s="65"/>
      <c r="GNK613" s="65"/>
      <c r="GNL613" s="65"/>
      <c r="GNM613" s="65"/>
      <c r="GNN613" s="65"/>
      <c r="GNO613" s="65"/>
      <c r="GNP613" s="65"/>
      <c r="GNQ613" s="65"/>
      <c r="GNR613" s="65"/>
      <c r="GNS613" s="65"/>
      <c r="GNT613" s="65"/>
      <c r="GNU613" s="65"/>
      <c r="GNV613" s="65"/>
      <c r="GNW613" s="65"/>
      <c r="GNX613" s="65"/>
      <c r="GNY613" s="65"/>
      <c r="GNZ613" s="65"/>
      <c r="GOA613" s="65"/>
      <c r="GOB613" s="65"/>
      <c r="GOC613" s="65"/>
      <c r="GOD613" s="65"/>
      <c r="GOE613" s="65"/>
      <c r="GOF613" s="65"/>
      <c r="GOG613" s="65"/>
      <c r="GOH613" s="65"/>
      <c r="GOI613" s="65"/>
      <c r="GOJ613" s="65"/>
      <c r="GOK613" s="65"/>
      <c r="GOL613" s="65"/>
      <c r="GOM613" s="65"/>
      <c r="GON613" s="65"/>
      <c r="GOO613" s="65"/>
      <c r="GOP613" s="65"/>
      <c r="GOQ613" s="65"/>
      <c r="GOR613" s="65"/>
      <c r="GOS613" s="65"/>
      <c r="GOT613" s="65"/>
      <c r="GOU613" s="65"/>
      <c r="GOV613" s="65"/>
      <c r="GOW613" s="65"/>
      <c r="GOX613" s="65"/>
      <c r="GOY613" s="65"/>
      <c r="GOZ613" s="65"/>
      <c r="GPA613" s="65"/>
      <c r="GPB613" s="65"/>
      <c r="GPC613" s="65"/>
      <c r="GPD613" s="65"/>
      <c r="GPE613" s="65"/>
      <c r="GPF613" s="65"/>
      <c r="GPG613" s="65"/>
      <c r="GPH613" s="65"/>
      <c r="GPI613" s="65"/>
      <c r="GPJ613" s="65"/>
      <c r="GPK613" s="65"/>
      <c r="GPL613" s="65"/>
      <c r="GPM613" s="65"/>
      <c r="GPN613" s="65"/>
      <c r="GPO613" s="65"/>
      <c r="GPP613" s="65"/>
      <c r="GPQ613" s="65"/>
      <c r="GPR613" s="65"/>
      <c r="GPS613" s="65"/>
      <c r="GPT613" s="65"/>
      <c r="GPU613" s="65"/>
      <c r="GPV613" s="65"/>
      <c r="GPW613" s="65"/>
      <c r="GPX613" s="65"/>
      <c r="GPY613" s="65"/>
      <c r="GPZ613" s="65"/>
      <c r="GQA613" s="65"/>
      <c r="GQB613" s="65"/>
      <c r="GQC613" s="65"/>
      <c r="GQD613" s="65"/>
      <c r="GQE613" s="65"/>
      <c r="GQF613" s="65"/>
      <c r="GQG613" s="65"/>
      <c r="GQH613" s="65"/>
      <c r="GQI613" s="65"/>
      <c r="GQJ613" s="65"/>
      <c r="GQK613" s="65"/>
      <c r="GQL613" s="65"/>
      <c r="GQM613" s="65"/>
      <c r="GQN613" s="65"/>
      <c r="GQO613" s="65"/>
      <c r="GQP613" s="65"/>
      <c r="GQQ613" s="65"/>
      <c r="GQR613" s="65"/>
      <c r="GQS613" s="65"/>
      <c r="GQT613" s="65"/>
      <c r="GQU613" s="65"/>
      <c r="GQV613" s="65"/>
      <c r="GQW613" s="65"/>
      <c r="GQX613" s="65"/>
      <c r="GQY613" s="65"/>
      <c r="GQZ613" s="65"/>
      <c r="GRA613" s="65"/>
      <c r="GRB613" s="65"/>
      <c r="GRC613" s="65"/>
      <c r="GRD613" s="65"/>
      <c r="GRE613" s="65"/>
      <c r="GRF613" s="65"/>
      <c r="GRG613" s="65"/>
      <c r="GRH613" s="65"/>
      <c r="GRI613" s="65"/>
      <c r="GRJ613" s="65"/>
      <c r="GRK613" s="65"/>
      <c r="GRL613" s="65"/>
      <c r="GRM613" s="65"/>
      <c r="GRN613" s="65"/>
      <c r="GRO613" s="65"/>
      <c r="GRP613" s="65"/>
      <c r="GRQ613" s="65"/>
      <c r="GRR613" s="65"/>
      <c r="GRS613" s="65"/>
      <c r="GRT613" s="65"/>
      <c r="GRU613" s="65"/>
      <c r="GRV613" s="65"/>
      <c r="GRW613" s="65"/>
      <c r="GRX613" s="65"/>
      <c r="GRY613" s="65"/>
      <c r="GRZ613" s="65"/>
      <c r="GSA613" s="65"/>
      <c r="GSB613" s="65"/>
      <c r="GSC613" s="65"/>
      <c r="GSD613" s="65"/>
      <c r="GSE613" s="65"/>
      <c r="GSF613" s="65"/>
      <c r="GSG613" s="65"/>
      <c r="GSH613" s="65"/>
      <c r="GSI613" s="65"/>
      <c r="GSJ613" s="65"/>
      <c r="GSK613" s="65"/>
      <c r="GSL613" s="65"/>
      <c r="GSM613" s="65"/>
      <c r="GSN613" s="65"/>
      <c r="GSO613" s="65"/>
      <c r="GSP613" s="65"/>
      <c r="GSQ613" s="65"/>
      <c r="GSR613" s="65"/>
      <c r="GSS613" s="65"/>
      <c r="GST613" s="65"/>
      <c r="GSU613" s="65"/>
      <c r="GSV613" s="65"/>
      <c r="GSW613" s="65"/>
      <c r="GSX613" s="65"/>
      <c r="GSY613" s="65"/>
      <c r="GSZ613" s="65"/>
      <c r="GTA613" s="65"/>
      <c r="GTB613" s="65"/>
      <c r="GTC613" s="65"/>
      <c r="GTD613" s="65"/>
      <c r="GTE613" s="65"/>
      <c r="GTF613" s="65"/>
      <c r="GTG613" s="65"/>
      <c r="GTH613" s="65"/>
      <c r="GTI613" s="65"/>
      <c r="GTJ613" s="65"/>
      <c r="GTK613" s="65"/>
      <c r="GTL613" s="65"/>
      <c r="GTM613" s="65"/>
      <c r="GTN613" s="65"/>
      <c r="GTO613" s="65"/>
      <c r="GTP613" s="65"/>
      <c r="GTQ613" s="65"/>
      <c r="GTR613" s="65"/>
      <c r="GTS613" s="65"/>
      <c r="GTT613" s="65"/>
      <c r="GTU613" s="65"/>
      <c r="GTV613" s="65"/>
      <c r="GTW613" s="65"/>
      <c r="GTX613" s="65"/>
      <c r="GTY613" s="65"/>
      <c r="GTZ613" s="65"/>
      <c r="GUA613" s="65"/>
      <c r="GUB613" s="65"/>
      <c r="GUC613" s="65"/>
      <c r="GUD613" s="65"/>
      <c r="GUE613" s="65"/>
      <c r="GUF613" s="65"/>
      <c r="GUG613" s="65"/>
      <c r="GUH613" s="65"/>
      <c r="GUI613" s="65"/>
      <c r="GUJ613" s="65"/>
      <c r="GUK613" s="65"/>
      <c r="GUL613" s="65"/>
      <c r="GUM613" s="65"/>
      <c r="GUN613" s="65"/>
      <c r="GUO613" s="65"/>
      <c r="GUP613" s="65"/>
      <c r="GUQ613" s="65"/>
      <c r="GUR613" s="65"/>
      <c r="GUS613" s="65"/>
      <c r="GUT613" s="65"/>
      <c r="GUU613" s="65"/>
      <c r="GUV613" s="65"/>
      <c r="GUW613" s="65"/>
      <c r="GUX613" s="65"/>
      <c r="GUY613" s="65"/>
      <c r="GUZ613" s="65"/>
      <c r="GVA613" s="65"/>
      <c r="GVB613" s="65"/>
      <c r="GVC613" s="65"/>
      <c r="GVD613" s="65"/>
      <c r="GVE613" s="65"/>
      <c r="GVF613" s="65"/>
      <c r="GVG613" s="65"/>
      <c r="GVH613" s="65"/>
      <c r="GVI613" s="65"/>
      <c r="GVJ613" s="65"/>
      <c r="GVK613" s="65"/>
      <c r="GVL613" s="65"/>
      <c r="GVM613" s="65"/>
      <c r="GVN613" s="65"/>
      <c r="GVO613" s="65"/>
      <c r="GVP613" s="65"/>
      <c r="GVQ613" s="65"/>
      <c r="GVR613" s="65"/>
      <c r="GVS613" s="65"/>
      <c r="GVT613" s="65"/>
      <c r="GVU613" s="65"/>
      <c r="GVV613" s="65"/>
      <c r="GVW613" s="65"/>
      <c r="GVX613" s="65"/>
      <c r="GVY613" s="65"/>
      <c r="GVZ613" s="65"/>
      <c r="GWA613" s="65"/>
      <c r="GWB613" s="65"/>
      <c r="GWC613" s="65"/>
      <c r="GWD613" s="65"/>
      <c r="GWE613" s="65"/>
      <c r="GWF613" s="65"/>
      <c r="GWG613" s="65"/>
      <c r="GWH613" s="65"/>
      <c r="GWI613" s="65"/>
      <c r="GWJ613" s="65"/>
      <c r="GWK613" s="65"/>
      <c r="GWL613" s="65"/>
      <c r="GWM613" s="65"/>
      <c r="GWN613" s="65"/>
      <c r="GWO613" s="65"/>
      <c r="GWP613" s="65"/>
      <c r="GWQ613" s="65"/>
      <c r="GWR613" s="65"/>
      <c r="GWS613" s="65"/>
      <c r="GWT613" s="65"/>
      <c r="GWU613" s="65"/>
      <c r="GWV613" s="65"/>
      <c r="GWW613" s="65"/>
      <c r="GWX613" s="65"/>
      <c r="GWY613" s="65"/>
      <c r="GWZ613" s="65"/>
      <c r="GXA613" s="65"/>
      <c r="GXB613" s="65"/>
      <c r="GXC613" s="65"/>
      <c r="GXD613" s="65"/>
      <c r="GXE613" s="65"/>
      <c r="GXF613" s="65"/>
      <c r="GXG613" s="65"/>
      <c r="GXH613" s="65"/>
      <c r="GXI613" s="65"/>
      <c r="GXJ613" s="65"/>
      <c r="GXK613" s="65"/>
      <c r="GXL613" s="65"/>
      <c r="GXM613" s="65"/>
      <c r="GXN613" s="65"/>
      <c r="GXO613" s="65"/>
      <c r="GXP613" s="65"/>
      <c r="GXQ613" s="65"/>
      <c r="GXR613" s="65"/>
      <c r="GXS613" s="65"/>
      <c r="GXT613" s="65"/>
      <c r="GXU613" s="65"/>
      <c r="GXV613" s="65"/>
      <c r="GXW613" s="65"/>
      <c r="GXX613" s="65"/>
      <c r="GXY613" s="65"/>
      <c r="GXZ613" s="65"/>
      <c r="GYA613" s="65"/>
      <c r="GYB613" s="65"/>
      <c r="GYC613" s="65"/>
      <c r="GYD613" s="65"/>
      <c r="GYE613" s="65"/>
      <c r="GYF613" s="65"/>
      <c r="GYG613" s="65"/>
      <c r="GYH613" s="65"/>
      <c r="GYI613" s="65"/>
      <c r="GYJ613" s="65"/>
      <c r="GYK613" s="65"/>
      <c r="GYL613" s="65"/>
      <c r="GYM613" s="65"/>
      <c r="GYN613" s="65"/>
      <c r="GYO613" s="65"/>
      <c r="GYP613" s="65"/>
      <c r="GYQ613" s="65"/>
      <c r="GYR613" s="65"/>
      <c r="GYS613" s="65"/>
      <c r="GYT613" s="65"/>
      <c r="GYU613" s="65"/>
      <c r="GYV613" s="65"/>
      <c r="GYW613" s="65"/>
      <c r="GYX613" s="65"/>
      <c r="GYY613" s="65"/>
      <c r="GYZ613" s="65"/>
      <c r="GZA613" s="65"/>
      <c r="GZB613" s="65"/>
      <c r="GZC613" s="65"/>
      <c r="GZD613" s="65"/>
      <c r="GZE613" s="65"/>
      <c r="GZF613" s="65"/>
      <c r="GZG613" s="65"/>
      <c r="GZH613" s="65"/>
      <c r="GZI613" s="65"/>
      <c r="GZJ613" s="65"/>
      <c r="GZK613" s="65"/>
      <c r="GZL613" s="65"/>
      <c r="GZM613" s="65"/>
      <c r="GZN613" s="65"/>
      <c r="GZO613" s="65"/>
      <c r="GZP613" s="65"/>
      <c r="GZQ613" s="65"/>
      <c r="GZR613" s="65"/>
      <c r="GZS613" s="65"/>
      <c r="GZT613" s="65"/>
      <c r="GZU613" s="65"/>
      <c r="GZV613" s="65"/>
      <c r="GZW613" s="65"/>
      <c r="GZX613" s="65"/>
      <c r="GZY613" s="65"/>
      <c r="GZZ613" s="65"/>
      <c r="HAA613" s="65"/>
      <c r="HAB613" s="65"/>
      <c r="HAC613" s="65"/>
      <c r="HAD613" s="65"/>
      <c r="HAE613" s="65"/>
      <c r="HAF613" s="65"/>
      <c r="HAG613" s="65"/>
      <c r="HAH613" s="65"/>
      <c r="HAI613" s="65"/>
      <c r="HAJ613" s="65"/>
      <c r="HAK613" s="65"/>
      <c r="HAL613" s="65"/>
      <c r="HAM613" s="65"/>
      <c r="HAN613" s="65"/>
      <c r="HAO613" s="65"/>
      <c r="HAP613" s="65"/>
      <c r="HAQ613" s="65"/>
      <c r="HAR613" s="65"/>
      <c r="HAS613" s="65"/>
      <c r="HAT613" s="65"/>
      <c r="HAU613" s="65"/>
      <c r="HAV613" s="65"/>
      <c r="HAW613" s="65"/>
      <c r="HAX613" s="65"/>
      <c r="HAY613" s="65"/>
      <c r="HAZ613" s="65"/>
      <c r="HBA613" s="65"/>
      <c r="HBB613" s="65"/>
      <c r="HBC613" s="65"/>
      <c r="HBD613" s="65"/>
      <c r="HBE613" s="65"/>
      <c r="HBF613" s="65"/>
      <c r="HBG613" s="65"/>
      <c r="HBH613" s="65"/>
      <c r="HBI613" s="65"/>
      <c r="HBJ613" s="65"/>
      <c r="HBK613" s="65"/>
      <c r="HBL613" s="65"/>
      <c r="HBM613" s="65"/>
      <c r="HBN613" s="65"/>
      <c r="HBO613" s="65"/>
      <c r="HBP613" s="65"/>
      <c r="HBQ613" s="65"/>
      <c r="HBR613" s="65"/>
      <c r="HBS613" s="65"/>
      <c r="HBT613" s="65"/>
      <c r="HBU613" s="65"/>
      <c r="HBV613" s="65"/>
      <c r="HBW613" s="65"/>
      <c r="HBX613" s="65"/>
      <c r="HBY613" s="65"/>
      <c r="HBZ613" s="65"/>
      <c r="HCA613" s="65"/>
      <c r="HCB613" s="65"/>
      <c r="HCC613" s="65"/>
      <c r="HCD613" s="65"/>
      <c r="HCE613" s="65"/>
      <c r="HCF613" s="65"/>
      <c r="HCG613" s="65"/>
      <c r="HCH613" s="65"/>
      <c r="HCI613" s="65"/>
      <c r="HCJ613" s="65"/>
      <c r="HCK613" s="65"/>
      <c r="HCL613" s="65"/>
      <c r="HCM613" s="65"/>
      <c r="HCN613" s="65"/>
      <c r="HCO613" s="65"/>
      <c r="HCP613" s="65"/>
      <c r="HCQ613" s="65"/>
      <c r="HCR613" s="65"/>
      <c r="HCS613" s="65"/>
      <c r="HCT613" s="65"/>
      <c r="HCU613" s="65"/>
      <c r="HCV613" s="65"/>
      <c r="HCW613" s="65"/>
      <c r="HCX613" s="65"/>
      <c r="HCY613" s="65"/>
      <c r="HCZ613" s="65"/>
      <c r="HDA613" s="65"/>
      <c r="HDB613" s="65"/>
      <c r="HDC613" s="65"/>
      <c r="HDD613" s="65"/>
      <c r="HDE613" s="65"/>
      <c r="HDF613" s="65"/>
      <c r="HDG613" s="65"/>
      <c r="HDH613" s="65"/>
      <c r="HDI613" s="65"/>
      <c r="HDJ613" s="65"/>
      <c r="HDK613" s="65"/>
      <c r="HDL613" s="65"/>
      <c r="HDM613" s="65"/>
      <c r="HDN613" s="65"/>
      <c r="HDO613" s="65"/>
      <c r="HDP613" s="65"/>
      <c r="HDQ613" s="65"/>
      <c r="HDR613" s="65"/>
      <c r="HDS613" s="65"/>
      <c r="HDT613" s="65"/>
      <c r="HDU613" s="65"/>
      <c r="HDV613" s="65"/>
      <c r="HDW613" s="65"/>
      <c r="HDX613" s="65"/>
      <c r="HDY613" s="65"/>
      <c r="HDZ613" s="65"/>
      <c r="HEA613" s="65"/>
      <c r="HEB613" s="65"/>
      <c r="HEC613" s="65"/>
      <c r="HED613" s="65"/>
      <c r="HEE613" s="65"/>
      <c r="HEF613" s="65"/>
      <c r="HEG613" s="65"/>
      <c r="HEH613" s="65"/>
      <c r="HEI613" s="65"/>
      <c r="HEJ613" s="65"/>
      <c r="HEK613" s="65"/>
      <c r="HEL613" s="65"/>
      <c r="HEM613" s="65"/>
      <c r="HEN613" s="65"/>
      <c r="HEO613" s="65"/>
      <c r="HEP613" s="65"/>
      <c r="HEQ613" s="65"/>
      <c r="HER613" s="65"/>
      <c r="HES613" s="65"/>
      <c r="HET613" s="65"/>
      <c r="HEU613" s="65"/>
      <c r="HEV613" s="65"/>
      <c r="HEW613" s="65"/>
      <c r="HEX613" s="65"/>
      <c r="HEY613" s="65"/>
      <c r="HEZ613" s="65"/>
      <c r="HFA613" s="65"/>
      <c r="HFB613" s="65"/>
      <c r="HFC613" s="65"/>
      <c r="HFD613" s="65"/>
      <c r="HFE613" s="65"/>
      <c r="HFF613" s="65"/>
      <c r="HFG613" s="65"/>
      <c r="HFH613" s="65"/>
      <c r="HFI613" s="65"/>
      <c r="HFJ613" s="65"/>
      <c r="HFK613" s="65"/>
      <c r="HFL613" s="65"/>
      <c r="HFM613" s="65"/>
      <c r="HFN613" s="65"/>
      <c r="HFO613" s="65"/>
      <c r="HFP613" s="65"/>
      <c r="HFQ613" s="65"/>
      <c r="HFR613" s="65"/>
      <c r="HFS613" s="65"/>
      <c r="HFT613" s="65"/>
      <c r="HFU613" s="65"/>
      <c r="HFV613" s="65"/>
      <c r="HFW613" s="65"/>
      <c r="HFX613" s="65"/>
      <c r="HFY613" s="65"/>
      <c r="HFZ613" s="65"/>
      <c r="HGA613" s="65"/>
      <c r="HGB613" s="65"/>
      <c r="HGC613" s="65"/>
      <c r="HGD613" s="65"/>
      <c r="HGE613" s="65"/>
      <c r="HGF613" s="65"/>
      <c r="HGG613" s="65"/>
      <c r="HGH613" s="65"/>
      <c r="HGI613" s="65"/>
      <c r="HGJ613" s="65"/>
      <c r="HGK613" s="65"/>
      <c r="HGL613" s="65"/>
      <c r="HGM613" s="65"/>
      <c r="HGN613" s="65"/>
      <c r="HGO613" s="65"/>
      <c r="HGP613" s="65"/>
      <c r="HGQ613" s="65"/>
      <c r="HGR613" s="65"/>
      <c r="HGS613" s="65"/>
      <c r="HGT613" s="65"/>
      <c r="HGU613" s="65"/>
      <c r="HGV613" s="65"/>
      <c r="HGW613" s="65"/>
      <c r="HGX613" s="65"/>
      <c r="HGY613" s="65"/>
      <c r="HGZ613" s="65"/>
      <c r="HHA613" s="65"/>
      <c r="HHB613" s="65"/>
      <c r="HHC613" s="65"/>
      <c r="HHD613" s="65"/>
      <c r="HHE613" s="65"/>
      <c r="HHF613" s="65"/>
      <c r="HHG613" s="65"/>
      <c r="HHH613" s="65"/>
      <c r="HHI613" s="65"/>
      <c r="HHJ613" s="65"/>
      <c r="HHK613" s="65"/>
      <c r="HHL613" s="65"/>
      <c r="HHM613" s="65"/>
      <c r="HHN613" s="65"/>
      <c r="HHO613" s="65"/>
      <c r="HHP613" s="65"/>
      <c r="HHQ613" s="65"/>
      <c r="HHR613" s="65"/>
      <c r="HHS613" s="65"/>
      <c r="HHT613" s="65"/>
      <c r="HHU613" s="65"/>
      <c r="HHV613" s="65"/>
      <c r="HHW613" s="65"/>
      <c r="HHX613" s="65"/>
      <c r="HHY613" s="65"/>
      <c r="HHZ613" s="65"/>
      <c r="HIA613" s="65"/>
      <c r="HIB613" s="65"/>
      <c r="HIC613" s="65"/>
      <c r="HID613" s="65"/>
      <c r="HIE613" s="65"/>
      <c r="HIF613" s="65"/>
      <c r="HIG613" s="65"/>
      <c r="HIH613" s="65"/>
      <c r="HII613" s="65"/>
      <c r="HIJ613" s="65"/>
      <c r="HIK613" s="65"/>
      <c r="HIL613" s="65"/>
      <c r="HIM613" s="65"/>
      <c r="HIN613" s="65"/>
      <c r="HIO613" s="65"/>
      <c r="HIP613" s="65"/>
      <c r="HIQ613" s="65"/>
      <c r="HIR613" s="65"/>
      <c r="HIS613" s="65"/>
      <c r="HIT613" s="65"/>
      <c r="HIU613" s="65"/>
      <c r="HIV613" s="65"/>
      <c r="HIW613" s="65"/>
      <c r="HIX613" s="65"/>
      <c r="HIY613" s="65"/>
      <c r="HIZ613" s="65"/>
      <c r="HJA613" s="65"/>
      <c r="HJB613" s="65"/>
      <c r="HJC613" s="65"/>
      <c r="HJD613" s="65"/>
      <c r="HJE613" s="65"/>
      <c r="HJF613" s="65"/>
      <c r="HJG613" s="65"/>
      <c r="HJH613" s="65"/>
      <c r="HJI613" s="65"/>
      <c r="HJJ613" s="65"/>
      <c r="HJK613" s="65"/>
      <c r="HJL613" s="65"/>
      <c r="HJM613" s="65"/>
      <c r="HJN613" s="65"/>
      <c r="HJO613" s="65"/>
      <c r="HJP613" s="65"/>
      <c r="HJQ613" s="65"/>
      <c r="HJR613" s="65"/>
      <c r="HJS613" s="65"/>
      <c r="HJT613" s="65"/>
      <c r="HJU613" s="65"/>
      <c r="HJV613" s="65"/>
      <c r="HJW613" s="65"/>
      <c r="HJX613" s="65"/>
      <c r="HJY613" s="65"/>
      <c r="HJZ613" s="65"/>
      <c r="HKA613" s="65"/>
      <c r="HKB613" s="65"/>
      <c r="HKC613" s="65"/>
      <c r="HKD613" s="65"/>
      <c r="HKE613" s="65"/>
      <c r="HKF613" s="65"/>
      <c r="HKG613" s="65"/>
      <c r="HKH613" s="65"/>
      <c r="HKI613" s="65"/>
      <c r="HKJ613" s="65"/>
      <c r="HKK613" s="65"/>
      <c r="HKL613" s="65"/>
      <c r="HKM613" s="65"/>
      <c r="HKN613" s="65"/>
      <c r="HKO613" s="65"/>
      <c r="HKP613" s="65"/>
      <c r="HKQ613" s="65"/>
      <c r="HKR613" s="65"/>
      <c r="HKS613" s="65"/>
      <c r="HKT613" s="65"/>
      <c r="HKU613" s="65"/>
      <c r="HKV613" s="65"/>
      <c r="HKW613" s="65"/>
      <c r="HKX613" s="65"/>
      <c r="HKY613" s="65"/>
      <c r="HKZ613" s="65"/>
      <c r="HLA613" s="65"/>
      <c r="HLB613" s="65"/>
      <c r="HLC613" s="65"/>
      <c r="HLD613" s="65"/>
      <c r="HLE613" s="65"/>
      <c r="HLF613" s="65"/>
      <c r="HLG613" s="65"/>
      <c r="HLH613" s="65"/>
      <c r="HLI613" s="65"/>
      <c r="HLJ613" s="65"/>
      <c r="HLK613" s="65"/>
      <c r="HLL613" s="65"/>
      <c r="HLM613" s="65"/>
      <c r="HLN613" s="65"/>
      <c r="HLO613" s="65"/>
      <c r="HLP613" s="65"/>
      <c r="HLQ613" s="65"/>
      <c r="HLR613" s="65"/>
      <c r="HLS613" s="65"/>
      <c r="HLT613" s="65"/>
      <c r="HLU613" s="65"/>
      <c r="HLV613" s="65"/>
      <c r="HLW613" s="65"/>
      <c r="HLX613" s="65"/>
      <c r="HLY613" s="65"/>
      <c r="HLZ613" s="65"/>
      <c r="HMA613" s="65"/>
      <c r="HMB613" s="65"/>
      <c r="HMC613" s="65"/>
      <c r="HMD613" s="65"/>
      <c r="HME613" s="65"/>
      <c r="HMF613" s="65"/>
      <c r="HMG613" s="65"/>
      <c r="HMH613" s="65"/>
      <c r="HMI613" s="65"/>
      <c r="HMJ613" s="65"/>
      <c r="HMK613" s="65"/>
      <c r="HML613" s="65"/>
      <c r="HMM613" s="65"/>
      <c r="HMN613" s="65"/>
      <c r="HMO613" s="65"/>
      <c r="HMP613" s="65"/>
      <c r="HMQ613" s="65"/>
      <c r="HMR613" s="65"/>
      <c r="HMS613" s="65"/>
      <c r="HMT613" s="65"/>
      <c r="HMU613" s="65"/>
      <c r="HMV613" s="65"/>
      <c r="HMW613" s="65"/>
      <c r="HMX613" s="65"/>
      <c r="HMY613" s="65"/>
      <c r="HMZ613" s="65"/>
      <c r="HNA613" s="65"/>
      <c r="HNB613" s="65"/>
      <c r="HNC613" s="65"/>
      <c r="HND613" s="65"/>
      <c r="HNE613" s="65"/>
      <c r="HNF613" s="65"/>
      <c r="HNG613" s="65"/>
      <c r="HNH613" s="65"/>
      <c r="HNI613" s="65"/>
      <c r="HNJ613" s="65"/>
      <c r="HNK613" s="65"/>
      <c r="HNL613" s="65"/>
      <c r="HNM613" s="65"/>
      <c r="HNN613" s="65"/>
      <c r="HNO613" s="65"/>
      <c r="HNP613" s="65"/>
      <c r="HNQ613" s="65"/>
      <c r="HNR613" s="65"/>
      <c r="HNS613" s="65"/>
      <c r="HNT613" s="65"/>
      <c r="HNU613" s="65"/>
      <c r="HNV613" s="65"/>
      <c r="HNW613" s="65"/>
      <c r="HNX613" s="65"/>
      <c r="HNY613" s="65"/>
      <c r="HNZ613" s="65"/>
      <c r="HOA613" s="65"/>
      <c r="HOB613" s="65"/>
      <c r="HOC613" s="65"/>
      <c r="HOD613" s="65"/>
      <c r="HOE613" s="65"/>
      <c r="HOF613" s="65"/>
      <c r="HOG613" s="65"/>
      <c r="HOH613" s="65"/>
      <c r="HOI613" s="65"/>
      <c r="HOJ613" s="65"/>
      <c r="HOK613" s="65"/>
      <c r="HOL613" s="65"/>
      <c r="HOM613" s="65"/>
      <c r="HON613" s="65"/>
      <c r="HOO613" s="65"/>
      <c r="HOP613" s="65"/>
      <c r="HOQ613" s="65"/>
      <c r="HOR613" s="65"/>
      <c r="HOS613" s="65"/>
      <c r="HOT613" s="65"/>
      <c r="HOU613" s="65"/>
      <c r="HOV613" s="65"/>
      <c r="HOW613" s="65"/>
      <c r="HOX613" s="65"/>
      <c r="HOY613" s="65"/>
      <c r="HOZ613" s="65"/>
      <c r="HPA613" s="65"/>
      <c r="HPB613" s="65"/>
      <c r="HPC613" s="65"/>
      <c r="HPD613" s="65"/>
      <c r="HPE613" s="65"/>
      <c r="HPF613" s="65"/>
      <c r="HPG613" s="65"/>
      <c r="HPH613" s="65"/>
      <c r="HPI613" s="65"/>
      <c r="HPJ613" s="65"/>
      <c r="HPK613" s="65"/>
      <c r="HPL613" s="65"/>
      <c r="HPM613" s="65"/>
      <c r="HPN613" s="65"/>
      <c r="HPO613" s="65"/>
      <c r="HPP613" s="65"/>
      <c r="HPQ613" s="65"/>
      <c r="HPR613" s="65"/>
      <c r="HPS613" s="65"/>
      <c r="HPT613" s="65"/>
      <c r="HPU613" s="65"/>
      <c r="HPV613" s="65"/>
      <c r="HPW613" s="65"/>
      <c r="HPX613" s="65"/>
      <c r="HPY613" s="65"/>
      <c r="HPZ613" s="65"/>
      <c r="HQA613" s="65"/>
      <c r="HQB613" s="65"/>
      <c r="HQC613" s="65"/>
      <c r="HQD613" s="65"/>
      <c r="HQE613" s="65"/>
      <c r="HQF613" s="65"/>
      <c r="HQG613" s="65"/>
      <c r="HQH613" s="65"/>
      <c r="HQI613" s="65"/>
      <c r="HQJ613" s="65"/>
      <c r="HQK613" s="65"/>
      <c r="HQL613" s="65"/>
      <c r="HQM613" s="65"/>
      <c r="HQN613" s="65"/>
      <c r="HQO613" s="65"/>
      <c r="HQP613" s="65"/>
      <c r="HQQ613" s="65"/>
      <c r="HQR613" s="65"/>
      <c r="HQS613" s="65"/>
      <c r="HQT613" s="65"/>
      <c r="HQU613" s="65"/>
      <c r="HQV613" s="65"/>
      <c r="HQW613" s="65"/>
      <c r="HQX613" s="65"/>
      <c r="HQY613" s="65"/>
      <c r="HQZ613" s="65"/>
      <c r="HRA613" s="65"/>
      <c r="HRB613" s="65"/>
      <c r="HRC613" s="65"/>
      <c r="HRD613" s="65"/>
      <c r="HRE613" s="65"/>
      <c r="HRF613" s="65"/>
      <c r="HRG613" s="65"/>
      <c r="HRH613" s="65"/>
      <c r="HRI613" s="65"/>
      <c r="HRJ613" s="65"/>
      <c r="HRK613" s="65"/>
      <c r="HRL613" s="65"/>
      <c r="HRM613" s="65"/>
      <c r="HRN613" s="65"/>
      <c r="HRO613" s="65"/>
      <c r="HRP613" s="65"/>
      <c r="HRQ613" s="65"/>
      <c r="HRR613" s="65"/>
      <c r="HRS613" s="65"/>
      <c r="HRT613" s="65"/>
      <c r="HRU613" s="65"/>
      <c r="HRV613" s="65"/>
      <c r="HRW613" s="65"/>
      <c r="HRX613" s="65"/>
      <c r="HRY613" s="65"/>
      <c r="HRZ613" s="65"/>
      <c r="HSA613" s="65"/>
      <c r="HSB613" s="65"/>
      <c r="HSC613" s="65"/>
      <c r="HSD613" s="65"/>
      <c r="HSE613" s="65"/>
      <c r="HSF613" s="65"/>
      <c r="HSG613" s="65"/>
      <c r="HSH613" s="65"/>
      <c r="HSI613" s="65"/>
      <c r="HSJ613" s="65"/>
      <c r="HSK613" s="65"/>
      <c r="HSL613" s="65"/>
      <c r="HSM613" s="65"/>
      <c r="HSN613" s="65"/>
      <c r="HSO613" s="65"/>
      <c r="HSP613" s="65"/>
      <c r="HSQ613" s="65"/>
      <c r="HSR613" s="65"/>
      <c r="HSS613" s="65"/>
      <c r="HST613" s="65"/>
      <c r="HSU613" s="65"/>
      <c r="HSV613" s="65"/>
      <c r="HSW613" s="65"/>
      <c r="HSX613" s="65"/>
      <c r="HSY613" s="65"/>
      <c r="HSZ613" s="65"/>
      <c r="HTA613" s="65"/>
      <c r="HTB613" s="65"/>
      <c r="HTC613" s="65"/>
      <c r="HTD613" s="65"/>
      <c r="HTE613" s="65"/>
      <c r="HTF613" s="65"/>
      <c r="HTG613" s="65"/>
      <c r="HTH613" s="65"/>
      <c r="HTI613" s="65"/>
      <c r="HTJ613" s="65"/>
      <c r="HTK613" s="65"/>
      <c r="HTL613" s="65"/>
      <c r="HTM613" s="65"/>
      <c r="HTN613" s="65"/>
      <c r="HTO613" s="65"/>
      <c r="HTP613" s="65"/>
      <c r="HTQ613" s="65"/>
      <c r="HTR613" s="65"/>
      <c r="HTS613" s="65"/>
      <c r="HTT613" s="65"/>
      <c r="HTU613" s="65"/>
      <c r="HTV613" s="65"/>
      <c r="HTW613" s="65"/>
      <c r="HTX613" s="65"/>
      <c r="HTY613" s="65"/>
      <c r="HTZ613" s="65"/>
      <c r="HUA613" s="65"/>
      <c r="HUB613" s="65"/>
      <c r="HUC613" s="65"/>
      <c r="HUD613" s="65"/>
      <c r="HUE613" s="65"/>
      <c r="HUF613" s="65"/>
      <c r="HUG613" s="65"/>
      <c r="HUH613" s="65"/>
      <c r="HUI613" s="65"/>
      <c r="HUJ613" s="65"/>
      <c r="HUK613" s="65"/>
      <c r="HUL613" s="65"/>
      <c r="HUM613" s="65"/>
      <c r="HUN613" s="65"/>
      <c r="HUO613" s="65"/>
      <c r="HUP613" s="65"/>
      <c r="HUQ613" s="65"/>
      <c r="HUR613" s="65"/>
      <c r="HUS613" s="65"/>
      <c r="HUT613" s="65"/>
      <c r="HUU613" s="65"/>
      <c r="HUV613" s="65"/>
      <c r="HUW613" s="65"/>
      <c r="HUX613" s="65"/>
      <c r="HUY613" s="65"/>
      <c r="HUZ613" s="65"/>
      <c r="HVA613" s="65"/>
      <c r="HVB613" s="65"/>
      <c r="HVC613" s="65"/>
      <c r="HVD613" s="65"/>
      <c r="HVE613" s="65"/>
      <c r="HVF613" s="65"/>
      <c r="HVG613" s="65"/>
      <c r="HVH613" s="65"/>
      <c r="HVI613" s="65"/>
      <c r="HVJ613" s="65"/>
      <c r="HVK613" s="65"/>
      <c r="HVL613" s="65"/>
      <c r="HVM613" s="65"/>
      <c r="HVN613" s="65"/>
      <c r="HVO613" s="65"/>
      <c r="HVP613" s="65"/>
      <c r="HVQ613" s="65"/>
      <c r="HVR613" s="65"/>
      <c r="HVS613" s="65"/>
      <c r="HVT613" s="65"/>
      <c r="HVU613" s="65"/>
      <c r="HVV613" s="65"/>
      <c r="HVW613" s="65"/>
      <c r="HVX613" s="65"/>
      <c r="HVY613" s="65"/>
      <c r="HVZ613" s="65"/>
      <c r="HWA613" s="65"/>
      <c r="HWB613" s="65"/>
      <c r="HWC613" s="65"/>
      <c r="HWD613" s="65"/>
      <c r="HWE613" s="65"/>
      <c r="HWF613" s="65"/>
      <c r="HWG613" s="65"/>
      <c r="HWH613" s="65"/>
      <c r="HWI613" s="65"/>
      <c r="HWJ613" s="65"/>
      <c r="HWK613" s="65"/>
      <c r="HWL613" s="65"/>
      <c r="HWM613" s="65"/>
      <c r="HWN613" s="65"/>
      <c r="HWO613" s="65"/>
      <c r="HWP613" s="65"/>
      <c r="HWQ613" s="65"/>
      <c r="HWR613" s="65"/>
      <c r="HWS613" s="65"/>
      <c r="HWT613" s="65"/>
      <c r="HWU613" s="65"/>
      <c r="HWV613" s="65"/>
      <c r="HWW613" s="65"/>
      <c r="HWX613" s="65"/>
      <c r="HWY613" s="65"/>
      <c r="HWZ613" s="65"/>
      <c r="HXA613" s="65"/>
      <c r="HXB613" s="65"/>
      <c r="HXC613" s="65"/>
      <c r="HXD613" s="65"/>
      <c r="HXE613" s="65"/>
      <c r="HXF613" s="65"/>
      <c r="HXG613" s="65"/>
      <c r="HXH613" s="65"/>
      <c r="HXI613" s="65"/>
      <c r="HXJ613" s="65"/>
      <c r="HXK613" s="65"/>
      <c r="HXL613" s="65"/>
      <c r="HXM613" s="65"/>
      <c r="HXN613" s="65"/>
      <c r="HXO613" s="65"/>
      <c r="HXP613" s="65"/>
      <c r="HXQ613" s="65"/>
      <c r="HXR613" s="65"/>
      <c r="HXS613" s="65"/>
      <c r="HXT613" s="65"/>
      <c r="HXU613" s="65"/>
      <c r="HXV613" s="65"/>
      <c r="HXW613" s="65"/>
      <c r="HXX613" s="65"/>
      <c r="HXY613" s="65"/>
      <c r="HXZ613" s="65"/>
      <c r="HYA613" s="65"/>
      <c r="HYB613" s="65"/>
      <c r="HYC613" s="65"/>
      <c r="HYD613" s="65"/>
      <c r="HYE613" s="65"/>
      <c r="HYF613" s="65"/>
      <c r="HYG613" s="65"/>
      <c r="HYH613" s="65"/>
      <c r="HYI613" s="65"/>
      <c r="HYJ613" s="65"/>
      <c r="HYK613" s="65"/>
      <c r="HYL613" s="65"/>
      <c r="HYM613" s="65"/>
      <c r="HYN613" s="65"/>
      <c r="HYO613" s="65"/>
      <c r="HYP613" s="65"/>
      <c r="HYQ613" s="65"/>
      <c r="HYR613" s="65"/>
      <c r="HYS613" s="65"/>
      <c r="HYT613" s="65"/>
      <c r="HYU613" s="65"/>
      <c r="HYV613" s="65"/>
      <c r="HYW613" s="65"/>
      <c r="HYX613" s="65"/>
      <c r="HYY613" s="65"/>
      <c r="HYZ613" s="65"/>
      <c r="HZA613" s="65"/>
      <c r="HZB613" s="65"/>
      <c r="HZC613" s="65"/>
      <c r="HZD613" s="65"/>
      <c r="HZE613" s="65"/>
      <c r="HZF613" s="65"/>
      <c r="HZG613" s="65"/>
      <c r="HZH613" s="65"/>
      <c r="HZI613" s="65"/>
      <c r="HZJ613" s="65"/>
      <c r="HZK613" s="65"/>
      <c r="HZL613" s="65"/>
      <c r="HZM613" s="65"/>
      <c r="HZN613" s="65"/>
      <c r="HZO613" s="65"/>
      <c r="HZP613" s="65"/>
      <c r="HZQ613" s="65"/>
      <c r="HZR613" s="65"/>
      <c r="HZS613" s="65"/>
      <c r="HZT613" s="65"/>
      <c r="HZU613" s="65"/>
      <c r="HZV613" s="65"/>
      <c r="HZW613" s="65"/>
      <c r="HZX613" s="65"/>
      <c r="HZY613" s="65"/>
      <c r="HZZ613" s="65"/>
      <c r="IAA613" s="65"/>
      <c r="IAB613" s="65"/>
      <c r="IAC613" s="65"/>
      <c r="IAD613" s="65"/>
      <c r="IAE613" s="65"/>
      <c r="IAF613" s="65"/>
      <c r="IAG613" s="65"/>
      <c r="IAH613" s="65"/>
      <c r="IAI613" s="65"/>
      <c r="IAJ613" s="65"/>
      <c r="IAK613" s="65"/>
      <c r="IAL613" s="65"/>
      <c r="IAM613" s="65"/>
      <c r="IAN613" s="65"/>
      <c r="IAO613" s="65"/>
      <c r="IAP613" s="65"/>
      <c r="IAQ613" s="65"/>
      <c r="IAR613" s="65"/>
      <c r="IAS613" s="65"/>
      <c r="IAT613" s="65"/>
      <c r="IAU613" s="65"/>
      <c r="IAV613" s="65"/>
      <c r="IAW613" s="65"/>
      <c r="IAX613" s="65"/>
      <c r="IAY613" s="65"/>
      <c r="IAZ613" s="65"/>
      <c r="IBA613" s="65"/>
      <c r="IBB613" s="65"/>
      <c r="IBC613" s="65"/>
      <c r="IBD613" s="65"/>
      <c r="IBE613" s="65"/>
      <c r="IBF613" s="65"/>
      <c r="IBG613" s="65"/>
      <c r="IBH613" s="65"/>
      <c r="IBI613" s="65"/>
      <c r="IBJ613" s="65"/>
      <c r="IBK613" s="65"/>
      <c r="IBL613" s="65"/>
      <c r="IBM613" s="65"/>
      <c r="IBN613" s="65"/>
      <c r="IBO613" s="65"/>
      <c r="IBP613" s="65"/>
      <c r="IBQ613" s="65"/>
      <c r="IBR613" s="65"/>
      <c r="IBS613" s="65"/>
      <c r="IBT613" s="65"/>
      <c r="IBU613" s="65"/>
      <c r="IBV613" s="65"/>
      <c r="IBW613" s="65"/>
      <c r="IBX613" s="65"/>
      <c r="IBY613" s="65"/>
      <c r="IBZ613" s="65"/>
      <c r="ICA613" s="65"/>
      <c r="ICB613" s="65"/>
      <c r="ICC613" s="65"/>
      <c r="ICD613" s="65"/>
      <c r="ICE613" s="65"/>
      <c r="ICF613" s="65"/>
      <c r="ICG613" s="65"/>
      <c r="ICH613" s="65"/>
      <c r="ICI613" s="65"/>
      <c r="ICJ613" s="65"/>
      <c r="ICK613" s="65"/>
      <c r="ICL613" s="65"/>
      <c r="ICM613" s="65"/>
      <c r="ICN613" s="65"/>
      <c r="ICO613" s="65"/>
      <c r="ICP613" s="65"/>
      <c r="ICQ613" s="65"/>
      <c r="ICR613" s="65"/>
      <c r="ICS613" s="65"/>
      <c r="ICT613" s="65"/>
      <c r="ICU613" s="65"/>
      <c r="ICV613" s="65"/>
      <c r="ICW613" s="65"/>
      <c r="ICX613" s="65"/>
      <c r="ICY613" s="65"/>
      <c r="ICZ613" s="65"/>
      <c r="IDA613" s="65"/>
      <c r="IDB613" s="65"/>
      <c r="IDC613" s="65"/>
      <c r="IDD613" s="65"/>
      <c r="IDE613" s="65"/>
      <c r="IDF613" s="65"/>
      <c r="IDG613" s="65"/>
      <c r="IDH613" s="65"/>
      <c r="IDI613" s="65"/>
      <c r="IDJ613" s="65"/>
      <c r="IDK613" s="65"/>
      <c r="IDL613" s="65"/>
      <c r="IDM613" s="65"/>
      <c r="IDN613" s="65"/>
      <c r="IDO613" s="65"/>
      <c r="IDP613" s="65"/>
      <c r="IDQ613" s="65"/>
      <c r="IDR613" s="65"/>
      <c r="IDS613" s="65"/>
      <c r="IDT613" s="65"/>
      <c r="IDU613" s="65"/>
      <c r="IDV613" s="65"/>
      <c r="IDW613" s="65"/>
      <c r="IDX613" s="65"/>
      <c r="IDY613" s="65"/>
      <c r="IDZ613" s="65"/>
      <c r="IEA613" s="65"/>
      <c r="IEB613" s="65"/>
      <c r="IEC613" s="65"/>
      <c r="IED613" s="65"/>
      <c r="IEE613" s="65"/>
      <c r="IEF613" s="65"/>
      <c r="IEG613" s="65"/>
      <c r="IEH613" s="65"/>
      <c r="IEI613" s="65"/>
      <c r="IEJ613" s="65"/>
      <c r="IEK613" s="65"/>
      <c r="IEL613" s="65"/>
      <c r="IEM613" s="65"/>
      <c r="IEN613" s="65"/>
      <c r="IEO613" s="65"/>
      <c r="IEP613" s="65"/>
      <c r="IEQ613" s="65"/>
      <c r="IER613" s="65"/>
      <c r="IES613" s="65"/>
      <c r="IET613" s="65"/>
      <c r="IEU613" s="65"/>
      <c r="IEV613" s="65"/>
      <c r="IEW613" s="65"/>
      <c r="IEX613" s="65"/>
      <c r="IEY613" s="65"/>
      <c r="IEZ613" s="65"/>
      <c r="IFA613" s="65"/>
      <c r="IFB613" s="65"/>
      <c r="IFC613" s="65"/>
      <c r="IFD613" s="65"/>
      <c r="IFE613" s="65"/>
      <c r="IFF613" s="65"/>
      <c r="IFG613" s="65"/>
      <c r="IFH613" s="65"/>
      <c r="IFI613" s="65"/>
      <c r="IFJ613" s="65"/>
      <c r="IFK613" s="65"/>
      <c r="IFL613" s="65"/>
      <c r="IFM613" s="65"/>
      <c r="IFN613" s="65"/>
      <c r="IFO613" s="65"/>
      <c r="IFP613" s="65"/>
      <c r="IFQ613" s="65"/>
      <c r="IFR613" s="65"/>
      <c r="IFS613" s="65"/>
      <c r="IFT613" s="65"/>
      <c r="IFU613" s="65"/>
      <c r="IFV613" s="65"/>
      <c r="IFW613" s="65"/>
      <c r="IFX613" s="65"/>
      <c r="IFY613" s="65"/>
      <c r="IFZ613" s="65"/>
      <c r="IGA613" s="65"/>
      <c r="IGB613" s="65"/>
      <c r="IGC613" s="65"/>
      <c r="IGD613" s="65"/>
      <c r="IGE613" s="65"/>
      <c r="IGF613" s="65"/>
      <c r="IGG613" s="65"/>
      <c r="IGH613" s="65"/>
      <c r="IGI613" s="65"/>
      <c r="IGJ613" s="65"/>
      <c r="IGK613" s="65"/>
      <c r="IGL613" s="65"/>
      <c r="IGM613" s="65"/>
      <c r="IGN613" s="65"/>
      <c r="IGO613" s="65"/>
      <c r="IGP613" s="65"/>
      <c r="IGQ613" s="65"/>
      <c r="IGR613" s="65"/>
      <c r="IGS613" s="65"/>
      <c r="IGT613" s="65"/>
      <c r="IGU613" s="65"/>
      <c r="IGV613" s="65"/>
      <c r="IGW613" s="65"/>
      <c r="IGX613" s="65"/>
      <c r="IGY613" s="65"/>
      <c r="IGZ613" s="65"/>
      <c r="IHA613" s="65"/>
      <c r="IHB613" s="65"/>
      <c r="IHC613" s="65"/>
      <c r="IHD613" s="65"/>
      <c r="IHE613" s="65"/>
      <c r="IHF613" s="65"/>
      <c r="IHG613" s="65"/>
      <c r="IHH613" s="65"/>
      <c r="IHI613" s="65"/>
      <c r="IHJ613" s="65"/>
      <c r="IHK613" s="65"/>
      <c r="IHL613" s="65"/>
      <c r="IHM613" s="65"/>
      <c r="IHN613" s="65"/>
      <c r="IHO613" s="65"/>
      <c r="IHP613" s="65"/>
      <c r="IHQ613" s="65"/>
      <c r="IHR613" s="65"/>
      <c r="IHS613" s="65"/>
      <c r="IHT613" s="65"/>
      <c r="IHU613" s="65"/>
      <c r="IHV613" s="65"/>
      <c r="IHW613" s="65"/>
      <c r="IHX613" s="65"/>
      <c r="IHY613" s="65"/>
      <c r="IHZ613" s="65"/>
      <c r="IIA613" s="65"/>
      <c r="IIB613" s="65"/>
      <c r="IIC613" s="65"/>
      <c r="IID613" s="65"/>
      <c r="IIE613" s="65"/>
      <c r="IIF613" s="65"/>
      <c r="IIG613" s="65"/>
      <c r="IIH613" s="65"/>
      <c r="III613" s="65"/>
      <c r="IIJ613" s="65"/>
      <c r="IIK613" s="65"/>
      <c r="IIL613" s="65"/>
      <c r="IIM613" s="65"/>
      <c r="IIN613" s="65"/>
      <c r="IIO613" s="65"/>
      <c r="IIP613" s="65"/>
      <c r="IIQ613" s="65"/>
      <c r="IIR613" s="65"/>
      <c r="IIS613" s="65"/>
      <c r="IIT613" s="65"/>
      <c r="IIU613" s="65"/>
      <c r="IIV613" s="65"/>
      <c r="IIW613" s="65"/>
      <c r="IIX613" s="65"/>
      <c r="IIY613" s="65"/>
      <c r="IIZ613" s="65"/>
      <c r="IJA613" s="65"/>
      <c r="IJB613" s="65"/>
      <c r="IJC613" s="65"/>
      <c r="IJD613" s="65"/>
      <c r="IJE613" s="65"/>
      <c r="IJF613" s="65"/>
      <c r="IJG613" s="65"/>
      <c r="IJH613" s="65"/>
      <c r="IJI613" s="65"/>
      <c r="IJJ613" s="65"/>
      <c r="IJK613" s="65"/>
      <c r="IJL613" s="65"/>
      <c r="IJM613" s="65"/>
      <c r="IJN613" s="65"/>
      <c r="IJO613" s="65"/>
      <c r="IJP613" s="65"/>
      <c r="IJQ613" s="65"/>
      <c r="IJR613" s="65"/>
      <c r="IJS613" s="65"/>
      <c r="IJT613" s="65"/>
      <c r="IJU613" s="65"/>
      <c r="IJV613" s="65"/>
      <c r="IJW613" s="65"/>
      <c r="IJX613" s="65"/>
      <c r="IJY613" s="65"/>
      <c r="IJZ613" s="65"/>
      <c r="IKA613" s="65"/>
      <c r="IKB613" s="65"/>
      <c r="IKC613" s="65"/>
      <c r="IKD613" s="65"/>
      <c r="IKE613" s="65"/>
      <c r="IKF613" s="65"/>
      <c r="IKG613" s="65"/>
      <c r="IKH613" s="65"/>
      <c r="IKI613" s="65"/>
      <c r="IKJ613" s="65"/>
      <c r="IKK613" s="65"/>
      <c r="IKL613" s="65"/>
      <c r="IKM613" s="65"/>
      <c r="IKN613" s="65"/>
      <c r="IKO613" s="65"/>
      <c r="IKP613" s="65"/>
      <c r="IKQ613" s="65"/>
      <c r="IKR613" s="65"/>
      <c r="IKS613" s="65"/>
      <c r="IKT613" s="65"/>
      <c r="IKU613" s="65"/>
      <c r="IKV613" s="65"/>
      <c r="IKW613" s="65"/>
      <c r="IKX613" s="65"/>
      <c r="IKY613" s="65"/>
      <c r="IKZ613" s="65"/>
      <c r="ILA613" s="65"/>
      <c r="ILB613" s="65"/>
      <c r="ILC613" s="65"/>
      <c r="ILD613" s="65"/>
      <c r="ILE613" s="65"/>
      <c r="ILF613" s="65"/>
      <c r="ILG613" s="65"/>
      <c r="ILH613" s="65"/>
      <c r="ILI613" s="65"/>
      <c r="ILJ613" s="65"/>
      <c r="ILK613" s="65"/>
      <c r="ILL613" s="65"/>
      <c r="ILM613" s="65"/>
      <c r="ILN613" s="65"/>
      <c r="ILO613" s="65"/>
      <c r="ILP613" s="65"/>
      <c r="ILQ613" s="65"/>
      <c r="ILR613" s="65"/>
      <c r="ILS613" s="65"/>
      <c r="ILT613" s="65"/>
      <c r="ILU613" s="65"/>
      <c r="ILV613" s="65"/>
      <c r="ILW613" s="65"/>
      <c r="ILX613" s="65"/>
      <c r="ILY613" s="65"/>
      <c r="ILZ613" s="65"/>
      <c r="IMA613" s="65"/>
      <c r="IMB613" s="65"/>
      <c r="IMC613" s="65"/>
      <c r="IMD613" s="65"/>
      <c r="IME613" s="65"/>
      <c r="IMF613" s="65"/>
      <c r="IMG613" s="65"/>
      <c r="IMH613" s="65"/>
      <c r="IMI613" s="65"/>
      <c r="IMJ613" s="65"/>
      <c r="IMK613" s="65"/>
      <c r="IML613" s="65"/>
      <c r="IMM613" s="65"/>
      <c r="IMN613" s="65"/>
      <c r="IMO613" s="65"/>
      <c r="IMP613" s="65"/>
      <c r="IMQ613" s="65"/>
      <c r="IMR613" s="65"/>
      <c r="IMS613" s="65"/>
      <c r="IMT613" s="65"/>
      <c r="IMU613" s="65"/>
      <c r="IMV613" s="65"/>
      <c r="IMW613" s="65"/>
      <c r="IMX613" s="65"/>
      <c r="IMY613" s="65"/>
      <c r="IMZ613" s="65"/>
      <c r="INA613" s="65"/>
      <c r="INB613" s="65"/>
      <c r="INC613" s="65"/>
      <c r="IND613" s="65"/>
      <c r="INE613" s="65"/>
      <c r="INF613" s="65"/>
      <c r="ING613" s="65"/>
      <c r="INH613" s="65"/>
      <c r="INI613" s="65"/>
      <c r="INJ613" s="65"/>
      <c r="INK613" s="65"/>
      <c r="INL613" s="65"/>
      <c r="INM613" s="65"/>
      <c r="INN613" s="65"/>
      <c r="INO613" s="65"/>
      <c r="INP613" s="65"/>
      <c r="INQ613" s="65"/>
      <c r="INR613" s="65"/>
      <c r="INS613" s="65"/>
      <c r="INT613" s="65"/>
      <c r="INU613" s="65"/>
      <c r="INV613" s="65"/>
      <c r="INW613" s="65"/>
      <c r="INX613" s="65"/>
      <c r="INY613" s="65"/>
      <c r="INZ613" s="65"/>
      <c r="IOA613" s="65"/>
      <c r="IOB613" s="65"/>
      <c r="IOC613" s="65"/>
      <c r="IOD613" s="65"/>
      <c r="IOE613" s="65"/>
      <c r="IOF613" s="65"/>
      <c r="IOG613" s="65"/>
      <c r="IOH613" s="65"/>
      <c r="IOI613" s="65"/>
      <c r="IOJ613" s="65"/>
      <c r="IOK613" s="65"/>
      <c r="IOL613" s="65"/>
      <c r="IOM613" s="65"/>
      <c r="ION613" s="65"/>
      <c r="IOO613" s="65"/>
      <c r="IOP613" s="65"/>
      <c r="IOQ613" s="65"/>
      <c r="IOR613" s="65"/>
      <c r="IOS613" s="65"/>
      <c r="IOT613" s="65"/>
      <c r="IOU613" s="65"/>
      <c r="IOV613" s="65"/>
      <c r="IOW613" s="65"/>
      <c r="IOX613" s="65"/>
      <c r="IOY613" s="65"/>
      <c r="IOZ613" s="65"/>
      <c r="IPA613" s="65"/>
      <c r="IPB613" s="65"/>
      <c r="IPC613" s="65"/>
      <c r="IPD613" s="65"/>
      <c r="IPE613" s="65"/>
      <c r="IPF613" s="65"/>
      <c r="IPG613" s="65"/>
      <c r="IPH613" s="65"/>
      <c r="IPI613" s="65"/>
      <c r="IPJ613" s="65"/>
      <c r="IPK613" s="65"/>
      <c r="IPL613" s="65"/>
      <c r="IPM613" s="65"/>
      <c r="IPN613" s="65"/>
      <c r="IPO613" s="65"/>
      <c r="IPP613" s="65"/>
      <c r="IPQ613" s="65"/>
      <c r="IPR613" s="65"/>
      <c r="IPS613" s="65"/>
      <c r="IPT613" s="65"/>
      <c r="IPU613" s="65"/>
      <c r="IPV613" s="65"/>
      <c r="IPW613" s="65"/>
      <c r="IPX613" s="65"/>
      <c r="IPY613" s="65"/>
      <c r="IPZ613" s="65"/>
      <c r="IQA613" s="65"/>
      <c r="IQB613" s="65"/>
      <c r="IQC613" s="65"/>
      <c r="IQD613" s="65"/>
      <c r="IQE613" s="65"/>
      <c r="IQF613" s="65"/>
      <c r="IQG613" s="65"/>
      <c r="IQH613" s="65"/>
      <c r="IQI613" s="65"/>
      <c r="IQJ613" s="65"/>
      <c r="IQK613" s="65"/>
      <c r="IQL613" s="65"/>
      <c r="IQM613" s="65"/>
      <c r="IQN613" s="65"/>
      <c r="IQO613" s="65"/>
      <c r="IQP613" s="65"/>
      <c r="IQQ613" s="65"/>
      <c r="IQR613" s="65"/>
      <c r="IQS613" s="65"/>
      <c r="IQT613" s="65"/>
      <c r="IQU613" s="65"/>
      <c r="IQV613" s="65"/>
      <c r="IQW613" s="65"/>
      <c r="IQX613" s="65"/>
      <c r="IQY613" s="65"/>
      <c r="IQZ613" s="65"/>
      <c r="IRA613" s="65"/>
      <c r="IRB613" s="65"/>
      <c r="IRC613" s="65"/>
      <c r="IRD613" s="65"/>
      <c r="IRE613" s="65"/>
      <c r="IRF613" s="65"/>
      <c r="IRG613" s="65"/>
      <c r="IRH613" s="65"/>
      <c r="IRI613" s="65"/>
      <c r="IRJ613" s="65"/>
      <c r="IRK613" s="65"/>
      <c r="IRL613" s="65"/>
      <c r="IRM613" s="65"/>
      <c r="IRN613" s="65"/>
      <c r="IRO613" s="65"/>
      <c r="IRP613" s="65"/>
      <c r="IRQ613" s="65"/>
      <c r="IRR613" s="65"/>
      <c r="IRS613" s="65"/>
      <c r="IRT613" s="65"/>
      <c r="IRU613" s="65"/>
      <c r="IRV613" s="65"/>
      <c r="IRW613" s="65"/>
      <c r="IRX613" s="65"/>
      <c r="IRY613" s="65"/>
      <c r="IRZ613" s="65"/>
      <c r="ISA613" s="65"/>
      <c r="ISB613" s="65"/>
      <c r="ISC613" s="65"/>
      <c r="ISD613" s="65"/>
      <c r="ISE613" s="65"/>
      <c r="ISF613" s="65"/>
      <c r="ISG613" s="65"/>
      <c r="ISH613" s="65"/>
      <c r="ISI613" s="65"/>
      <c r="ISJ613" s="65"/>
      <c r="ISK613" s="65"/>
      <c r="ISL613" s="65"/>
      <c r="ISM613" s="65"/>
      <c r="ISN613" s="65"/>
      <c r="ISO613" s="65"/>
      <c r="ISP613" s="65"/>
      <c r="ISQ613" s="65"/>
      <c r="ISR613" s="65"/>
      <c r="ISS613" s="65"/>
      <c r="IST613" s="65"/>
      <c r="ISU613" s="65"/>
      <c r="ISV613" s="65"/>
      <c r="ISW613" s="65"/>
      <c r="ISX613" s="65"/>
      <c r="ISY613" s="65"/>
      <c r="ISZ613" s="65"/>
      <c r="ITA613" s="65"/>
      <c r="ITB613" s="65"/>
      <c r="ITC613" s="65"/>
      <c r="ITD613" s="65"/>
      <c r="ITE613" s="65"/>
      <c r="ITF613" s="65"/>
      <c r="ITG613" s="65"/>
      <c r="ITH613" s="65"/>
      <c r="ITI613" s="65"/>
      <c r="ITJ613" s="65"/>
      <c r="ITK613" s="65"/>
      <c r="ITL613" s="65"/>
      <c r="ITM613" s="65"/>
      <c r="ITN613" s="65"/>
      <c r="ITO613" s="65"/>
      <c r="ITP613" s="65"/>
      <c r="ITQ613" s="65"/>
      <c r="ITR613" s="65"/>
      <c r="ITS613" s="65"/>
      <c r="ITT613" s="65"/>
      <c r="ITU613" s="65"/>
      <c r="ITV613" s="65"/>
      <c r="ITW613" s="65"/>
      <c r="ITX613" s="65"/>
      <c r="ITY613" s="65"/>
      <c r="ITZ613" s="65"/>
      <c r="IUA613" s="65"/>
      <c r="IUB613" s="65"/>
      <c r="IUC613" s="65"/>
      <c r="IUD613" s="65"/>
      <c r="IUE613" s="65"/>
      <c r="IUF613" s="65"/>
      <c r="IUG613" s="65"/>
      <c r="IUH613" s="65"/>
      <c r="IUI613" s="65"/>
      <c r="IUJ613" s="65"/>
      <c r="IUK613" s="65"/>
      <c r="IUL613" s="65"/>
      <c r="IUM613" s="65"/>
      <c r="IUN613" s="65"/>
      <c r="IUO613" s="65"/>
      <c r="IUP613" s="65"/>
      <c r="IUQ613" s="65"/>
      <c r="IUR613" s="65"/>
      <c r="IUS613" s="65"/>
      <c r="IUT613" s="65"/>
      <c r="IUU613" s="65"/>
      <c r="IUV613" s="65"/>
      <c r="IUW613" s="65"/>
      <c r="IUX613" s="65"/>
      <c r="IUY613" s="65"/>
      <c r="IUZ613" s="65"/>
      <c r="IVA613" s="65"/>
      <c r="IVB613" s="65"/>
      <c r="IVC613" s="65"/>
      <c r="IVD613" s="65"/>
      <c r="IVE613" s="65"/>
      <c r="IVF613" s="65"/>
      <c r="IVG613" s="65"/>
      <c r="IVH613" s="65"/>
      <c r="IVI613" s="65"/>
      <c r="IVJ613" s="65"/>
      <c r="IVK613" s="65"/>
      <c r="IVL613" s="65"/>
      <c r="IVM613" s="65"/>
      <c r="IVN613" s="65"/>
      <c r="IVO613" s="65"/>
      <c r="IVP613" s="65"/>
      <c r="IVQ613" s="65"/>
      <c r="IVR613" s="65"/>
      <c r="IVS613" s="65"/>
      <c r="IVT613" s="65"/>
      <c r="IVU613" s="65"/>
      <c r="IVV613" s="65"/>
      <c r="IVW613" s="65"/>
      <c r="IVX613" s="65"/>
      <c r="IVY613" s="65"/>
      <c r="IVZ613" s="65"/>
      <c r="IWA613" s="65"/>
      <c r="IWB613" s="65"/>
      <c r="IWC613" s="65"/>
      <c r="IWD613" s="65"/>
      <c r="IWE613" s="65"/>
      <c r="IWF613" s="65"/>
      <c r="IWG613" s="65"/>
      <c r="IWH613" s="65"/>
      <c r="IWI613" s="65"/>
      <c r="IWJ613" s="65"/>
      <c r="IWK613" s="65"/>
      <c r="IWL613" s="65"/>
      <c r="IWM613" s="65"/>
      <c r="IWN613" s="65"/>
      <c r="IWO613" s="65"/>
      <c r="IWP613" s="65"/>
      <c r="IWQ613" s="65"/>
      <c r="IWR613" s="65"/>
      <c r="IWS613" s="65"/>
      <c r="IWT613" s="65"/>
      <c r="IWU613" s="65"/>
      <c r="IWV613" s="65"/>
      <c r="IWW613" s="65"/>
      <c r="IWX613" s="65"/>
      <c r="IWY613" s="65"/>
      <c r="IWZ613" s="65"/>
      <c r="IXA613" s="65"/>
      <c r="IXB613" s="65"/>
      <c r="IXC613" s="65"/>
      <c r="IXD613" s="65"/>
      <c r="IXE613" s="65"/>
      <c r="IXF613" s="65"/>
      <c r="IXG613" s="65"/>
      <c r="IXH613" s="65"/>
      <c r="IXI613" s="65"/>
      <c r="IXJ613" s="65"/>
      <c r="IXK613" s="65"/>
      <c r="IXL613" s="65"/>
      <c r="IXM613" s="65"/>
      <c r="IXN613" s="65"/>
      <c r="IXO613" s="65"/>
      <c r="IXP613" s="65"/>
      <c r="IXQ613" s="65"/>
      <c r="IXR613" s="65"/>
      <c r="IXS613" s="65"/>
      <c r="IXT613" s="65"/>
      <c r="IXU613" s="65"/>
      <c r="IXV613" s="65"/>
      <c r="IXW613" s="65"/>
      <c r="IXX613" s="65"/>
      <c r="IXY613" s="65"/>
      <c r="IXZ613" s="65"/>
      <c r="IYA613" s="65"/>
      <c r="IYB613" s="65"/>
      <c r="IYC613" s="65"/>
      <c r="IYD613" s="65"/>
      <c r="IYE613" s="65"/>
      <c r="IYF613" s="65"/>
      <c r="IYG613" s="65"/>
      <c r="IYH613" s="65"/>
      <c r="IYI613" s="65"/>
      <c r="IYJ613" s="65"/>
      <c r="IYK613" s="65"/>
      <c r="IYL613" s="65"/>
      <c r="IYM613" s="65"/>
      <c r="IYN613" s="65"/>
      <c r="IYO613" s="65"/>
      <c r="IYP613" s="65"/>
      <c r="IYQ613" s="65"/>
      <c r="IYR613" s="65"/>
      <c r="IYS613" s="65"/>
      <c r="IYT613" s="65"/>
      <c r="IYU613" s="65"/>
      <c r="IYV613" s="65"/>
      <c r="IYW613" s="65"/>
      <c r="IYX613" s="65"/>
      <c r="IYY613" s="65"/>
      <c r="IYZ613" s="65"/>
      <c r="IZA613" s="65"/>
      <c r="IZB613" s="65"/>
      <c r="IZC613" s="65"/>
      <c r="IZD613" s="65"/>
      <c r="IZE613" s="65"/>
      <c r="IZF613" s="65"/>
      <c r="IZG613" s="65"/>
      <c r="IZH613" s="65"/>
      <c r="IZI613" s="65"/>
      <c r="IZJ613" s="65"/>
      <c r="IZK613" s="65"/>
      <c r="IZL613" s="65"/>
      <c r="IZM613" s="65"/>
      <c r="IZN613" s="65"/>
      <c r="IZO613" s="65"/>
      <c r="IZP613" s="65"/>
      <c r="IZQ613" s="65"/>
      <c r="IZR613" s="65"/>
      <c r="IZS613" s="65"/>
      <c r="IZT613" s="65"/>
      <c r="IZU613" s="65"/>
      <c r="IZV613" s="65"/>
      <c r="IZW613" s="65"/>
      <c r="IZX613" s="65"/>
      <c r="IZY613" s="65"/>
      <c r="IZZ613" s="65"/>
      <c r="JAA613" s="65"/>
      <c r="JAB613" s="65"/>
      <c r="JAC613" s="65"/>
      <c r="JAD613" s="65"/>
      <c r="JAE613" s="65"/>
      <c r="JAF613" s="65"/>
      <c r="JAG613" s="65"/>
      <c r="JAH613" s="65"/>
      <c r="JAI613" s="65"/>
      <c r="JAJ613" s="65"/>
      <c r="JAK613" s="65"/>
      <c r="JAL613" s="65"/>
      <c r="JAM613" s="65"/>
      <c r="JAN613" s="65"/>
      <c r="JAO613" s="65"/>
      <c r="JAP613" s="65"/>
      <c r="JAQ613" s="65"/>
      <c r="JAR613" s="65"/>
      <c r="JAS613" s="65"/>
      <c r="JAT613" s="65"/>
      <c r="JAU613" s="65"/>
      <c r="JAV613" s="65"/>
      <c r="JAW613" s="65"/>
      <c r="JAX613" s="65"/>
      <c r="JAY613" s="65"/>
      <c r="JAZ613" s="65"/>
      <c r="JBA613" s="65"/>
      <c r="JBB613" s="65"/>
      <c r="JBC613" s="65"/>
      <c r="JBD613" s="65"/>
      <c r="JBE613" s="65"/>
      <c r="JBF613" s="65"/>
      <c r="JBG613" s="65"/>
      <c r="JBH613" s="65"/>
      <c r="JBI613" s="65"/>
      <c r="JBJ613" s="65"/>
      <c r="JBK613" s="65"/>
      <c r="JBL613" s="65"/>
      <c r="JBM613" s="65"/>
      <c r="JBN613" s="65"/>
      <c r="JBO613" s="65"/>
      <c r="JBP613" s="65"/>
      <c r="JBQ613" s="65"/>
      <c r="JBR613" s="65"/>
      <c r="JBS613" s="65"/>
      <c r="JBT613" s="65"/>
      <c r="JBU613" s="65"/>
      <c r="JBV613" s="65"/>
      <c r="JBW613" s="65"/>
      <c r="JBX613" s="65"/>
      <c r="JBY613" s="65"/>
      <c r="JBZ613" s="65"/>
      <c r="JCA613" s="65"/>
      <c r="JCB613" s="65"/>
      <c r="JCC613" s="65"/>
      <c r="JCD613" s="65"/>
      <c r="JCE613" s="65"/>
      <c r="JCF613" s="65"/>
      <c r="JCG613" s="65"/>
      <c r="JCH613" s="65"/>
      <c r="JCI613" s="65"/>
      <c r="JCJ613" s="65"/>
      <c r="JCK613" s="65"/>
      <c r="JCL613" s="65"/>
      <c r="JCM613" s="65"/>
      <c r="JCN613" s="65"/>
      <c r="JCO613" s="65"/>
      <c r="JCP613" s="65"/>
      <c r="JCQ613" s="65"/>
      <c r="JCR613" s="65"/>
      <c r="JCS613" s="65"/>
      <c r="JCT613" s="65"/>
      <c r="JCU613" s="65"/>
      <c r="JCV613" s="65"/>
      <c r="JCW613" s="65"/>
      <c r="JCX613" s="65"/>
      <c r="JCY613" s="65"/>
      <c r="JCZ613" s="65"/>
      <c r="JDA613" s="65"/>
      <c r="JDB613" s="65"/>
      <c r="JDC613" s="65"/>
      <c r="JDD613" s="65"/>
      <c r="JDE613" s="65"/>
      <c r="JDF613" s="65"/>
      <c r="JDG613" s="65"/>
      <c r="JDH613" s="65"/>
      <c r="JDI613" s="65"/>
      <c r="JDJ613" s="65"/>
      <c r="JDK613" s="65"/>
      <c r="JDL613" s="65"/>
      <c r="JDM613" s="65"/>
      <c r="JDN613" s="65"/>
      <c r="JDO613" s="65"/>
      <c r="JDP613" s="65"/>
      <c r="JDQ613" s="65"/>
      <c r="JDR613" s="65"/>
      <c r="JDS613" s="65"/>
      <c r="JDT613" s="65"/>
      <c r="JDU613" s="65"/>
      <c r="JDV613" s="65"/>
      <c r="JDW613" s="65"/>
      <c r="JDX613" s="65"/>
      <c r="JDY613" s="65"/>
      <c r="JDZ613" s="65"/>
      <c r="JEA613" s="65"/>
      <c r="JEB613" s="65"/>
      <c r="JEC613" s="65"/>
      <c r="JED613" s="65"/>
      <c r="JEE613" s="65"/>
      <c r="JEF613" s="65"/>
      <c r="JEG613" s="65"/>
      <c r="JEH613" s="65"/>
      <c r="JEI613" s="65"/>
      <c r="JEJ613" s="65"/>
      <c r="JEK613" s="65"/>
      <c r="JEL613" s="65"/>
      <c r="JEM613" s="65"/>
      <c r="JEN613" s="65"/>
      <c r="JEO613" s="65"/>
      <c r="JEP613" s="65"/>
      <c r="JEQ613" s="65"/>
      <c r="JER613" s="65"/>
      <c r="JES613" s="65"/>
      <c r="JET613" s="65"/>
      <c r="JEU613" s="65"/>
      <c r="JEV613" s="65"/>
      <c r="JEW613" s="65"/>
      <c r="JEX613" s="65"/>
      <c r="JEY613" s="65"/>
      <c r="JEZ613" s="65"/>
      <c r="JFA613" s="65"/>
      <c r="JFB613" s="65"/>
      <c r="JFC613" s="65"/>
      <c r="JFD613" s="65"/>
      <c r="JFE613" s="65"/>
      <c r="JFF613" s="65"/>
      <c r="JFG613" s="65"/>
      <c r="JFH613" s="65"/>
      <c r="JFI613" s="65"/>
      <c r="JFJ613" s="65"/>
      <c r="JFK613" s="65"/>
      <c r="JFL613" s="65"/>
      <c r="JFM613" s="65"/>
      <c r="JFN613" s="65"/>
      <c r="JFO613" s="65"/>
      <c r="JFP613" s="65"/>
      <c r="JFQ613" s="65"/>
      <c r="JFR613" s="65"/>
      <c r="JFS613" s="65"/>
      <c r="JFT613" s="65"/>
      <c r="JFU613" s="65"/>
      <c r="JFV613" s="65"/>
      <c r="JFW613" s="65"/>
      <c r="JFX613" s="65"/>
      <c r="JFY613" s="65"/>
      <c r="JFZ613" s="65"/>
      <c r="JGA613" s="65"/>
      <c r="JGB613" s="65"/>
      <c r="JGC613" s="65"/>
      <c r="JGD613" s="65"/>
      <c r="JGE613" s="65"/>
      <c r="JGF613" s="65"/>
      <c r="JGG613" s="65"/>
      <c r="JGH613" s="65"/>
      <c r="JGI613" s="65"/>
      <c r="JGJ613" s="65"/>
      <c r="JGK613" s="65"/>
      <c r="JGL613" s="65"/>
      <c r="JGM613" s="65"/>
      <c r="JGN613" s="65"/>
      <c r="JGO613" s="65"/>
      <c r="JGP613" s="65"/>
      <c r="JGQ613" s="65"/>
      <c r="JGR613" s="65"/>
      <c r="JGS613" s="65"/>
      <c r="JGT613" s="65"/>
      <c r="JGU613" s="65"/>
      <c r="JGV613" s="65"/>
      <c r="JGW613" s="65"/>
      <c r="JGX613" s="65"/>
      <c r="JGY613" s="65"/>
      <c r="JGZ613" s="65"/>
      <c r="JHA613" s="65"/>
      <c r="JHB613" s="65"/>
      <c r="JHC613" s="65"/>
      <c r="JHD613" s="65"/>
      <c r="JHE613" s="65"/>
      <c r="JHF613" s="65"/>
      <c r="JHG613" s="65"/>
      <c r="JHH613" s="65"/>
      <c r="JHI613" s="65"/>
      <c r="JHJ613" s="65"/>
      <c r="JHK613" s="65"/>
      <c r="JHL613" s="65"/>
      <c r="JHM613" s="65"/>
      <c r="JHN613" s="65"/>
      <c r="JHO613" s="65"/>
      <c r="JHP613" s="65"/>
      <c r="JHQ613" s="65"/>
      <c r="JHR613" s="65"/>
      <c r="JHS613" s="65"/>
      <c r="JHT613" s="65"/>
      <c r="JHU613" s="65"/>
      <c r="JHV613" s="65"/>
      <c r="JHW613" s="65"/>
      <c r="JHX613" s="65"/>
      <c r="JHY613" s="65"/>
      <c r="JHZ613" s="65"/>
      <c r="JIA613" s="65"/>
      <c r="JIB613" s="65"/>
      <c r="JIC613" s="65"/>
      <c r="JID613" s="65"/>
      <c r="JIE613" s="65"/>
      <c r="JIF613" s="65"/>
      <c r="JIG613" s="65"/>
      <c r="JIH613" s="65"/>
      <c r="JII613" s="65"/>
      <c r="JIJ613" s="65"/>
      <c r="JIK613" s="65"/>
      <c r="JIL613" s="65"/>
      <c r="JIM613" s="65"/>
      <c r="JIN613" s="65"/>
      <c r="JIO613" s="65"/>
      <c r="JIP613" s="65"/>
      <c r="JIQ613" s="65"/>
      <c r="JIR613" s="65"/>
      <c r="JIS613" s="65"/>
      <c r="JIT613" s="65"/>
      <c r="JIU613" s="65"/>
      <c r="JIV613" s="65"/>
      <c r="JIW613" s="65"/>
      <c r="JIX613" s="65"/>
      <c r="JIY613" s="65"/>
      <c r="JIZ613" s="65"/>
      <c r="JJA613" s="65"/>
      <c r="JJB613" s="65"/>
      <c r="JJC613" s="65"/>
      <c r="JJD613" s="65"/>
      <c r="JJE613" s="65"/>
      <c r="JJF613" s="65"/>
      <c r="JJG613" s="65"/>
      <c r="JJH613" s="65"/>
      <c r="JJI613" s="65"/>
      <c r="JJJ613" s="65"/>
      <c r="JJK613" s="65"/>
      <c r="JJL613" s="65"/>
      <c r="JJM613" s="65"/>
      <c r="JJN613" s="65"/>
      <c r="JJO613" s="65"/>
      <c r="JJP613" s="65"/>
      <c r="JJQ613" s="65"/>
      <c r="JJR613" s="65"/>
      <c r="JJS613" s="65"/>
      <c r="JJT613" s="65"/>
      <c r="JJU613" s="65"/>
      <c r="JJV613" s="65"/>
      <c r="JJW613" s="65"/>
      <c r="JJX613" s="65"/>
      <c r="JJY613" s="65"/>
      <c r="JJZ613" s="65"/>
      <c r="JKA613" s="65"/>
      <c r="JKB613" s="65"/>
      <c r="JKC613" s="65"/>
      <c r="JKD613" s="65"/>
      <c r="JKE613" s="65"/>
      <c r="JKF613" s="65"/>
      <c r="JKG613" s="65"/>
      <c r="JKH613" s="65"/>
      <c r="JKI613" s="65"/>
      <c r="JKJ613" s="65"/>
      <c r="JKK613" s="65"/>
      <c r="JKL613" s="65"/>
      <c r="JKM613" s="65"/>
      <c r="JKN613" s="65"/>
      <c r="JKO613" s="65"/>
      <c r="JKP613" s="65"/>
      <c r="JKQ613" s="65"/>
      <c r="JKR613" s="65"/>
      <c r="JKS613" s="65"/>
      <c r="JKT613" s="65"/>
      <c r="JKU613" s="65"/>
      <c r="JKV613" s="65"/>
      <c r="JKW613" s="65"/>
      <c r="JKX613" s="65"/>
      <c r="JKY613" s="65"/>
      <c r="JKZ613" s="65"/>
      <c r="JLA613" s="65"/>
      <c r="JLB613" s="65"/>
      <c r="JLC613" s="65"/>
      <c r="JLD613" s="65"/>
      <c r="JLE613" s="65"/>
      <c r="JLF613" s="65"/>
      <c r="JLG613" s="65"/>
      <c r="JLH613" s="65"/>
      <c r="JLI613" s="65"/>
      <c r="JLJ613" s="65"/>
      <c r="JLK613" s="65"/>
      <c r="JLL613" s="65"/>
      <c r="JLM613" s="65"/>
      <c r="JLN613" s="65"/>
      <c r="JLO613" s="65"/>
      <c r="JLP613" s="65"/>
      <c r="JLQ613" s="65"/>
      <c r="JLR613" s="65"/>
      <c r="JLS613" s="65"/>
      <c r="JLT613" s="65"/>
      <c r="JLU613" s="65"/>
      <c r="JLV613" s="65"/>
      <c r="JLW613" s="65"/>
      <c r="JLX613" s="65"/>
      <c r="JLY613" s="65"/>
      <c r="JLZ613" s="65"/>
      <c r="JMA613" s="65"/>
      <c r="JMB613" s="65"/>
      <c r="JMC613" s="65"/>
      <c r="JMD613" s="65"/>
      <c r="JME613" s="65"/>
      <c r="JMF613" s="65"/>
      <c r="JMG613" s="65"/>
      <c r="JMH613" s="65"/>
      <c r="JMI613" s="65"/>
      <c r="JMJ613" s="65"/>
      <c r="JMK613" s="65"/>
      <c r="JML613" s="65"/>
      <c r="JMM613" s="65"/>
      <c r="JMN613" s="65"/>
      <c r="JMO613" s="65"/>
      <c r="JMP613" s="65"/>
      <c r="JMQ613" s="65"/>
      <c r="JMR613" s="65"/>
      <c r="JMS613" s="65"/>
      <c r="JMT613" s="65"/>
      <c r="JMU613" s="65"/>
      <c r="JMV613" s="65"/>
      <c r="JMW613" s="65"/>
      <c r="JMX613" s="65"/>
      <c r="JMY613" s="65"/>
      <c r="JMZ613" s="65"/>
      <c r="JNA613" s="65"/>
      <c r="JNB613" s="65"/>
      <c r="JNC613" s="65"/>
      <c r="JND613" s="65"/>
      <c r="JNE613" s="65"/>
      <c r="JNF613" s="65"/>
      <c r="JNG613" s="65"/>
      <c r="JNH613" s="65"/>
      <c r="JNI613" s="65"/>
      <c r="JNJ613" s="65"/>
      <c r="JNK613" s="65"/>
      <c r="JNL613" s="65"/>
      <c r="JNM613" s="65"/>
      <c r="JNN613" s="65"/>
      <c r="JNO613" s="65"/>
      <c r="JNP613" s="65"/>
      <c r="JNQ613" s="65"/>
      <c r="JNR613" s="65"/>
      <c r="JNS613" s="65"/>
      <c r="JNT613" s="65"/>
      <c r="JNU613" s="65"/>
      <c r="JNV613" s="65"/>
      <c r="JNW613" s="65"/>
      <c r="JNX613" s="65"/>
      <c r="JNY613" s="65"/>
      <c r="JNZ613" s="65"/>
      <c r="JOA613" s="65"/>
      <c r="JOB613" s="65"/>
      <c r="JOC613" s="65"/>
      <c r="JOD613" s="65"/>
      <c r="JOE613" s="65"/>
      <c r="JOF613" s="65"/>
      <c r="JOG613" s="65"/>
      <c r="JOH613" s="65"/>
      <c r="JOI613" s="65"/>
      <c r="JOJ613" s="65"/>
      <c r="JOK613" s="65"/>
      <c r="JOL613" s="65"/>
      <c r="JOM613" s="65"/>
      <c r="JON613" s="65"/>
      <c r="JOO613" s="65"/>
      <c r="JOP613" s="65"/>
      <c r="JOQ613" s="65"/>
      <c r="JOR613" s="65"/>
      <c r="JOS613" s="65"/>
      <c r="JOT613" s="65"/>
      <c r="JOU613" s="65"/>
      <c r="JOV613" s="65"/>
      <c r="JOW613" s="65"/>
      <c r="JOX613" s="65"/>
      <c r="JOY613" s="65"/>
      <c r="JOZ613" s="65"/>
      <c r="JPA613" s="65"/>
      <c r="JPB613" s="65"/>
      <c r="JPC613" s="65"/>
      <c r="JPD613" s="65"/>
      <c r="JPE613" s="65"/>
      <c r="JPF613" s="65"/>
      <c r="JPG613" s="65"/>
      <c r="JPH613" s="65"/>
      <c r="JPI613" s="65"/>
      <c r="JPJ613" s="65"/>
      <c r="JPK613" s="65"/>
      <c r="JPL613" s="65"/>
      <c r="JPM613" s="65"/>
      <c r="JPN613" s="65"/>
      <c r="JPO613" s="65"/>
      <c r="JPP613" s="65"/>
      <c r="JPQ613" s="65"/>
      <c r="JPR613" s="65"/>
      <c r="JPS613" s="65"/>
      <c r="JPT613" s="65"/>
      <c r="JPU613" s="65"/>
      <c r="JPV613" s="65"/>
      <c r="JPW613" s="65"/>
      <c r="JPX613" s="65"/>
      <c r="JPY613" s="65"/>
      <c r="JPZ613" s="65"/>
      <c r="JQA613" s="65"/>
      <c r="JQB613" s="65"/>
      <c r="JQC613" s="65"/>
      <c r="JQD613" s="65"/>
      <c r="JQE613" s="65"/>
      <c r="JQF613" s="65"/>
      <c r="JQG613" s="65"/>
      <c r="JQH613" s="65"/>
      <c r="JQI613" s="65"/>
      <c r="JQJ613" s="65"/>
      <c r="JQK613" s="65"/>
      <c r="JQL613" s="65"/>
      <c r="JQM613" s="65"/>
      <c r="JQN613" s="65"/>
      <c r="JQO613" s="65"/>
      <c r="JQP613" s="65"/>
      <c r="JQQ613" s="65"/>
      <c r="JQR613" s="65"/>
      <c r="JQS613" s="65"/>
      <c r="JQT613" s="65"/>
      <c r="JQU613" s="65"/>
      <c r="JQV613" s="65"/>
      <c r="JQW613" s="65"/>
      <c r="JQX613" s="65"/>
      <c r="JQY613" s="65"/>
      <c r="JQZ613" s="65"/>
      <c r="JRA613" s="65"/>
      <c r="JRB613" s="65"/>
      <c r="JRC613" s="65"/>
      <c r="JRD613" s="65"/>
      <c r="JRE613" s="65"/>
      <c r="JRF613" s="65"/>
      <c r="JRG613" s="65"/>
      <c r="JRH613" s="65"/>
      <c r="JRI613" s="65"/>
      <c r="JRJ613" s="65"/>
      <c r="JRK613" s="65"/>
      <c r="JRL613" s="65"/>
      <c r="JRM613" s="65"/>
      <c r="JRN613" s="65"/>
      <c r="JRO613" s="65"/>
      <c r="JRP613" s="65"/>
      <c r="JRQ613" s="65"/>
      <c r="JRR613" s="65"/>
      <c r="JRS613" s="65"/>
      <c r="JRT613" s="65"/>
      <c r="JRU613" s="65"/>
      <c r="JRV613" s="65"/>
      <c r="JRW613" s="65"/>
      <c r="JRX613" s="65"/>
      <c r="JRY613" s="65"/>
      <c r="JRZ613" s="65"/>
      <c r="JSA613" s="65"/>
      <c r="JSB613" s="65"/>
      <c r="JSC613" s="65"/>
      <c r="JSD613" s="65"/>
      <c r="JSE613" s="65"/>
      <c r="JSF613" s="65"/>
      <c r="JSG613" s="65"/>
      <c r="JSH613" s="65"/>
      <c r="JSI613" s="65"/>
      <c r="JSJ613" s="65"/>
      <c r="JSK613" s="65"/>
      <c r="JSL613" s="65"/>
      <c r="JSM613" s="65"/>
      <c r="JSN613" s="65"/>
      <c r="JSO613" s="65"/>
      <c r="JSP613" s="65"/>
      <c r="JSQ613" s="65"/>
      <c r="JSR613" s="65"/>
      <c r="JSS613" s="65"/>
      <c r="JST613" s="65"/>
      <c r="JSU613" s="65"/>
      <c r="JSV613" s="65"/>
      <c r="JSW613" s="65"/>
      <c r="JSX613" s="65"/>
      <c r="JSY613" s="65"/>
      <c r="JSZ613" s="65"/>
      <c r="JTA613" s="65"/>
      <c r="JTB613" s="65"/>
      <c r="JTC613" s="65"/>
      <c r="JTD613" s="65"/>
      <c r="JTE613" s="65"/>
      <c r="JTF613" s="65"/>
      <c r="JTG613" s="65"/>
      <c r="JTH613" s="65"/>
      <c r="JTI613" s="65"/>
      <c r="JTJ613" s="65"/>
      <c r="JTK613" s="65"/>
      <c r="JTL613" s="65"/>
      <c r="JTM613" s="65"/>
      <c r="JTN613" s="65"/>
      <c r="JTO613" s="65"/>
      <c r="JTP613" s="65"/>
      <c r="JTQ613" s="65"/>
      <c r="JTR613" s="65"/>
      <c r="JTS613" s="65"/>
      <c r="JTT613" s="65"/>
      <c r="JTU613" s="65"/>
      <c r="JTV613" s="65"/>
      <c r="JTW613" s="65"/>
      <c r="JTX613" s="65"/>
      <c r="JTY613" s="65"/>
      <c r="JTZ613" s="65"/>
      <c r="JUA613" s="65"/>
      <c r="JUB613" s="65"/>
      <c r="JUC613" s="65"/>
      <c r="JUD613" s="65"/>
      <c r="JUE613" s="65"/>
      <c r="JUF613" s="65"/>
      <c r="JUG613" s="65"/>
      <c r="JUH613" s="65"/>
      <c r="JUI613" s="65"/>
      <c r="JUJ613" s="65"/>
      <c r="JUK613" s="65"/>
      <c r="JUL613" s="65"/>
      <c r="JUM613" s="65"/>
      <c r="JUN613" s="65"/>
      <c r="JUO613" s="65"/>
      <c r="JUP613" s="65"/>
      <c r="JUQ613" s="65"/>
      <c r="JUR613" s="65"/>
      <c r="JUS613" s="65"/>
      <c r="JUT613" s="65"/>
      <c r="JUU613" s="65"/>
      <c r="JUV613" s="65"/>
      <c r="JUW613" s="65"/>
      <c r="JUX613" s="65"/>
      <c r="JUY613" s="65"/>
      <c r="JUZ613" s="65"/>
      <c r="JVA613" s="65"/>
      <c r="JVB613" s="65"/>
      <c r="JVC613" s="65"/>
      <c r="JVD613" s="65"/>
      <c r="JVE613" s="65"/>
      <c r="JVF613" s="65"/>
      <c r="JVG613" s="65"/>
      <c r="JVH613" s="65"/>
      <c r="JVI613" s="65"/>
      <c r="JVJ613" s="65"/>
      <c r="JVK613" s="65"/>
      <c r="JVL613" s="65"/>
      <c r="JVM613" s="65"/>
      <c r="JVN613" s="65"/>
      <c r="JVO613" s="65"/>
      <c r="JVP613" s="65"/>
      <c r="JVQ613" s="65"/>
      <c r="JVR613" s="65"/>
      <c r="JVS613" s="65"/>
      <c r="JVT613" s="65"/>
      <c r="JVU613" s="65"/>
      <c r="JVV613" s="65"/>
      <c r="JVW613" s="65"/>
      <c r="JVX613" s="65"/>
      <c r="JVY613" s="65"/>
      <c r="JVZ613" s="65"/>
      <c r="JWA613" s="65"/>
      <c r="JWB613" s="65"/>
      <c r="JWC613" s="65"/>
      <c r="JWD613" s="65"/>
      <c r="JWE613" s="65"/>
      <c r="JWF613" s="65"/>
      <c r="JWG613" s="65"/>
      <c r="JWH613" s="65"/>
      <c r="JWI613" s="65"/>
      <c r="JWJ613" s="65"/>
      <c r="JWK613" s="65"/>
      <c r="JWL613" s="65"/>
      <c r="JWM613" s="65"/>
      <c r="JWN613" s="65"/>
      <c r="JWO613" s="65"/>
      <c r="JWP613" s="65"/>
      <c r="JWQ613" s="65"/>
      <c r="JWR613" s="65"/>
      <c r="JWS613" s="65"/>
      <c r="JWT613" s="65"/>
      <c r="JWU613" s="65"/>
      <c r="JWV613" s="65"/>
      <c r="JWW613" s="65"/>
      <c r="JWX613" s="65"/>
      <c r="JWY613" s="65"/>
      <c r="JWZ613" s="65"/>
      <c r="JXA613" s="65"/>
      <c r="JXB613" s="65"/>
      <c r="JXC613" s="65"/>
      <c r="JXD613" s="65"/>
      <c r="JXE613" s="65"/>
      <c r="JXF613" s="65"/>
      <c r="JXG613" s="65"/>
      <c r="JXH613" s="65"/>
      <c r="JXI613" s="65"/>
      <c r="JXJ613" s="65"/>
      <c r="JXK613" s="65"/>
      <c r="JXL613" s="65"/>
      <c r="JXM613" s="65"/>
      <c r="JXN613" s="65"/>
      <c r="JXO613" s="65"/>
      <c r="JXP613" s="65"/>
      <c r="JXQ613" s="65"/>
      <c r="JXR613" s="65"/>
      <c r="JXS613" s="65"/>
      <c r="JXT613" s="65"/>
      <c r="JXU613" s="65"/>
      <c r="JXV613" s="65"/>
      <c r="JXW613" s="65"/>
      <c r="JXX613" s="65"/>
      <c r="JXY613" s="65"/>
      <c r="JXZ613" s="65"/>
      <c r="JYA613" s="65"/>
      <c r="JYB613" s="65"/>
      <c r="JYC613" s="65"/>
      <c r="JYD613" s="65"/>
      <c r="JYE613" s="65"/>
      <c r="JYF613" s="65"/>
      <c r="JYG613" s="65"/>
      <c r="JYH613" s="65"/>
      <c r="JYI613" s="65"/>
      <c r="JYJ613" s="65"/>
      <c r="JYK613" s="65"/>
      <c r="JYL613" s="65"/>
      <c r="JYM613" s="65"/>
      <c r="JYN613" s="65"/>
      <c r="JYO613" s="65"/>
      <c r="JYP613" s="65"/>
      <c r="JYQ613" s="65"/>
      <c r="JYR613" s="65"/>
      <c r="JYS613" s="65"/>
      <c r="JYT613" s="65"/>
      <c r="JYU613" s="65"/>
      <c r="JYV613" s="65"/>
      <c r="JYW613" s="65"/>
      <c r="JYX613" s="65"/>
      <c r="JYY613" s="65"/>
      <c r="JYZ613" s="65"/>
      <c r="JZA613" s="65"/>
      <c r="JZB613" s="65"/>
      <c r="JZC613" s="65"/>
      <c r="JZD613" s="65"/>
      <c r="JZE613" s="65"/>
      <c r="JZF613" s="65"/>
      <c r="JZG613" s="65"/>
      <c r="JZH613" s="65"/>
      <c r="JZI613" s="65"/>
      <c r="JZJ613" s="65"/>
      <c r="JZK613" s="65"/>
      <c r="JZL613" s="65"/>
      <c r="JZM613" s="65"/>
      <c r="JZN613" s="65"/>
      <c r="JZO613" s="65"/>
      <c r="JZP613" s="65"/>
      <c r="JZQ613" s="65"/>
      <c r="JZR613" s="65"/>
      <c r="JZS613" s="65"/>
      <c r="JZT613" s="65"/>
      <c r="JZU613" s="65"/>
      <c r="JZV613" s="65"/>
      <c r="JZW613" s="65"/>
      <c r="JZX613" s="65"/>
      <c r="JZY613" s="65"/>
      <c r="JZZ613" s="65"/>
      <c r="KAA613" s="65"/>
      <c r="KAB613" s="65"/>
      <c r="KAC613" s="65"/>
      <c r="KAD613" s="65"/>
      <c r="KAE613" s="65"/>
      <c r="KAF613" s="65"/>
      <c r="KAG613" s="65"/>
      <c r="KAH613" s="65"/>
      <c r="KAI613" s="65"/>
      <c r="KAJ613" s="65"/>
      <c r="KAK613" s="65"/>
      <c r="KAL613" s="65"/>
      <c r="KAM613" s="65"/>
      <c r="KAN613" s="65"/>
      <c r="KAO613" s="65"/>
      <c r="KAP613" s="65"/>
      <c r="KAQ613" s="65"/>
      <c r="KAR613" s="65"/>
      <c r="KAS613" s="65"/>
      <c r="KAT613" s="65"/>
      <c r="KAU613" s="65"/>
      <c r="KAV613" s="65"/>
      <c r="KAW613" s="65"/>
      <c r="KAX613" s="65"/>
      <c r="KAY613" s="65"/>
      <c r="KAZ613" s="65"/>
      <c r="KBA613" s="65"/>
      <c r="KBB613" s="65"/>
      <c r="KBC613" s="65"/>
      <c r="KBD613" s="65"/>
      <c r="KBE613" s="65"/>
      <c r="KBF613" s="65"/>
      <c r="KBG613" s="65"/>
      <c r="KBH613" s="65"/>
      <c r="KBI613" s="65"/>
      <c r="KBJ613" s="65"/>
      <c r="KBK613" s="65"/>
      <c r="KBL613" s="65"/>
      <c r="KBM613" s="65"/>
      <c r="KBN613" s="65"/>
      <c r="KBO613" s="65"/>
      <c r="KBP613" s="65"/>
      <c r="KBQ613" s="65"/>
      <c r="KBR613" s="65"/>
      <c r="KBS613" s="65"/>
      <c r="KBT613" s="65"/>
      <c r="KBU613" s="65"/>
      <c r="KBV613" s="65"/>
      <c r="KBW613" s="65"/>
      <c r="KBX613" s="65"/>
      <c r="KBY613" s="65"/>
      <c r="KBZ613" s="65"/>
      <c r="KCA613" s="65"/>
      <c r="KCB613" s="65"/>
      <c r="KCC613" s="65"/>
      <c r="KCD613" s="65"/>
      <c r="KCE613" s="65"/>
      <c r="KCF613" s="65"/>
      <c r="KCG613" s="65"/>
      <c r="KCH613" s="65"/>
      <c r="KCI613" s="65"/>
      <c r="KCJ613" s="65"/>
      <c r="KCK613" s="65"/>
      <c r="KCL613" s="65"/>
      <c r="KCM613" s="65"/>
      <c r="KCN613" s="65"/>
      <c r="KCO613" s="65"/>
      <c r="KCP613" s="65"/>
      <c r="KCQ613" s="65"/>
      <c r="KCR613" s="65"/>
      <c r="KCS613" s="65"/>
      <c r="KCT613" s="65"/>
      <c r="KCU613" s="65"/>
      <c r="KCV613" s="65"/>
      <c r="KCW613" s="65"/>
      <c r="KCX613" s="65"/>
      <c r="KCY613" s="65"/>
      <c r="KCZ613" s="65"/>
      <c r="KDA613" s="65"/>
      <c r="KDB613" s="65"/>
      <c r="KDC613" s="65"/>
      <c r="KDD613" s="65"/>
      <c r="KDE613" s="65"/>
      <c r="KDF613" s="65"/>
      <c r="KDG613" s="65"/>
      <c r="KDH613" s="65"/>
      <c r="KDI613" s="65"/>
      <c r="KDJ613" s="65"/>
      <c r="KDK613" s="65"/>
      <c r="KDL613" s="65"/>
      <c r="KDM613" s="65"/>
      <c r="KDN613" s="65"/>
      <c r="KDO613" s="65"/>
      <c r="KDP613" s="65"/>
      <c r="KDQ613" s="65"/>
      <c r="KDR613" s="65"/>
      <c r="KDS613" s="65"/>
      <c r="KDT613" s="65"/>
      <c r="KDU613" s="65"/>
      <c r="KDV613" s="65"/>
      <c r="KDW613" s="65"/>
      <c r="KDX613" s="65"/>
      <c r="KDY613" s="65"/>
      <c r="KDZ613" s="65"/>
      <c r="KEA613" s="65"/>
      <c r="KEB613" s="65"/>
      <c r="KEC613" s="65"/>
      <c r="KED613" s="65"/>
      <c r="KEE613" s="65"/>
      <c r="KEF613" s="65"/>
      <c r="KEG613" s="65"/>
      <c r="KEH613" s="65"/>
      <c r="KEI613" s="65"/>
      <c r="KEJ613" s="65"/>
      <c r="KEK613" s="65"/>
      <c r="KEL613" s="65"/>
      <c r="KEM613" s="65"/>
      <c r="KEN613" s="65"/>
      <c r="KEO613" s="65"/>
      <c r="KEP613" s="65"/>
      <c r="KEQ613" s="65"/>
      <c r="KER613" s="65"/>
      <c r="KES613" s="65"/>
      <c r="KET613" s="65"/>
      <c r="KEU613" s="65"/>
      <c r="KEV613" s="65"/>
      <c r="KEW613" s="65"/>
      <c r="KEX613" s="65"/>
      <c r="KEY613" s="65"/>
      <c r="KEZ613" s="65"/>
      <c r="KFA613" s="65"/>
      <c r="KFB613" s="65"/>
      <c r="KFC613" s="65"/>
      <c r="KFD613" s="65"/>
      <c r="KFE613" s="65"/>
      <c r="KFF613" s="65"/>
      <c r="KFG613" s="65"/>
      <c r="KFH613" s="65"/>
      <c r="KFI613" s="65"/>
      <c r="KFJ613" s="65"/>
      <c r="KFK613" s="65"/>
      <c r="KFL613" s="65"/>
      <c r="KFM613" s="65"/>
      <c r="KFN613" s="65"/>
      <c r="KFO613" s="65"/>
      <c r="KFP613" s="65"/>
      <c r="KFQ613" s="65"/>
      <c r="KFR613" s="65"/>
      <c r="KFS613" s="65"/>
      <c r="KFT613" s="65"/>
      <c r="KFU613" s="65"/>
      <c r="KFV613" s="65"/>
      <c r="KFW613" s="65"/>
      <c r="KFX613" s="65"/>
      <c r="KFY613" s="65"/>
      <c r="KFZ613" s="65"/>
      <c r="KGA613" s="65"/>
      <c r="KGB613" s="65"/>
      <c r="KGC613" s="65"/>
      <c r="KGD613" s="65"/>
      <c r="KGE613" s="65"/>
      <c r="KGF613" s="65"/>
      <c r="KGG613" s="65"/>
      <c r="KGH613" s="65"/>
      <c r="KGI613" s="65"/>
      <c r="KGJ613" s="65"/>
      <c r="KGK613" s="65"/>
      <c r="KGL613" s="65"/>
      <c r="KGM613" s="65"/>
      <c r="KGN613" s="65"/>
      <c r="KGO613" s="65"/>
      <c r="KGP613" s="65"/>
      <c r="KGQ613" s="65"/>
      <c r="KGR613" s="65"/>
      <c r="KGS613" s="65"/>
      <c r="KGT613" s="65"/>
      <c r="KGU613" s="65"/>
      <c r="KGV613" s="65"/>
      <c r="KGW613" s="65"/>
      <c r="KGX613" s="65"/>
      <c r="KGY613" s="65"/>
      <c r="KGZ613" s="65"/>
      <c r="KHA613" s="65"/>
      <c r="KHB613" s="65"/>
      <c r="KHC613" s="65"/>
      <c r="KHD613" s="65"/>
      <c r="KHE613" s="65"/>
      <c r="KHF613" s="65"/>
      <c r="KHG613" s="65"/>
      <c r="KHH613" s="65"/>
      <c r="KHI613" s="65"/>
      <c r="KHJ613" s="65"/>
      <c r="KHK613" s="65"/>
      <c r="KHL613" s="65"/>
      <c r="KHM613" s="65"/>
      <c r="KHN613" s="65"/>
      <c r="KHO613" s="65"/>
      <c r="KHP613" s="65"/>
      <c r="KHQ613" s="65"/>
      <c r="KHR613" s="65"/>
      <c r="KHS613" s="65"/>
      <c r="KHT613" s="65"/>
      <c r="KHU613" s="65"/>
      <c r="KHV613" s="65"/>
      <c r="KHW613" s="65"/>
      <c r="KHX613" s="65"/>
      <c r="KHY613" s="65"/>
      <c r="KHZ613" s="65"/>
      <c r="KIA613" s="65"/>
      <c r="KIB613" s="65"/>
      <c r="KIC613" s="65"/>
      <c r="KID613" s="65"/>
      <c r="KIE613" s="65"/>
      <c r="KIF613" s="65"/>
      <c r="KIG613" s="65"/>
      <c r="KIH613" s="65"/>
      <c r="KII613" s="65"/>
      <c r="KIJ613" s="65"/>
      <c r="KIK613" s="65"/>
      <c r="KIL613" s="65"/>
      <c r="KIM613" s="65"/>
      <c r="KIN613" s="65"/>
      <c r="KIO613" s="65"/>
      <c r="KIP613" s="65"/>
      <c r="KIQ613" s="65"/>
      <c r="KIR613" s="65"/>
      <c r="KIS613" s="65"/>
      <c r="KIT613" s="65"/>
      <c r="KIU613" s="65"/>
      <c r="KIV613" s="65"/>
      <c r="KIW613" s="65"/>
      <c r="KIX613" s="65"/>
      <c r="KIY613" s="65"/>
      <c r="KIZ613" s="65"/>
      <c r="KJA613" s="65"/>
      <c r="KJB613" s="65"/>
      <c r="KJC613" s="65"/>
      <c r="KJD613" s="65"/>
      <c r="KJE613" s="65"/>
      <c r="KJF613" s="65"/>
      <c r="KJG613" s="65"/>
      <c r="KJH613" s="65"/>
      <c r="KJI613" s="65"/>
      <c r="KJJ613" s="65"/>
      <c r="KJK613" s="65"/>
      <c r="KJL613" s="65"/>
      <c r="KJM613" s="65"/>
      <c r="KJN613" s="65"/>
      <c r="KJO613" s="65"/>
      <c r="KJP613" s="65"/>
      <c r="KJQ613" s="65"/>
      <c r="KJR613" s="65"/>
      <c r="KJS613" s="65"/>
      <c r="KJT613" s="65"/>
      <c r="KJU613" s="65"/>
      <c r="KJV613" s="65"/>
      <c r="KJW613" s="65"/>
      <c r="KJX613" s="65"/>
      <c r="KJY613" s="65"/>
      <c r="KJZ613" s="65"/>
      <c r="KKA613" s="65"/>
      <c r="KKB613" s="65"/>
      <c r="KKC613" s="65"/>
      <c r="KKD613" s="65"/>
      <c r="KKE613" s="65"/>
      <c r="KKF613" s="65"/>
      <c r="KKG613" s="65"/>
      <c r="KKH613" s="65"/>
      <c r="KKI613" s="65"/>
      <c r="KKJ613" s="65"/>
      <c r="KKK613" s="65"/>
      <c r="KKL613" s="65"/>
      <c r="KKM613" s="65"/>
      <c r="KKN613" s="65"/>
      <c r="KKO613" s="65"/>
      <c r="KKP613" s="65"/>
      <c r="KKQ613" s="65"/>
      <c r="KKR613" s="65"/>
      <c r="KKS613" s="65"/>
      <c r="KKT613" s="65"/>
      <c r="KKU613" s="65"/>
      <c r="KKV613" s="65"/>
      <c r="KKW613" s="65"/>
      <c r="KKX613" s="65"/>
      <c r="KKY613" s="65"/>
      <c r="KKZ613" s="65"/>
      <c r="KLA613" s="65"/>
      <c r="KLB613" s="65"/>
      <c r="KLC613" s="65"/>
      <c r="KLD613" s="65"/>
      <c r="KLE613" s="65"/>
      <c r="KLF613" s="65"/>
      <c r="KLG613" s="65"/>
      <c r="KLH613" s="65"/>
      <c r="KLI613" s="65"/>
      <c r="KLJ613" s="65"/>
      <c r="KLK613" s="65"/>
      <c r="KLL613" s="65"/>
      <c r="KLM613" s="65"/>
      <c r="KLN613" s="65"/>
      <c r="KLO613" s="65"/>
      <c r="KLP613" s="65"/>
      <c r="KLQ613" s="65"/>
      <c r="KLR613" s="65"/>
      <c r="KLS613" s="65"/>
      <c r="KLT613" s="65"/>
      <c r="KLU613" s="65"/>
      <c r="KLV613" s="65"/>
      <c r="KLW613" s="65"/>
      <c r="KLX613" s="65"/>
      <c r="KLY613" s="65"/>
      <c r="KLZ613" s="65"/>
      <c r="KMA613" s="65"/>
      <c r="KMB613" s="65"/>
      <c r="KMC613" s="65"/>
      <c r="KMD613" s="65"/>
      <c r="KME613" s="65"/>
      <c r="KMF613" s="65"/>
      <c r="KMG613" s="65"/>
      <c r="KMH613" s="65"/>
      <c r="KMI613" s="65"/>
      <c r="KMJ613" s="65"/>
      <c r="KMK613" s="65"/>
      <c r="KML613" s="65"/>
      <c r="KMM613" s="65"/>
      <c r="KMN613" s="65"/>
      <c r="KMO613" s="65"/>
      <c r="KMP613" s="65"/>
      <c r="KMQ613" s="65"/>
      <c r="KMR613" s="65"/>
      <c r="KMS613" s="65"/>
      <c r="KMT613" s="65"/>
      <c r="KMU613" s="65"/>
      <c r="KMV613" s="65"/>
      <c r="KMW613" s="65"/>
      <c r="KMX613" s="65"/>
      <c r="KMY613" s="65"/>
      <c r="KMZ613" s="65"/>
      <c r="KNA613" s="65"/>
      <c r="KNB613" s="65"/>
      <c r="KNC613" s="65"/>
      <c r="KND613" s="65"/>
      <c r="KNE613" s="65"/>
      <c r="KNF613" s="65"/>
      <c r="KNG613" s="65"/>
      <c r="KNH613" s="65"/>
      <c r="KNI613" s="65"/>
      <c r="KNJ613" s="65"/>
      <c r="KNK613" s="65"/>
      <c r="KNL613" s="65"/>
      <c r="KNM613" s="65"/>
      <c r="KNN613" s="65"/>
      <c r="KNO613" s="65"/>
      <c r="KNP613" s="65"/>
      <c r="KNQ613" s="65"/>
      <c r="KNR613" s="65"/>
      <c r="KNS613" s="65"/>
      <c r="KNT613" s="65"/>
      <c r="KNU613" s="65"/>
      <c r="KNV613" s="65"/>
      <c r="KNW613" s="65"/>
      <c r="KNX613" s="65"/>
      <c r="KNY613" s="65"/>
      <c r="KNZ613" s="65"/>
      <c r="KOA613" s="65"/>
      <c r="KOB613" s="65"/>
      <c r="KOC613" s="65"/>
      <c r="KOD613" s="65"/>
      <c r="KOE613" s="65"/>
      <c r="KOF613" s="65"/>
      <c r="KOG613" s="65"/>
      <c r="KOH613" s="65"/>
      <c r="KOI613" s="65"/>
      <c r="KOJ613" s="65"/>
      <c r="KOK613" s="65"/>
      <c r="KOL613" s="65"/>
      <c r="KOM613" s="65"/>
      <c r="KON613" s="65"/>
      <c r="KOO613" s="65"/>
      <c r="KOP613" s="65"/>
      <c r="KOQ613" s="65"/>
      <c r="KOR613" s="65"/>
      <c r="KOS613" s="65"/>
      <c r="KOT613" s="65"/>
      <c r="KOU613" s="65"/>
      <c r="KOV613" s="65"/>
      <c r="KOW613" s="65"/>
      <c r="KOX613" s="65"/>
      <c r="KOY613" s="65"/>
      <c r="KOZ613" s="65"/>
      <c r="KPA613" s="65"/>
      <c r="KPB613" s="65"/>
      <c r="KPC613" s="65"/>
      <c r="KPD613" s="65"/>
      <c r="KPE613" s="65"/>
      <c r="KPF613" s="65"/>
      <c r="KPG613" s="65"/>
      <c r="KPH613" s="65"/>
      <c r="KPI613" s="65"/>
      <c r="KPJ613" s="65"/>
      <c r="KPK613" s="65"/>
      <c r="KPL613" s="65"/>
      <c r="KPM613" s="65"/>
      <c r="KPN613" s="65"/>
      <c r="KPO613" s="65"/>
      <c r="KPP613" s="65"/>
      <c r="KPQ613" s="65"/>
      <c r="KPR613" s="65"/>
      <c r="KPS613" s="65"/>
      <c r="KPT613" s="65"/>
      <c r="KPU613" s="65"/>
      <c r="KPV613" s="65"/>
      <c r="KPW613" s="65"/>
      <c r="KPX613" s="65"/>
      <c r="KPY613" s="65"/>
      <c r="KPZ613" s="65"/>
      <c r="KQA613" s="65"/>
      <c r="KQB613" s="65"/>
      <c r="KQC613" s="65"/>
      <c r="KQD613" s="65"/>
      <c r="KQE613" s="65"/>
      <c r="KQF613" s="65"/>
      <c r="KQG613" s="65"/>
      <c r="KQH613" s="65"/>
      <c r="KQI613" s="65"/>
      <c r="KQJ613" s="65"/>
      <c r="KQK613" s="65"/>
      <c r="KQL613" s="65"/>
      <c r="KQM613" s="65"/>
      <c r="KQN613" s="65"/>
      <c r="KQO613" s="65"/>
      <c r="KQP613" s="65"/>
      <c r="KQQ613" s="65"/>
      <c r="KQR613" s="65"/>
      <c r="KQS613" s="65"/>
      <c r="KQT613" s="65"/>
      <c r="KQU613" s="65"/>
      <c r="KQV613" s="65"/>
      <c r="KQW613" s="65"/>
      <c r="KQX613" s="65"/>
      <c r="KQY613" s="65"/>
      <c r="KQZ613" s="65"/>
      <c r="KRA613" s="65"/>
      <c r="KRB613" s="65"/>
      <c r="KRC613" s="65"/>
      <c r="KRD613" s="65"/>
      <c r="KRE613" s="65"/>
      <c r="KRF613" s="65"/>
      <c r="KRG613" s="65"/>
      <c r="KRH613" s="65"/>
      <c r="KRI613" s="65"/>
      <c r="KRJ613" s="65"/>
      <c r="KRK613" s="65"/>
      <c r="KRL613" s="65"/>
      <c r="KRM613" s="65"/>
      <c r="KRN613" s="65"/>
      <c r="KRO613" s="65"/>
      <c r="KRP613" s="65"/>
      <c r="KRQ613" s="65"/>
      <c r="KRR613" s="65"/>
      <c r="KRS613" s="65"/>
      <c r="KRT613" s="65"/>
      <c r="KRU613" s="65"/>
      <c r="KRV613" s="65"/>
      <c r="KRW613" s="65"/>
      <c r="KRX613" s="65"/>
      <c r="KRY613" s="65"/>
      <c r="KRZ613" s="65"/>
      <c r="KSA613" s="65"/>
      <c r="KSB613" s="65"/>
      <c r="KSC613" s="65"/>
      <c r="KSD613" s="65"/>
      <c r="KSE613" s="65"/>
      <c r="KSF613" s="65"/>
      <c r="KSG613" s="65"/>
      <c r="KSH613" s="65"/>
      <c r="KSI613" s="65"/>
      <c r="KSJ613" s="65"/>
      <c r="KSK613" s="65"/>
      <c r="KSL613" s="65"/>
      <c r="KSM613" s="65"/>
      <c r="KSN613" s="65"/>
      <c r="KSO613" s="65"/>
      <c r="KSP613" s="65"/>
      <c r="KSQ613" s="65"/>
      <c r="KSR613" s="65"/>
      <c r="KSS613" s="65"/>
      <c r="KST613" s="65"/>
      <c r="KSU613" s="65"/>
      <c r="KSV613" s="65"/>
      <c r="KSW613" s="65"/>
      <c r="KSX613" s="65"/>
      <c r="KSY613" s="65"/>
      <c r="KSZ613" s="65"/>
      <c r="KTA613" s="65"/>
      <c r="KTB613" s="65"/>
      <c r="KTC613" s="65"/>
      <c r="KTD613" s="65"/>
      <c r="KTE613" s="65"/>
      <c r="KTF613" s="65"/>
      <c r="KTG613" s="65"/>
      <c r="KTH613" s="65"/>
      <c r="KTI613" s="65"/>
      <c r="KTJ613" s="65"/>
      <c r="KTK613" s="65"/>
      <c r="KTL613" s="65"/>
      <c r="KTM613" s="65"/>
      <c r="KTN613" s="65"/>
      <c r="KTO613" s="65"/>
      <c r="KTP613" s="65"/>
      <c r="KTQ613" s="65"/>
      <c r="KTR613" s="65"/>
      <c r="KTS613" s="65"/>
      <c r="KTT613" s="65"/>
      <c r="KTU613" s="65"/>
      <c r="KTV613" s="65"/>
      <c r="KTW613" s="65"/>
      <c r="KTX613" s="65"/>
      <c r="KTY613" s="65"/>
      <c r="KTZ613" s="65"/>
      <c r="KUA613" s="65"/>
      <c r="KUB613" s="65"/>
      <c r="KUC613" s="65"/>
      <c r="KUD613" s="65"/>
      <c r="KUE613" s="65"/>
      <c r="KUF613" s="65"/>
      <c r="KUG613" s="65"/>
      <c r="KUH613" s="65"/>
      <c r="KUI613" s="65"/>
      <c r="KUJ613" s="65"/>
      <c r="KUK613" s="65"/>
      <c r="KUL613" s="65"/>
      <c r="KUM613" s="65"/>
      <c r="KUN613" s="65"/>
      <c r="KUO613" s="65"/>
      <c r="KUP613" s="65"/>
      <c r="KUQ613" s="65"/>
      <c r="KUR613" s="65"/>
      <c r="KUS613" s="65"/>
      <c r="KUT613" s="65"/>
      <c r="KUU613" s="65"/>
      <c r="KUV613" s="65"/>
      <c r="KUW613" s="65"/>
      <c r="KUX613" s="65"/>
      <c r="KUY613" s="65"/>
      <c r="KUZ613" s="65"/>
      <c r="KVA613" s="65"/>
      <c r="KVB613" s="65"/>
      <c r="KVC613" s="65"/>
      <c r="KVD613" s="65"/>
      <c r="KVE613" s="65"/>
      <c r="KVF613" s="65"/>
      <c r="KVG613" s="65"/>
      <c r="KVH613" s="65"/>
      <c r="KVI613" s="65"/>
      <c r="KVJ613" s="65"/>
      <c r="KVK613" s="65"/>
      <c r="KVL613" s="65"/>
      <c r="KVM613" s="65"/>
      <c r="KVN613" s="65"/>
      <c r="KVO613" s="65"/>
      <c r="KVP613" s="65"/>
      <c r="KVQ613" s="65"/>
      <c r="KVR613" s="65"/>
      <c r="KVS613" s="65"/>
      <c r="KVT613" s="65"/>
      <c r="KVU613" s="65"/>
      <c r="KVV613" s="65"/>
      <c r="KVW613" s="65"/>
      <c r="KVX613" s="65"/>
      <c r="KVY613" s="65"/>
      <c r="KVZ613" s="65"/>
      <c r="KWA613" s="65"/>
      <c r="KWB613" s="65"/>
      <c r="KWC613" s="65"/>
      <c r="KWD613" s="65"/>
      <c r="KWE613" s="65"/>
      <c r="KWF613" s="65"/>
      <c r="KWG613" s="65"/>
      <c r="KWH613" s="65"/>
      <c r="KWI613" s="65"/>
      <c r="KWJ613" s="65"/>
      <c r="KWK613" s="65"/>
      <c r="KWL613" s="65"/>
      <c r="KWM613" s="65"/>
      <c r="KWN613" s="65"/>
      <c r="KWO613" s="65"/>
      <c r="KWP613" s="65"/>
      <c r="KWQ613" s="65"/>
      <c r="KWR613" s="65"/>
      <c r="KWS613" s="65"/>
      <c r="KWT613" s="65"/>
      <c r="KWU613" s="65"/>
      <c r="KWV613" s="65"/>
      <c r="KWW613" s="65"/>
      <c r="KWX613" s="65"/>
      <c r="KWY613" s="65"/>
      <c r="KWZ613" s="65"/>
      <c r="KXA613" s="65"/>
      <c r="KXB613" s="65"/>
      <c r="KXC613" s="65"/>
      <c r="KXD613" s="65"/>
      <c r="KXE613" s="65"/>
      <c r="KXF613" s="65"/>
      <c r="KXG613" s="65"/>
      <c r="KXH613" s="65"/>
      <c r="KXI613" s="65"/>
      <c r="KXJ613" s="65"/>
      <c r="KXK613" s="65"/>
      <c r="KXL613" s="65"/>
      <c r="KXM613" s="65"/>
      <c r="KXN613" s="65"/>
      <c r="KXO613" s="65"/>
      <c r="KXP613" s="65"/>
      <c r="KXQ613" s="65"/>
      <c r="KXR613" s="65"/>
      <c r="KXS613" s="65"/>
      <c r="KXT613" s="65"/>
      <c r="KXU613" s="65"/>
      <c r="KXV613" s="65"/>
      <c r="KXW613" s="65"/>
      <c r="KXX613" s="65"/>
      <c r="KXY613" s="65"/>
      <c r="KXZ613" s="65"/>
      <c r="KYA613" s="65"/>
      <c r="KYB613" s="65"/>
      <c r="KYC613" s="65"/>
      <c r="KYD613" s="65"/>
      <c r="KYE613" s="65"/>
      <c r="KYF613" s="65"/>
      <c r="KYG613" s="65"/>
      <c r="KYH613" s="65"/>
      <c r="KYI613" s="65"/>
      <c r="KYJ613" s="65"/>
      <c r="KYK613" s="65"/>
      <c r="KYL613" s="65"/>
      <c r="KYM613" s="65"/>
      <c r="KYN613" s="65"/>
      <c r="KYO613" s="65"/>
      <c r="KYP613" s="65"/>
      <c r="KYQ613" s="65"/>
      <c r="KYR613" s="65"/>
      <c r="KYS613" s="65"/>
      <c r="KYT613" s="65"/>
      <c r="KYU613" s="65"/>
      <c r="KYV613" s="65"/>
      <c r="KYW613" s="65"/>
      <c r="KYX613" s="65"/>
      <c r="KYY613" s="65"/>
      <c r="KYZ613" s="65"/>
      <c r="KZA613" s="65"/>
      <c r="KZB613" s="65"/>
      <c r="KZC613" s="65"/>
      <c r="KZD613" s="65"/>
      <c r="KZE613" s="65"/>
      <c r="KZF613" s="65"/>
      <c r="KZG613" s="65"/>
      <c r="KZH613" s="65"/>
      <c r="KZI613" s="65"/>
      <c r="KZJ613" s="65"/>
      <c r="KZK613" s="65"/>
      <c r="KZL613" s="65"/>
      <c r="KZM613" s="65"/>
      <c r="KZN613" s="65"/>
      <c r="KZO613" s="65"/>
      <c r="KZP613" s="65"/>
      <c r="KZQ613" s="65"/>
      <c r="KZR613" s="65"/>
      <c r="KZS613" s="65"/>
      <c r="KZT613" s="65"/>
      <c r="KZU613" s="65"/>
      <c r="KZV613" s="65"/>
      <c r="KZW613" s="65"/>
      <c r="KZX613" s="65"/>
      <c r="KZY613" s="65"/>
      <c r="KZZ613" s="65"/>
      <c r="LAA613" s="65"/>
      <c r="LAB613" s="65"/>
      <c r="LAC613" s="65"/>
      <c r="LAD613" s="65"/>
      <c r="LAE613" s="65"/>
      <c r="LAF613" s="65"/>
      <c r="LAG613" s="65"/>
      <c r="LAH613" s="65"/>
      <c r="LAI613" s="65"/>
      <c r="LAJ613" s="65"/>
      <c r="LAK613" s="65"/>
      <c r="LAL613" s="65"/>
      <c r="LAM613" s="65"/>
      <c r="LAN613" s="65"/>
      <c r="LAO613" s="65"/>
      <c r="LAP613" s="65"/>
      <c r="LAQ613" s="65"/>
      <c r="LAR613" s="65"/>
      <c r="LAS613" s="65"/>
      <c r="LAT613" s="65"/>
      <c r="LAU613" s="65"/>
      <c r="LAV613" s="65"/>
      <c r="LAW613" s="65"/>
      <c r="LAX613" s="65"/>
      <c r="LAY613" s="65"/>
      <c r="LAZ613" s="65"/>
      <c r="LBA613" s="65"/>
      <c r="LBB613" s="65"/>
      <c r="LBC613" s="65"/>
      <c r="LBD613" s="65"/>
      <c r="LBE613" s="65"/>
      <c r="LBF613" s="65"/>
      <c r="LBG613" s="65"/>
      <c r="LBH613" s="65"/>
      <c r="LBI613" s="65"/>
      <c r="LBJ613" s="65"/>
      <c r="LBK613" s="65"/>
      <c r="LBL613" s="65"/>
      <c r="LBM613" s="65"/>
      <c r="LBN613" s="65"/>
      <c r="LBO613" s="65"/>
      <c r="LBP613" s="65"/>
      <c r="LBQ613" s="65"/>
      <c r="LBR613" s="65"/>
      <c r="LBS613" s="65"/>
      <c r="LBT613" s="65"/>
      <c r="LBU613" s="65"/>
      <c r="LBV613" s="65"/>
      <c r="LBW613" s="65"/>
      <c r="LBX613" s="65"/>
      <c r="LBY613" s="65"/>
      <c r="LBZ613" s="65"/>
      <c r="LCA613" s="65"/>
      <c r="LCB613" s="65"/>
      <c r="LCC613" s="65"/>
      <c r="LCD613" s="65"/>
      <c r="LCE613" s="65"/>
      <c r="LCF613" s="65"/>
      <c r="LCG613" s="65"/>
      <c r="LCH613" s="65"/>
      <c r="LCI613" s="65"/>
      <c r="LCJ613" s="65"/>
      <c r="LCK613" s="65"/>
      <c r="LCL613" s="65"/>
      <c r="LCM613" s="65"/>
      <c r="LCN613" s="65"/>
      <c r="LCO613" s="65"/>
      <c r="LCP613" s="65"/>
      <c r="LCQ613" s="65"/>
      <c r="LCR613" s="65"/>
      <c r="LCS613" s="65"/>
      <c r="LCT613" s="65"/>
      <c r="LCU613" s="65"/>
      <c r="LCV613" s="65"/>
      <c r="LCW613" s="65"/>
      <c r="LCX613" s="65"/>
      <c r="LCY613" s="65"/>
      <c r="LCZ613" s="65"/>
      <c r="LDA613" s="65"/>
      <c r="LDB613" s="65"/>
      <c r="LDC613" s="65"/>
      <c r="LDD613" s="65"/>
      <c r="LDE613" s="65"/>
      <c r="LDF613" s="65"/>
      <c r="LDG613" s="65"/>
      <c r="LDH613" s="65"/>
      <c r="LDI613" s="65"/>
      <c r="LDJ613" s="65"/>
      <c r="LDK613" s="65"/>
      <c r="LDL613" s="65"/>
      <c r="LDM613" s="65"/>
      <c r="LDN613" s="65"/>
      <c r="LDO613" s="65"/>
      <c r="LDP613" s="65"/>
      <c r="LDQ613" s="65"/>
      <c r="LDR613" s="65"/>
      <c r="LDS613" s="65"/>
      <c r="LDT613" s="65"/>
      <c r="LDU613" s="65"/>
      <c r="LDV613" s="65"/>
      <c r="LDW613" s="65"/>
      <c r="LDX613" s="65"/>
      <c r="LDY613" s="65"/>
      <c r="LDZ613" s="65"/>
      <c r="LEA613" s="65"/>
      <c r="LEB613" s="65"/>
      <c r="LEC613" s="65"/>
      <c r="LED613" s="65"/>
      <c r="LEE613" s="65"/>
      <c r="LEF613" s="65"/>
      <c r="LEG613" s="65"/>
      <c r="LEH613" s="65"/>
      <c r="LEI613" s="65"/>
      <c r="LEJ613" s="65"/>
      <c r="LEK613" s="65"/>
      <c r="LEL613" s="65"/>
      <c r="LEM613" s="65"/>
      <c r="LEN613" s="65"/>
      <c r="LEO613" s="65"/>
      <c r="LEP613" s="65"/>
      <c r="LEQ613" s="65"/>
      <c r="LER613" s="65"/>
      <c r="LES613" s="65"/>
      <c r="LET613" s="65"/>
      <c r="LEU613" s="65"/>
      <c r="LEV613" s="65"/>
      <c r="LEW613" s="65"/>
      <c r="LEX613" s="65"/>
      <c r="LEY613" s="65"/>
      <c r="LEZ613" s="65"/>
      <c r="LFA613" s="65"/>
      <c r="LFB613" s="65"/>
      <c r="LFC613" s="65"/>
      <c r="LFD613" s="65"/>
      <c r="LFE613" s="65"/>
      <c r="LFF613" s="65"/>
      <c r="LFG613" s="65"/>
      <c r="LFH613" s="65"/>
      <c r="LFI613" s="65"/>
      <c r="LFJ613" s="65"/>
      <c r="LFK613" s="65"/>
      <c r="LFL613" s="65"/>
      <c r="LFM613" s="65"/>
      <c r="LFN613" s="65"/>
      <c r="LFO613" s="65"/>
      <c r="LFP613" s="65"/>
      <c r="LFQ613" s="65"/>
      <c r="LFR613" s="65"/>
      <c r="LFS613" s="65"/>
      <c r="LFT613" s="65"/>
      <c r="LFU613" s="65"/>
      <c r="LFV613" s="65"/>
      <c r="LFW613" s="65"/>
      <c r="LFX613" s="65"/>
      <c r="LFY613" s="65"/>
      <c r="LFZ613" s="65"/>
      <c r="LGA613" s="65"/>
      <c r="LGB613" s="65"/>
      <c r="LGC613" s="65"/>
      <c r="LGD613" s="65"/>
      <c r="LGE613" s="65"/>
      <c r="LGF613" s="65"/>
      <c r="LGG613" s="65"/>
      <c r="LGH613" s="65"/>
      <c r="LGI613" s="65"/>
      <c r="LGJ613" s="65"/>
      <c r="LGK613" s="65"/>
      <c r="LGL613" s="65"/>
      <c r="LGM613" s="65"/>
      <c r="LGN613" s="65"/>
      <c r="LGO613" s="65"/>
      <c r="LGP613" s="65"/>
      <c r="LGQ613" s="65"/>
      <c r="LGR613" s="65"/>
      <c r="LGS613" s="65"/>
      <c r="LGT613" s="65"/>
      <c r="LGU613" s="65"/>
      <c r="LGV613" s="65"/>
      <c r="LGW613" s="65"/>
      <c r="LGX613" s="65"/>
      <c r="LGY613" s="65"/>
      <c r="LGZ613" s="65"/>
      <c r="LHA613" s="65"/>
      <c r="LHB613" s="65"/>
      <c r="LHC613" s="65"/>
      <c r="LHD613" s="65"/>
      <c r="LHE613" s="65"/>
      <c r="LHF613" s="65"/>
      <c r="LHG613" s="65"/>
      <c r="LHH613" s="65"/>
      <c r="LHI613" s="65"/>
      <c r="LHJ613" s="65"/>
      <c r="LHK613" s="65"/>
      <c r="LHL613" s="65"/>
      <c r="LHM613" s="65"/>
      <c r="LHN613" s="65"/>
      <c r="LHO613" s="65"/>
      <c r="LHP613" s="65"/>
      <c r="LHQ613" s="65"/>
      <c r="LHR613" s="65"/>
      <c r="LHS613" s="65"/>
      <c r="LHT613" s="65"/>
      <c r="LHU613" s="65"/>
      <c r="LHV613" s="65"/>
      <c r="LHW613" s="65"/>
      <c r="LHX613" s="65"/>
      <c r="LHY613" s="65"/>
      <c r="LHZ613" s="65"/>
      <c r="LIA613" s="65"/>
      <c r="LIB613" s="65"/>
      <c r="LIC613" s="65"/>
      <c r="LID613" s="65"/>
      <c r="LIE613" s="65"/>
      <c r="LIF613" s="65"/>
      <c r="LIG613" s="65"/>
      <c r="LIH613" s="65"/>
      <c r="LII613" s="65"/>
      <c r="LIJ613" s="65"/>
      <c r="LIK613" s="65"/>
      <c r="LIL613" s="65"/>
      <c r="LIM613" s="65"/>
      <c r="LIN613" s="65"/>
      <c r="LIO613" s="65"/>
      <c r="LIP613" s="65"/>
      <c r="LIQ613" s="65"/>
      <c r="LIR613" s="65"/>
      <c r="LIS613" s="65"/>
      <c r="LIT613" s="65"/>
      <c r="LIU613" s="65"/>
      <c r="LIV613" s="65"/>
      <c r="LIW613" s="65"/>
      <c r="LIX613" s="65"/>
      <c r="LIY613" s="65"/>
      <c r="LIZ613" s="65"/>
      <c r="LJA613" s="65"/>
      <c r="LJB613" s="65"/>
      <c r="LJC613" s="65"/>
      <c r="LJD613" s="65"/>
      <c r="LJE613" s="65"/>
      <c r="LJF613" s="65"/>
      <c r="LJG613" s="65"/>
      <c r="LJH613" s="65"/>
      <c r="LJI613" s="65"/>
      <c r="LJJ613" s="65"/>
      <c r="LJK613" s="65"/>
      <c r="LJL613" s="65"/>
      <c r="LJM613" s="65"/>
      <c r="LJN613" s="65"/>
      <c r="LJO613" s="65"/>
      <c r="LJP613" s="65"/>
      <c r="LJQ613" s="65"/>
      <c r="LJR613" s="65"/>
      <c r="LJS613" s="65"/>
      <c r="LJT613" s="65"/>
      <c r="LJU613" s="65"/>
      <c r="LJV613" s="65"/>
      <c r="LJW613" s="65"/>
      <c r="LJX613" s="65"/>
      <c r="LJY613" s="65"/>
      <c r="LJZ613" s="65"/>
      <c r="LKA613" s="65"/>
      <c r="LKB613" s="65"/>
      <c r="LKC613" s="65"/>
      <c r="LKD613" s="65"/>
      <c r="LKE613" s="65"/>
      <c r="LKF613" s="65"/>
      <c r="LKG613" s="65"/>
      <c r="LKH613" s="65"/>
      <c r="LKI613" s="65"/>
      <c r="LKJ613" s="65"/>
      <c r="LKK613" s="65"/>
      <c r="LKL613" s="65"/>
      <c r="LKM613" s="65"/>
      <c r="LKN613" s="65"/>
      <c r="LKO613" s="65"/>
      <c r="LKP613" s="65"/>
      <c r="LKQ613" s="65"/>
      <c r="LKR613" s="65"/>
      <c r="LKS613" s="65"/>
      <c r="LKT613" s="65"/>
      <c r="LKU613" s="65"/>
      <c r="LKV613" s="65"/>
      <c r="LKW613" s="65"/>
      <c r="LKX613" s="65"/>
      <c r="LKY613" s="65"/>
      <c r="LKZ613" s="65"/>
      <c r="LLA613" s="65"/>
      <c r="LLB613" s="65"/>
      <c r="LLC613" s="65"/>
      <c r="LLD613" s="65"/>
      <c r="LLE613" s="65"/>
      <c r="LLF613" s="65"/>
      <c r="LLG613" s="65"/>
      <c r="LLH613" s="65"/>
      <c r="LLI613" s="65"/>
      <c r="LLJ613" s="65"/>
      <c r="LLK613" s="65"/>
      <c r="LLL613" s="65"/>
      <c r="LLM613" s="65"/>
      <c r="LLN613" s="65"/>
      <c r="LLO613" s="65"/>
      <c r="LLP613" s="65"/>
      <c r="LLQ613" s="65"/>
      <c r="LLR613" s="65"/>
      <c r="LLS613" s="65"/>
      <c r="LLT613" s="65"/>
      <c r="LLU613" s="65"/>
      <c r="LLV613" s="65"/>
      <c r="LLW613" s="65"/>
      <c r="LLX613" s="65"/>
      <c r="LLY613" s="65"/>
      <c r="LLZ613" s="65"/>
      <c r="LMA613" s="65"/>
      <c r="LMB613" s="65"/>
      <c r="LMC613" s="65"/>
      <c r="LMD613" s="65"/>
      <c r="LME613" s="65"/>
      <c r="LMF613" s="65"/>
      <c r="LMG613" s="65"/>
      <c r="LMH613" s="65"/>
      <c r="LMI613" s="65"/>
      <c r="LMJ613" s="65"/>
      <c r="LMK613" s="65"/>
      <c r="LML613" s="65"/>
      <c r="LMM613" s="65"/>
      <c r="LMN613" s="65"/>
      <c r="LMO613" s="65"/>
      <c r="LMP613" s="65"/>
      <c r="LMQ613" s="65"/>
      <c r="LMR613" s="65"/>
      <c r="LMS613" s="65"/>
      <c r="LMT613" s="65"/>
      <c r="LMU613" s="65"/>
      <c r="LMV613" s="65"/>
      <c r="LMW613" s="65"/>
      <c r="LMX613" s="65"/>
      <c r="LMY613" s="65"/>
      <c r="LMZ613" s="65"/>
      <c r="LNA613" s="65"/>
      <c r="LNB613" s="65"/>
      <c r="LNC613" s="65"/>
      <c r="LND613" s="65"/>
      <c r="LNE613" s="65"/>
      <c r="LNF613" s="65"/>
      <c r="LNG613" s="65"/>
      <c r="LNH613" s="65"/>
      <c r="LNI613" s="65"/>
      <c r="LNJ613" s="65"/>
      <c r="LNK613" s="65"/>
      <c r="LNL613" s="65"/>
      <c r="LNM613" s="65"/>
      <c r="LNN613" s="65"/>
      <c r="LNO613" s="65"/>
      <c r="LNP613" s="65"/>
      <c r="LNQ613" s="65"/>
      <c r="LNR613" s="65"/>
      <c r="LNS613" s="65"/>
      <c r="LNT613" s="65"/>
      <c r="LNU613" s="65"/>
      <c r="LNV613" s="65"/>
      <c r="LNW613" s="65"/>
      <c r="LNX613" s="65"/>
      <c r="LNY613" s="65"/>
      <c r="LNZ613" s="65"/>
      <c r="LOA613" s="65"/>
      <c r="LOB613" s="65"/>
      <c r="LOC613" s="65"/>
      <c r="LOD613" s="65"/>
      <c r="LOE613" s="65"/>
      <c r="LOF613" s="65"/>
      <c r="LOG613" s="65"/>
      <c r="LOH613" s="65"/>
      <c r="LOI613" s="65"/>
      <c r="LOJ613" s="65"/>
      <c r="LOK613" s="65"/>
      <c r="LOL613" s="65"/>
      <c r="LOM613" s="65"/>
      <c r="LON613" s="65"/>
      <c r="LOO613" s="65"/>
      <c r="LOP613" s="65"/>
      <c r="LOQ613" s="65"/>
      <c r="LOR613" s="65"/>
      <c r="LOS613" s="65"/>
      <c r="LOT613" s="65"/>
      <c r="LOU613" s="65"/>
      <c r="LOV613" s="65"/>
      <c r="LOW613" s="65"/>
      <c r="LOX613" s="65"/>
      <c r="LOY613" s="65"/>
      <c r="LOZ613" s="65"/>
      <c r="LPA613" s="65"/>
      <c r="LPB613" s="65"/>
      <c r="LPC613" s="65"/>
      <c r="LPD613" s="65"/>
      <c r="LPE613" s="65"/>
      <c r="LPF613" s="65"/>
      <c r="LPG613" s="65"/>
      <c r="LPH613" s="65"/>
      <c r="LPI613" s="65"/>
      <c r="LPJ613" s="65"/>
      <c r="LPK613" s="65"/>
      <c r="LPL613" s="65"/>
      <c r="LPM613" s="65"/>
      <c r="LPN613" s="65"/>
      <c r="LPO613" s="65"/>
      <c r="LPP613" s="65"/>
      <c r="LPQ613" s="65"/>
      <c r="LPR613" s="65"/>
      <c r="LPS613" s="65"/>
      <c r="LPT613" s="65"/>
      <c r="LPU613" s="65"/>
      <c r="LPV613" s="65"/>
      <c r="LPW613" s="65"/>
      <c r="LPX613" s="65"/>
      <c r="LPY613" s="65"/>
      <c r="LPZ613" s="65"/>
      <c r="LQA613" s="65"/>
      <c r="LQB613" s="65"/>
      <c r="LQC613" s="65"/>
      <c r="LQD613" s="65"/>
      <c r="LQE613" s="65"/>
      <c r="LQF613" s="65"/>
      <c r="LQG613" s="65"/>
      <c r="LQH613" s="65"/>
      <c r="LQI613" s="65"/>
      <c r="LQJ613" s="65"/>
      <c r="LQK613" s="65"/>
      <c r="LQL613" s="65"/>
      <c r="LQM613" s="65"/>
      <c r="LQN613" s="65"/>
      <c r="LQO613" s="65"/>
      <c r="LQP613" s="65"/>
      <c r="LQQ613" s="65"/>
      <c r="LQR613" s="65"/>
      <c r="LQS613" s="65"/>
      <c r="LQT613" s="65"/>
      <c r="LQU613" s="65"/>
      <c r="LQV613" s="65"/>
      <c r="LQW613" s="65"/>
      <c r="LQX613" s="65"/>
      <c r="LQY613" s="65"/>
      <c r="LQZ613" s="65"/>
      <c r="LRA613" s="65"/>
      <c r="LRB613" s="65"/>
      <c r="LRC613" s="65"/>
      <c r="LRD613" s="65"/>
      <c r="LRE613" s="65"/>
      <c r="LRF613" s="65"/>
      <c r="LRG613" s="65"/>
      <c r="LRH613" s="65"/>
      <c r="LRI613" s="65"/>
      <c r="LRJ613" s="65"/>
      <c r="LRK613" s="65"/>
      <c r="LRL613" s="65"/>
      <c r="LRM613" s="65"/>
      <c r="LRN613" s="65"/>
      <c r="LRO613" s="65"/>
      <c r="LRP613" s="65"/>
      <c r="LRQ613" s="65"/>
      <c r="LRR613" s="65"/>
      <c r="LRS613" s="65"/>
      <c r="LRT613" s="65"/>
      <c r="LRU613" s="65"/>
      <c r="LRV613" s="65"/>
      <c r="LRW613" s="65"/>
      <c r="LRX613" s="65"/>
      <c r="LRY613" s="65"/>
      <c r="LRZ613" s="65"/>
      <c r="LSA613" s="65"/>
      <c r="LSB613" s="65"/>
      <c r="LSC613" s="65"/>
      <c r="LSD613" s="65"/>
      <c r="LSE613" s="65"/>
      <c r="LSF613" s="65"/>
      <c r="LSG613" s="65"/>
      <c r="LSH613" s="65"/>
      <c r="LSI613" s="65"/>
      <c r="LSJ613" s="65"/>
      <c r="LSK613" s="65"/>
      <c r="LSL613" s="65"/>
      <c r="LSM613" s="65"/>
      <c r="LSN613" s="65"/>
      <c r="LSO613" s="65"/>
      <c r="LSP613" s="65"/>
      <c r="LSQ613" s="65"/>
      <c r="LSR613" s="65"/>
      <c r="LSS613" s="65"/>
      <c r="LST613" s="65"/>
      <c r="LSU613" s="65"/>
      <c r="LSV613" s="65"/>
      <c r="LSW613" s="65"/>
      <c r="LSX613" s="65"/>
      <c r="LSY613" s="65"/>
      <c r="LSZ613" s="65"/>
      <c r="LTA613" s="65"/>
      <c r="LTB613" s="65"/>
      <c r="LTC613" s="65"/>
      <c r="LTD613" s="65"/>
      <c r="LTE613" s="65"/>
      <c r="LTF613" s="65"/>
      <c r="LTG613" s="65"/>
      <c r="LTH613" s="65"/>
      <c r="LTI613" s="65"/>
      <c r="LTJ613" s="65"/>
      <c r="LTK613" s="65"/>
      <c r="LTL613" s="65"/>
      <c r="LTM613" s="65"/>
      <c r="LTN613" s="65"/>
      <c r="LTO613" s="65"/>
      <c r="LTP613" s="65"/>
      <c r="LTQ613" s="65"/>
      <c r="LTR613" s="65"/>
      <c r="LTS613" s="65"/>
      <c r="LTT613" s="65"/>
      <c r="LTU613" s="65"/>
      <c r="LTV613" s="65"/>
      <c r="LTW613" s="65"/>
      <c r="LTX613" s="65"/>
      <c r="LTY613" s="65"/>
      <c r="LTZ613" s="65"/>
      <c r="LUA613" s="65"/>
      <c r="LUB613" s="65"/>
      <c r="LUC613" s="65"/>
      <c r="LUD613" s="65"/>
      <c r="LUE613" s="65"/>
      <c r="LUF613" s="65"/>
      <c r="LUG613" s="65"/>
      <c r="LUH613" s="65"/>
      <c r="LUI613" s="65"/>
      <c r="LUJ613" s="65"/>
      <c r="LUK613" s="65"/>
      <c r="LUL613" s="65"/>
      <c r="LUM613" s="65"/>
      <c r="LUN613" s="65"/>
      <c r="LUO613" s="65"/>
      <c r="LUP613" s="65"/>
      <c r="LUQ613" s="65"/>
      <c r="LUR613" s="65"/>
      <c r="LUS613" s="65"/>
      <c r="LUT613" s="65"/>
      <c r="LUU613" s="65"/>
      <c r="LUV613" s="65"/>
      <c r="LUW613" s="65"/>
      <c r="LUX613" s="65"/>
      <c r="LUY613" s="65"/>
      <c r="LUZ613" s="65"/>
      <c r="LVA613" s="65"/>
      <c r="LVB613" s="65"/>
      <c r="LVC613" s="65"/>
      <c r="LVD613" s="65"/>
      <c r="LVE613" s="65"/>
      <c r="LVF613" s="65"/>
      <c r="LVG613" s="65"/>
      <c r="LVH613" s="65"/>
      <c r="LVI613" s="65"/>
      <c r="LVJ613" s="65"/>
      <c r="LVK613" s="65"/>
      <c r="LVL613" s="65"/>
      <c r="LVM613" s="65"/>
      <c r="LVN613" s="65"/>
      <c r="LVO613" s="65"/>
      <c r="LVP613" s="65"/>
      <c r="LVQ613" s="65"/>
      <c r="LVR613" s="65"/>
      <c r="LVS613" s="65"/>
      <c r="LVT613" s="65"/>
      <c r="LVU613" s="65"/>
      <c r="LVV613" s="65"/>
      <c r="LVW613" s="65"/>
      <c r="LVX613" s="65"/>
      <c r="LVY613" s="65"/>
      <c r="LVZ613" s="65"/>
      <c r="LWA613" s="65"/>
      <c r="LWB613" s="65"/>
      <c r="LWC613" s="65"/>
      <c r="LWD613" s="65"/>
      <c r="LWE613" s="65"/>
      <c r="LWF613" s="65"/>
      <c r="LWG613" s="65"/>
      <c r="LWH613" s="65"/>
      <c r="LWI613" s="65"/>
      <c r="LWJ613" s="65"/>
      <c r="LWK613" s="65"/>
      <c r="LWL613" s="65"/>
      <c r="LWM613" s="65"/>
      <c r="LWN613" s="65"/>
      <c r="LWO613" s="65"/>
      <c r="LWP613" s="65"/>
      <c r="LWQ613" s="65"/>
      <c r="LWR613" s="65"/>
      <c r="LWS613" s="65"/>
      <c r="LWT613" s="65"/>
      <c r="LWU613" s="65"/>
      <c r="LWV613" s="65"/>
      <c r="LWW613" s="65"/>
      <c r="LWX613" s="65"/>
      <c r="LWY613" s="65"/>
      <c r="LWZ613" s="65"/>
      <c r="LXA613" s="65"/>
      <c r="LXB613" s="65"/>
      <c r="LXC613" s="65"/>
      <c r="LXD613" s="65"/>
      <c r="LXE613" s="65"/>
      <c r="LXF613" s="65"/>
      <c r="LXG613" s="65"/>
      <c r="LXH613" s="65"/>
      <c r="LXI613" s="65"/>
      <c r="LXJ613" s="65"/>
      <c r="LXK613" s="65"/>
      <c r="LXL613" s="65"/>
      <c r="LXM613" s="65"/>
      <c r="LXN613" s="65"/>
      <c r="LXO613" s="65"/>
      <c r="LXP613" s="65"/>
      <c r="LXQ613" s="65"/>
      <c r="LXR613" s="65"/>
      <c r="LXS613" s="65"/>
      <c r="LXT613" s="65"/>
      <c r="LXU613" s="65"/>
      <c r="LXV613" s="65"/>
      <c r="LXW613" s="65"/>
      <c r="LXX613" s="65"/>
      <c r="LXY613" s="65"/>
      <c r="LXZ613" s="65"/>
      <c r="LYA613" s="65"/>
      <c r="LYB613" s="65"/>
      <c r="LYC613" s="65"/>
      <c r="LYD613" s="65"/>
      <c r="LYE613" s="65"/>
      <c r="LYF613" s="65"/>
      <c r="LYG613" s="65"/>
      <c r="LYH613" s="65"/>
      <c r="LYI613" s="65"/>
      <c r="LYJ613" s="65"/>
      <c r="LYK613" s="65"/>
      <c r="LYL613" s="65"/>
      <c r="LYM613" s="65"/>
      <c r="LYN613" s="65"/>
      <c r="LYO613" s="65"/>
      <c r="LYP613" s="65"/>
      <c r="LYQ613" s="65"/>
      <c r="LYR613" s="65"/>
      <c r="LYS613" s="65"/>
      <c r="LYT613" s="65"/>
      <c r="LYU613" s="65"/>
      <c r="LYV613" s="65"/>
      <c r="LYW613" s="65"/>
      <c r="LYX613" s="65"/>
      <c r="LYY613" s="65"/>
      <c r="LYZ613" s="65"/>
      <c r="LZA613" s="65"/>
      <c r="LZB613" s="65"/>
      <c r="LZC613" s="65"/>
      <c r="LZD613" s="65"/>
      <c r="LZE613" s="65"/>
      <c r="LZF613" s="65"/>
      <c r="LZG613" s="65"/>
      <c r="LZH613" s="65"/>
      <c r="LZI613" s="65"/>
      <c r="LZJ613" s="65"/>
      <c r="LZK613" s="65"/>
      <c r="LZL613" s="65"/>
      <c r="LZM613" s="65"/>
      <c r="LZN613" s="65"/>
      <c r="LZO613" s="65"/>
      <c r="LZP613" s="65"/>
      <c r="LZQ613" s="65"/>
      <c r="LZR613" s="65"/>
      <c r="LZS613" s="65"/>
      <c r="LZT613" s="65"/>
      <c r="LZU613" s="65"/>
      <c r="LZV613" s="65"/>
      <c r="LZW613" s="65"/>
      <c r="LZX613" s="65"/>
      <c r="LZY613" s="65"/>
      <c r="LZZ613" s="65"/>
      <c r="MAA613" s="65"/>
      <c r="MAB613" s="65"/>
      <c r="MAC613" s="65"/>
      <c r="MAD613" s="65"/>
      <c r="MAE613" s="65"/>
      <c r="MAF613" s="65"/>
      <c r="MAG613" s="65"/>
      <c r="MAH613" s="65"/>
      <c r="MAI613" s="65"/>
      <c r="MAJ613" s="65"/>
      <c r="MAK613" s="65"/>
      <c r="MAL613" s="65"/>
      <c r="MAM613" s="65"/>
      <c r="MAN613" s="65"/>
      <c r="MAO613" s="65"/>
      <c r="MAP613" s="65"/>
      <c r="MAQ613" s="65"/>
      <c r="MAR613" s="65"/>
      <c r="MAS613" s="65"/>
      <c r="MAT613" s="65"/>
      <c r="MAU613" s="65"/>
      <c r="MAV613" s="65"/>
      <c r="MAW613" s="65"/>
      <c r="MAX613" s="65"/>
      <c r="MAY613" s="65"/>
      <c r="MAZ613" s="65"/>
      <c r="MBA613" s="65"/>
      <c r="MBB613" s="65"/>
      <c r="MBC613" s="65"/>
      <c r="MBD613" s="65"/>
      <c r="MBE613" s="65"/>
      <c r="MBF613" s="65"/>
      <c r="MBG613" s="65"/>
      <c r="MBH613" s="65"/>
      <c r="MBI613" s="65"/>
      <c r="MBJ613" s="65"/>
      <c r="MBK613" s="65"/>
      <c r="MBL613" s="65"/>
      <c r="MBM613" s="65"/>
      <c r="MBN613" s="65"/>
      <c r="MBO613" s="65"/>
      <c r="MBP613" s="65"/>
      <c r="MBQ613" s="65"/>
      <c r="MBR613" s="65"/>
      <c r="MBS613" s="65"/>
      <c r="MBT613" s="65"/>
      <c r="MBU613" s="65"/>
      <c r="MBV613" s="65"/>
      <c r="MBW613" s="65"/>
      <c r="MBX613" s="65"/>
      <c r="MBY613" s="65"/>
      <c r="MBZ613" s="65"/>
      <c r="MCA613" s="65"/>
      <c r="MCB613" s="65"/>
      <c r="MCC613" s="65"/>
      <c r="MCD613" s="65"/>
      <c r="MCE613" s="65"/>
      <c r="MCF613" s="65"/>
      <c r="MCG613" s="65"/>
      <c r="MCH613" s="65"/>
      <c r="MCI613" s="65"/>
      <c r="MCJ613" s="65"/>
      <c r="MCK613" s="65"/>
      <c r="MCL613" s="65"/>
      <c r="MCM613" s="65"/>
      <c r="MCN613" s="65"/>
      <c r="MCO613" s="65"/>
      <c r="MCP613" s="65"/>
      <c r="MCQ613" s="65"/>
      <c r="MCR613" s="65"/>
      <c r="MCS613" s="65"/>
      <c r="MCT613" s="65"/>
      <c r="MCU613" s="65"/>
      <c r="MCV613" s="65"/>
      <c r="MCW613" s="65"/>
      <c r="MCX613" s="65"/>
      <c r="MCY613" s="65"/>
      <c r="MCZ613" s="65"/>
      <c r="MDA613" s="65"/>
      <c r="MDB613" s="65"/>
      <c r="MDC613" s="65"/>
      <c r="MDD613" s="65"/>
      <c r="MDE613" s="65"/>
      <c r="MDF613" s="65"/>
      <c r="MDG613" s="65"/>
      <c r="MDH613" s="65"/>
      <c r="MDI613" s="65"/>
      <c r="MDJ613" s="65"/>
      <c r="MDK613" s="65"/>
      <c r="MDL613" s="65"/>
      <c r="MDM613" s="65"/>
      <c r="MDN613" s="65"/>
      <c r="MDO613" s="65"/>
      <c r="MDP613" s="65"/>
      <c r="MDQ613" s="65"/>
      <c r="MDR613" s="65"/>
      <c r="MDS613" s="65"/>
      <c r="MDT613" s="65"/>
      <c r="MDU613" s="65"/>
      <c r="MDV613" s="65"/>
      <c r="MDW613" s="65"/>
      <c r="MDX613" s="65"/>
      <c r="MDY613" s="65"/>
      <c r="MDZ613" s="65"/>
      <c r="MEA613" s="65"/>
      <c r="MEB613" s="65"/>
      <c r="MEC613" s="65"/>
      <c r="MED613" s="65"/>
      <c r="MEE613" s="65"/>
      <c r="MEF613" s="65"/>
      <c r="MEG613" s="65"/>
      <c r="MEH613" s="65"/>
      <c r="MEI613" s="65"/>
      <c r="MEJ613" s="65"/>
      <c r="MEK613" s="65"/>
      <c r="MEL613" s="65"/>
      <c r="MEM613" s="65"/>
      <c r="MEN613" s="65"/>
      <c r="MEO613" s="65"/>
      <c r="MEP613" s="65"/>
      <c r="MEQ613" s="65"/>
      <c r="MER613" s="65"/>
      <c r="MES613" s="65"/>
      <c r="MET613" s="65"/>
      <c r="MEU613" s="65"/>
      <c r="MEV613" s="65"/>
      <c r="MEW613" s="65"/>
      <c r="MEX613" s="65"/>
      <c r="MEY613" s="65"/>
      <c r="MEZ613" s="65"/>
      <c r="MFA613" s="65"/>
      <c r="MFB613" s="65"/>
      <c r="MFC613" s="65"/>
      <c r="MFD613" s="65"/>
      <c r="MFE613" s="65"/>
      <c r="MFF613" s="65"/>
      <c r="MFG613" s="65"/>
      <c r="MFH613" s="65"/>
      <c r="MFI613" s="65"/>
      <c r="MFJ613" s="65"/>
      <c r="MFK613" s="65"/>
      <c r="MFL613" s="65"/>
      <c r="MFM613" s="65"/>
      <c r="MFN613" s="65"/>
      <c r="MFO613" s="65"/>
      <c r="MFP613" s="65"/>
      <c r="MFQ613" s="65"/>
      <c r="MFR613" s="65"/>
      <c r="MFS613" s="65"/>
      <c r="MFT613" s="65"/>
      <c r="MFU613" s="65"/>
      <c r="MFV613" s="65"/>
      <c r="MFW613" s="65"/>
      <c r="MFX613" s="65"/>
      <c r="MFY613" s="65"/>
      <c r="MFZ613" s="65"/>
      <c r="MGA613" s="65"/>
      <c r="MGB613" s="65"/>
      <c r="MGC613" s="65"/>
      <c r="MGD613" s="65"/>
      <c r="MGE613" s="65"/>
      <c r="MGF613" s="65"/>
      <c r="MGG613" s="65"/>
      <c r="MGH613" s="65"/>
      <c r="MGI613" s="65"/>
      <c r="MGJ613" s="65"/>
      <c r="MGK613" s="65"/>
      <c r="MGL613" s="65"/>
      <c r="MGM613" s="65"/>
      <c r="MGN613" s="65"/>
      <c r="MGO613" s="65"/>
      <c r="MGP613" s="65"/>
      <c r="MGQ613" s="65"/>
      <c r="MGR613" s="65"/>
      <c r="MGS613" s="65"/>
      <c r="MGT613" s="65"/>
      <c r="MGU613" s="65"/>
      <c r="MGV613" s="65"/>
      <c r="MGW613" s="65"/>
      <c r="MGX613" s="65"/>
      <c r="MGY613" s="65"/>
      <c r="MGZ613" s="65"/>
      <c r="MHA613" s="65"/>
      <c r="MHB613" s="65"/>
      <c r="MHC613" s="65"/>
      <c r="MHD613" s="65"/>
      <c r="MHE613" s="65"/>
      <c r="MHF613" s="65"/>
      <c r="MHG613" s="65"/>
      <c r="MHH613" s="65"/>
      <c r="MHI613" s="65"/>
      <c r="MHJ613" s="65"/>
      <c r="MHK613" s="65"/>
      <c r="MHL613" s="65"/>
      <c r="MHM613" s="65"/>
      <c r="MHN613" s="65"/>
      <c r="MHO613" s="65"/>
      <c r="MHP613" s="65"/>
      <c r="MHQ613" s="65"/>
      <c r="MHR613" s="65"/>
      <c r="MHS613" s="65"/>
      <c r="MHT613" s="65"/>
      <c r="MHU613" s="65"/>
      <c r="MHV613" s="65"/>
      <c r="MHW613" s="65"/>
      <c r="MHX613" s="65"/>
      <c r="MHY613" s="65"/>
      <c r="MHZ613" s="65"/>
      <c r="MIA613" s="65"/>
      <c r="MIB613" s="65"/>
      <c r="MIC613" s="65"/>
      <c r="MID613" s="65"/>
      <c r="MIE613" s="65"/>
      <c r="MIF613" s="65"/>
      <c r="MIG613" s="65"/>
      <c r="MIH613" s="65"/>
      <c r="MII613" s="65"/>
      <c r="MIJ613" s="65"/>
      <c r="MIK613" s="65"/>
      <c r="MIL613" s="65"/>
      <c r="MIM613" s="65"/>
      <c r="MIN613" s="65"/>
      <c r="MIO613" s="65"/>
      <c r="MIP613" s="65"/>
      <c r="MIQ613" s="65"/>
      <c r="MIR613" s="65"/>
      <c r="MIS613" s="65"/>
      <c r="MIT613" s="65"/>
      <c r="MIU613" s="65"/>
      <c r="MIV613" s="65"/>
      <c r="MIW613" s="65"/>
      <c r="MIX613" s="65"/>
      <c r="MIY613" s="65"/>
      <c r="MIZ613" s="65"/>
      <c r="MJA613" s="65"/>
      <c r="MJB613" s="65"/>
      <c r="MJC613" s="65"/>
      <c r="MJD613" s="65"/>
      <c r="MJE613" s="65"/>
      <c r="MJF613" s="65"/>
      <c r="MJG613" s="65"/>
      <c r="MJH613" s="65"/>
      <c r="MJI613" s="65"/>
      <c r="MJJ613" s="65"/>
      <c r="MJK613" s="65"/>
      <c r="MJL613" s="65"/>
      <c r="MJM613" s="65"/>
      <c r="MJN613" s="65"/>
      <c r="MJO613" s="65"/>
      <c r="MJP613" s="65"/>
      <c r="MJQ613" s="65"/>
      <c r="MJR613" s="65"/>
      <c r="MJS613" s="65"/>
      <c r="MJT613" s="65"/>
      <c r="MJU613" s="65"/>
      <c r="MJV613" s="65"/>
      <c r="MJW613" s="65"/>
      <c r="MJX613" s="65"/>
      <c r="MJY613" s="65"/>
      <c r="MJZ613" s="65"/>
      <c r="MKA613" s="65"/>
      <c r="MKB613" s="65"/>
      <c r="MKC613" s="65"/>
      <c r="MKD613" s="65"/>
      <c r="MKE613" s="65"/>
      <c r="MKF613" s="65"/>
      <c r="MKG613" s="65"/>
      <c r="MKH613" s="65"/>
      <c r="MKI613" s="65"/>
      <c r="MKJ613" s="65"/>
      <c r="MKK613" s="65"/>
      <c r="MKL613" s="65"/>
      <c r="MKM613" s="65"/>
      <c r="MKN613" s="65"/>
      <c r="MKO613" s="65"/>
      <c r="MKP613" s="65"/>
      <c r="MKQ613" s="65"/>
      <c r="MKR613" s="65"/>
      <c r="MKS613" s="65"/>
      <c r="MKT613" s="65"/>
      <c r="MKU613" s="65"/>
      <c r="MKV613" s="65"/>
      <c r="MKW613" s="65"/>
      <c r="MKX613" s="65"/>
      <c r="MKY613" s="65"/>
      <c r="MKZ613" s="65"/>
      <c r="MLA613" s="65"/>
      <c r="MLB613" s="65"/>
      <c r="MLC613" s="65"/>
      <c r="MLD613" s="65"/>
      <c r="MLE613" s="65"/>
      <c r="MLF613" s="65"/>
      <c r="MLG613" s="65"/>
      <c r="MLH613" s="65"/>
      <c r="MLI613" s="65"/>
      <c r="MLJ613" s="65"/>
      <c r="MLK613" s="65"/>
      <c r="MLL613" s="65"/>
      <c r="MLM613" s="65"/>
      <c r="MLN613" s="65"/>
      <c r="MLO613" s="65"/>
      <c r="MLP613" s="65"/>
      <c r="MLQ613" s="65"/>
      <c r="MLR613" s="65"/>
      <c r="MLS613" s="65"/>
      <c r="MLT613" s="65"/>
      <c r="MLU613" s="65"/>
      <c r="MLV613" s="65"/>
      <c r="MLW613" s="65"/>
      <c r="MLX613" s="65"/>
      <c r="MLY613" s="65"/>
      <c r="MLZ613" s="65"/>
      <c r="MMA613" s="65"/>
      <c r="MMB613" s="65"/>
      <c r="MMC613" s="65"/>
      <c r="MMD613" s="65"/>
      <c r="MME613" s="65"/>
      <c r="MMF613" s="65"/>
      <c r="MMG613" s="65"/>
      <c r="MMH613" s="65"/>
      <c r="MMI613" s="65"/>
      <c r="MMJ613" s="65"/>
      <c r="MMK613" s="65"/>
      <c r="MML613" s="65"/>
      <c r="MMM613" s="65"/>
      <c r="MMN613" s="65"/>
      <c r="MMO613" s="65"/>
      <c r="MMP613" s="65"/>
      <c r="MMQ613" s="65"/>
      <c r="MMR613" s="65"/>
      <c r="MMS613" s="65"/>
      <c r="MMT613" s="65"/>
      <c r="MMU613" s="65"/>
      <c r="MMV613" s="65"/>
      <c r="MMW613" s="65"/>
      <c r="MMX613" s="65"/>
      <c r="MMY613" s="65"/>
      <c r="MMZ613" s="65"/>
      <c r="MNA613" s="65"/>
      <c r="MNB613" s="65"/>
      <c r="MNC613" s="65"/>
      <c r="MND613" s="65"/>
      <c r="MNE613" s="65"/>
      <c r="MNF613" s="65"/>
      <c r="MNG613" s="65"/>
      <c r="MNH613" s="65"/>
      <c r="MNI613" s="65"/>
      <c r="MNJ613" s="65"/>
      <c r="MNK613" s="65"/>
      <c r="MNL613" s="65"/>
      <c r="MNM613" s="65"/>
      <c r="MNN613" s="65"/>
      <c r="MNO613" s="65"/>
      <c r="MNP613" s="65"/>
      <c r="MNQ613" s="65"/>
      <c r="MNR613" s="65"/>
      <c r="MNS613" s="65"/>
      <c r="MNT613" s="65"/>
      <c r="MNU613" s="65"/>
      <c r="MNV613" s="65"/>
      <c r="MNW613" s="65"/>
      <c r="MNX613" s="65"/>
      <c r="MNY613" s="65"/>
      <c r="MNZ613" s="65"/>
      <c r="MOA613" s="65"/>
      <c r="MOB613" s="65"/>
      <c r="MOC613" s="65"/>
      <c r="MOD613" s="65"/>
      <c r="MOE613" s="65"/>
      <c r="MOF613" s="65"/>
      <c r="MOG613" s="65"/>
      <c r="MOH613" s="65"/>
      <c r="MOI613" s="65"/>
      <c r="MOJ613" s="65"/>
      <c r="MOK613" s="65"/>
      <c r="MOL613" s="65"/>
      <c r="MOM613" s="65"/>
      <c r="MON613" s="65"/>
      <c r="MOO613" s="65"/>
      <c r="MOP613" s="65"/>
      <c r="MOQ613" s="65"/>
      <c r="MOR613" s="65"/>
      <c r="MOS613" s="65"/>
      <c r="MOT613" s="65"/>
      <c r="MOU613" s="65"/>
      <c r="MOV613" s="65"/>
      <c r="MOW613" s="65"/>
      <c r="MOX613" s="65"/>
      <c r="MOY613" s="65"/>
      <c r="MOZ613" s="65"/>
      <c r="MPA613" s="65"/>
      <c r="MPB613" s="65"/>
      <c r="MPC613" s="65"/>
      <c r="MPD613" s="65"/>
      <c r="MPE613" s="65"/>
      <c r="MPF613" s="65"/>
      <c r="MPG613" s="65"/>
      <c r="MPH613" s="65"/>
      <c r="MPI613" s="65"/>
      <c r="MPJ613" s="65"/>
      <c r="MPK613" s="65"/>
      <c r="MPL613" s="65"/>
      <c r="MPM613" s="65"/>
      <c r="MPN613" s="65"/>
      <c r="MPO613" s="65"/>
      <c r="MPP613" s="65"/>
      <c r="MPQ613" s="65"/>
      <c r="MPR613" s="65"/>
      <c r="MPS613" s="65"/>
      <c r="MPT613" s="65"/>
      <c r="MPU613" s="65"/>
      <c r="MPV613" s="65"/>
      <c r="MPW613" s="65"/>
      <c r="MPX613" s="65"/>
      <c r="MPY613" s="65"/>
      <c r="MPZ613" s="65"/>
      <c r="MQA613" s="65"/>
      <c r="MQB613" s="65"/>
      <c r="MQC613" s="65"/>
      <c r="MQD613" s="65"/>
      <c r="MQE613" s="65"/>
      <c r="MQF613" s="65"/>
      <c r="MQG613" s="65"/>
      <c r="MQH613" s="65"/>
      <c r="MQI613" s="65"/>
      <c r="MQJ613" s="65"/>
      <c r="MQK613" s="65"/>
      <c r="MQL613" s="65"/>
      <c r="MQM613" s="65"/>
      <c r="MQN613" s="65"/>
      <c r="MQO613" s="65"/>
      <c r="MQP613" s="65"/>
      <c r="MQQ613" s="65"/>
      <c r="MQR613" s="65"/>
      <c r="MQS613" s="65"/>
      <c r="MQT613" s="65"/>
      <c r="MQU613" s="65"/>
      <c r="MQV613" s="65"/>
      <c r="MQW613" s="65"/>
      <c r="MQX613" s="65"/>
      <c r="MQY613" s="65"/>
      <c r="MQZ613" s="65"/>
      <c r="MRA613" s="65"/>
      <c r="MRB613" s="65"/>
      <c r="MRC613" s="65"/>
      <c r="MRD613" s="65"/>
      <c r="MRE613" s="65"/>
      <c r="MRF613" s="65"/>
      <c r="MRG613" s="65"/>
      <c r="MRH613" s="65"/>
      <c r="MRI613" s="65"/>
      <c r="MRJ613" s="65"/>
      <c r="MRK613" s="65"/>
      <c r="MRL613" s="65"/>
      <c r="MRM613" s="65"/>
      <c r="MRN613" s="65"/>
      <c r="MRO613" s="65"/>
      <c r="MRP613" s="65"/>
      <c r="MRQ613" s="65"/>
      <c r="MRR613" s="65"/>
      <c r="MRS613" s="65"/>
      <c r="MRT613" s="65"/>
      <c r="MRU613" s="65"/>
      <c r="MRV613" s="65"/>
      <c r="MRW613" s="65"/>
      <c r="MRX613" s="65"/>
      <c r="MRY613" s="65"/>
      <c r="MRZ613" s="65"/>
      <c r="MSA613" s="65"/>
      <c r="MSB613" s="65"/>
      <c r="MSC613" s="65"/>
      <c r="MSD613" s="65"/>
      <c r="MSE613" s="65"/>
      <c r="MSF613" s="65"/>
      <c r="MSG613" s="65"/>
      <c r="MSH613" s="65"/>
      <c r="MSI613" s="65"/>
      <c r="MSJ613" s="65"/>
      <c r="MSK613" s="65"/>
      <c r="MSL613" s="65"/>
      <c r="MSM613" s="65"/>
      <c r="MSN613" s="65"/>
      <c r="MSO613" s="65"/>
      <c r="MSP613" s="65"/>
      <c r="MSQ613" s="65"/>
      <c r="MSR613" s="65"/>
      <c r="MSS613" s="65"/>
      <c r="MST613" s="65"/>
      <c r="MSU613" s="65"/>
      <c r="MSV613" s="65"/>
      <c r="MSW613" s="65"/>
      <c r="MSX613" s="65"/>
      <c r="MSY613" s="65"/>
      <c r="MSZ613" s="65"/>
      <c r="MTA613" s="65"/>
      <c r="MTB613" s="65"/>
      <c r="MTC613" s="65"/>
      <c r="MTD613" s="65"/>
      <c r="MTE613" s="65"/>
      <c r="MTF613" s="65"/>
      <c r="MTG613" s="65"/>
      <c r="MTH613" s="65"/>
      <c r="MTI613" s="65"/>
      <c r="MTJ613" s="65"/>
      <c r="MTK613" s="65"/>
      <c r="MTL613" s="65"/>
      <c r="MTM613" s="65"/>
      <c r="MTN613" s="65"/>
      <c r="MTO613" s="65"/>
      <c r="MTP613" s="65"/>
      <c r="MTQ613" s="65"/>
      <c r="MTR613" s="65"/>
      <c r="MTS613" s="65"/>
      <c r="MTT613" s="65"/>
      <c r="MTU613" s="65"/>
      <c r="MTV613" s="65"/>
      <c r="MTW613" s="65"/>
      <c r="MTX613" s="65"/>
      <c r="MTY613" s="65"/>
      <c r="MTZ613" s="65"/>
      <c r="MUA613" s="65"/>
      <c r="MUB613" s="65"/>
      <c r="MUC613" s="65"/>
      <c r="MUD613" s="65"/>
      <c r="MUE613" s="65"/>
      <c r="MUF613" s="65"/>
      <c r="MUG613" s="65"/>
      <c r="MUH613" s="65"/>
      <c r="MUI613" s="65"/>
      <c r="MUJ613" s="65"/>
      <c r="MUK613" s="65"/>
      <c r="MUL613" s="65"/>
      <c r="MUM613" s="65"/>
      <c r="MUN613" s="65"/>
      <c r="MUO613" s="65"/>
      <c r="MUP613" s="65"/>
      <c r="MUQ613" s="65"/>
      <c r="MUR613" s="65"/>
      <c r="MUS613" s="65"/>
      <c r="MUT613" s="65"/>
      <c r="MUU613" s="65"/>
      <c r="MUV613" s="65"/>
      <c r="MUW613" s="65"/>
      <c r="MUX613" s="65"/>
      <c r="MUY613" s="65"/>
      <c r="MUZ613" s="65"/>
      <c r="MVA613" s="65"/>
      <c r="MVB613" s="65"/>
      <c r="MVC613" s="65"/>
      <c r="MVD613" s="65"/>
      <c r="MVE613" s="65"/>
      <c r="MVF613" s="65"/>
      <c r="MVG613" s="65"/>
      <c r="MVH613" s="65"/>
      <c r="MVI613" s="65"/>
      <c r="MVJ613" s="65"/>
      <c r="MVK613" s="65"/>
      <c r="MVL613" s="65"/>
      <c r="MVM613" s="65"/>
      <c r="MVN613" s="65"/>
      <c r="MVO613" s="65"/>
      <c r="MVP613" s="65"/>
      <c r="MVQ613" s="65"/>
      <c r="MVR613" s="65"/>
      <c r="MVS613" s="65"/>
      <c r="MVT613" s="65"/>
      <c r="MVU613" s="65"/>
      <c r="MVV613" s="65"/>
      <c r="MVW613" s="65"/>
      <c r="MVX613" s="65"/>
      <c r="MVY613" s="65"/>
      <c r="MVZ613" s="65"/>
      <c r="MWA613" s="65"/>
      <c r="MWB613" s="65"/>
      <c r="MWC613" s="65"/>
      <c r="MWD613" s="65"/>
      <c r="MWE613" s="65"/>
      <c r="MWF613" s="65"/>
      <c r="MWG613" s="65"/>
      <c r="MWH613" s="65"/>
      <c r="MWI613" s="65"/>
      <c r="MWJ613" s="65"/>
      <c r="MWK613" s="65"/>
      <c r="MWL613" s="65"/>
      <c r="MWM613" s="65"/>
      <c r="MWN613" s="65"/>
      <c r="MWO613" s="65"/>
      <c r="MWP613" s="65"/>
      <c r="MWQ613" s="65"/>
      <c r="MWR613" s="65"/>
      <c r="MWS613" s="65"/>
      <c r="MWT613" s="65"/>
      <c r="MWU613" s="65"/>
      <c r="MWV613" s="65"/>
      <c r="MWW613" s="65"/>
      <c r="MWX613" s="65"/>
      <c r="MWY613" s="65"/>
      <c r="MWZ613" s="65"/>
      <c r="MXA613" s="65"/>
      <c r="MXB613" s="65"/>
      <c r="MXC613" s="65"/>
      <c r="MXD613" s="65"/>
      <c r="MXE613" s="65"/>
      <c r="MXF613" s="65"/>
      <c r="MXG613" s="65"/>
      <c r="MXH613" s="65"/>
      <c r="MXI613" s="65"/>
      <c r="MXJ613" s="65"/>
      <c r="MXK613" s="65"/>
      <c r="MXL613" s="65"/>
      <c r="MXM613" s="65"/>
      <c r="MXN613" s="65"/>
      <c r="MXO613" s="65"/>
      <c r="MXP613" s="65"/>
      <c r="MXQ613" s="65"/>
      <c r="MXR613" s="65"/>
      <c r="MXS613" s="65"/>
      <c r="MXT613" s="65"/>
      <c r="MXU613" s="65"/>
      <c r="MXV613" s="65"/>
      <c r="MXW613" s="65"/>
      <c r="MXX613" s="65"/>
      <c r="MXY613" s="65"/>
      <c r="MXZ613" s="65"/>
      <c r="MYA613" s="65"/>
      <c r="MYB613" s="65"/>
      <c r="MYC613" s="65"/>
      <c r="MYD613" s="65"/>
      <c r="MYE613" s="65"/>
      <c r="MYF613" s="65"/>
      <c r="MYG613" s="65"/>
      <c r="MYH613" s="65"/>
      <c r="MYI613" s="65"/>
      <c r="MYJ613" s="65"/>
      <c r="MYK613" s="65"/>
      <c r="MYL613" s="65"/>
      <c r="MYM613" s="65"/>
      <c r="MYN613" s="65"/>
      <c r="MYO613" s="65"/>
      <c r="MYP613" s="65"/>
      <c r="MYQ613" s="65"/>
      <c r="MYR613" s="65"/>
      <c r="MYS613" s="65"/>
      <c r="MYT613" s="65"/>
      <c r="MYU613" s="65"/>
      <c r="MYV613" s="65"/>
      <c r="MYW613" s="65"/>
      <c r="MYX613" s="65"/>
      <c r="MYY613" s="65"/>
      <c r="MYZ613" s="65"/>
      <c r="MZA613" s="65"/>
      <c r="MZB613" s="65"/>
      <c r="MZC613" s="65"/>
      <c r="MZD613" s="65"/>
      <c r="MZE613" s="65"/>
      <c r="MZF613" s="65"/>
      <c r="MZG613" s="65"/>
      <c r="MZH613" s="65"/>
      <c r="MZI613" s="65"/>
      <c r="MZJ613" s="65"/>
      <c r="MZK613" s="65"/>
      <c r="MZL613" s="65"/>
      <c r="MZM613" s="65"/>
      <c r="MZN613" s="65"/>
      <c r="MZO613" s="65"/>
      <c r="MZP613" s="65"/>
      <c r="MZQ613" s="65"/>
      <c r="MZR613" s="65"/>
      <c r="MZS613" s="65"/>
      <c r="MZT613" s="65"/>
      <c r="MZU613" s="65"/>
      <c r="MZV613" s="65"/>
      <c r="MZW613" s="65"/>
      <c r="MZX613" s="65"/>
      <c r="MZY613" s="65"/>
      <c r="MZZ613" s="65"/>
      <c r="NAA613" s="65"/>
      <c r="NAB613" s="65"/>
      <c r="NAC613" s="65"/>
      <c r="NAD613" s="65"/>
      <c r="NAE613" s="65"/>
      <c r="NAF613" s="65"/>
      <c r="NAG613" s="65"/>
      <c r="NAH613" s="65"/>
      <c r="NAI613" s="65"/>
      <c r="NAJ613" s="65"/>
      <c r="NAK613" s="65"/>
      <c r="NAL613" s="65"/>
      <c r="NAM613" s="65"/>
      <c r="NAN613" s="65"/>
      <c r="NAO613" s="65"/>
      <c r="NAP613" s="65"/>
      <c r="NAQ613" s="65"/>
      <c r="NAR613" s="65"/>
      <c r="NAS613" s="65"/>
      <c r="NAT613" s="65"/>
      <c r="NAU613" s="65"/>
      <c r="NAV613" s="65"/>
      <c r="NAW613" s="65"/>
      <c r="NAX613" s="65"/>
      <c r="NAY613" s="65"/>
      <c r="NAZ613" s="65"/>
      <c r="NBA613" s="65"/>
      <c r="NBB613" s="65"/>
      <c r="NBC613" s="65"/>
      <c r="NBD613" s="65"/>
      <c r="NBE613" s="65"/>
      <c r="NBF613" s="65"/>
      <c r="NBG613" s="65"/>
      <c r="NBH613" s="65"/>
      <c r="NBI613" s="65"/>
      <c r="NBJ613" s="65"/>
      <c r="NBK613" s="65"/>
      <c r="NBL613" s="65"/>
      <c r="NBM613" s="65"/>
      <c r="NBN613" s="65"/>
      <c r="NBO613" s="65"/>
      <c r="NBP613" s="65"/>
      <c r="NBQ613" s="65"/>
      <c r="NBR613" s="65"/>
      <c r="NBS613" s="65"/>
      <c r="NBT613" s="65"/>
      <c r="NBU613" s="65"/>
      <c r="NBV613" s="65"/>
      <c r="NBW613" s="65"/>
      <c r="NBX613" s="65"/>
      <c r="NBY613" s="65"/>
      <c r="NBZ613" s="65"/>
      <c r="NCA613" s="65"/>
      <c r="NCB613" s="65"/>
      <c r="NCC613" s="65"/>
      <c r="NCD613" s="65"/>
      <c r="NCE613" s="65"/>
      <c r="NCF613" s="65"/>
      <c r="NCG613" s="65"/>
      <c r="NCH613" s="65"/>
      <c r="NCI613" s="65"/>
      <c r="NCJ613" s="65"/>
      <c r="NCK613" s="65"/>
      <c r="NCL613" s="65"/>
      <c r="NCM613" s="65"/>
      <c r="NCN613" s="65"/>
      <c r="NCO613" s="65"/>
      <c r="NCP613" s="65"/>
      <c r="NCQ613" s="65"/>
      <c r="NCR613" s="65"/>
      <c r="NCS613" s="65"/>
      <c r="NCT613" s="65"/>
      <c r="NCU613" s="65"/>
      <c r="NCV613" s="65"/>
      <c r="NCW613" s="65"/>
      <c r="NCX613" s="65"/>
      <c r="NCY613" s="65"/>
      <c r="NCZ613" s="65"/>
      <c r="NDA613" s="65"/>
      <c r="NDB613" s="65"/>
      <c r="NDC613" s="65"/>
      <c r="NDD613" s="65"/>
      <c r="NDE613" s="65"/>
      <c r="NDF613" s="65"/>
      <c r="NDG613" s="65"/>
      <c r="NDH613" s="65"/>
      <c r="NDI613" s="65"/>
      <c r="NDJ613" s="65"/>
      <c r="NDK613" s="65"/>
      <c r="NDL613" s="65"/>
      <c r="NDM613" s="65"/>
      <c r="NDN613" s="65"/>
      <c r="NDO613" s="65"/>
      <c r="NDP613" s="65"/>
      <c r="NDQ613" s="65"/>
      <c r="NDR613" s="65"/>
      <c r="NDS613" s="65"/>
      <c r="NDT613" s="65"/>
      <c r="NDU613" s="65"/>
      <c r="NDV613" s="65"/>
      <c r="NDW613" s="65"/>
      <c r="NDX613" s="65"/>
      <c r="NDY613" s="65"/>
      <c r="NDZ613" s="65"/>
      <c r="NEA613" s="65"/>
      <c r="NEB613" s="65"/>
      <c r="NEC613" s="65"/>
      <c r="NED613" s="65"/>
      <c r="NEE613" s="65"/>
      <c r="NEF613" s="65"/>
      <c r="NEG613" s="65"/>
      <c r="NEH613" s="65"/>
      <c r="NEI613" s="65"/>
      <c r="NEJ613" s="65"/>
      <c r="NEK613" s="65"/>
      <c r="NEL613" s="65"/>
      <c r="NEM613" s="65"/>
      <c r="NEN613" s="65"/>
      <c r="NEO613" s="65"/>
      <c r="NEP613" s="65"/>
      <c r="NEQ613" s="65"/>
      <c r="NER613" s="65"/>
      <c r="NES613" s="65"/>
      <c r="NET613" s="65"/>
      <c r="NEU613" s="65"/>
      <c r="NEV613" s="65"/>
      <c r="NEW613" s="65"/>
      <c r="NEX613" s="65"/>
      <c r="NEY613" s="65"/>
      <c r="NEZ613" s="65"/>
      <c r="NFA613" s="65"/>
      <c r="NFB613" s="65"/>
      <c r="NFC613" s="65"/>
      <c r="NFD613" s="65"/>
      <c r="NFE613" s="65"/>
      <c r="NFF613" s="65"/>
      <c r="NFG613" s="65"/>
      <c r="NFH613" s="65"/>
      <c r="NFI613" s="65"/>
      <c r="NFJ613" s="65"/>
      <c r="NFK613" s="65"/>
      <c r="NFL613" s="65"/>
      <c r="NFM613" s="65"/>
      <c r="NFN613" s="65"/>
      <c r="NFO613" s="65"/>
      <c r="NFP613" s="65"/>
      <c r="NFQ613" s="65"/>
      <c r="NFR613" s="65"/>
      <c r="NFS613" s="65"/>
      <c r="NFT613" s="65"/>
      <c r="NFU613" s="65"/>
      <c r="NFV613" s="65"/>
      <c r="NFW613" s="65"/>
      <c r="NFX613" s="65"/>
      <c r="NFY613" s="65"/>
      <c r="NFZ613" s="65"/>
      <c r="NGA613" s="65"/>
      <c r="NGB613" s="65"/>
      <c r="NGC613" s="65"/>
      <c r="NGD613" s="65"/>
      <c r="NGE613" s="65"/>
      <c r="NGF613" s="65"/>
      <c r="NGG613" s="65"/>
      <c r="NGH613" s="65"/>
      <c r="NGI613" s="65"/>
      <c r="NGJ613" s="65"/>
      <c r="NGK613" s="65"/>
      <c r="NGL613" s="65"/>
      <c r="NGM613" s="65"/>
      <c r="NGN613" s="65"/>
      <c r="NGO613" s="65"/>
      <c r="NGP613" s="65"/>
      <c r="NGQ613" s="65"/>
      <c r="NGR613" s="65"/>
      <c r="NGS613" s="65"/>
      <c r="NGT613" s="65"/>
      <c r="NGU613" s="65"/>
      <c r="NGV613" s="65"/>
      <c r="NGW613" s="65"/>
      <c r="NGX613" s="65"/>
      <c r="NGY613" s="65"/>
      <c r="NGZ613" s="65"/>
      <c r="NHA613" s="65"/>
      <c r="NHB613" s="65"/>
      <c r="NHC613" s="65"/>
      <c r="NHD613" s="65"/>
      <c r="NHE613" s="65"/>
      <c r="NHF613" s="65"/>
      <c r="NHG613" s="65"/>
      <c r="NHH613" s="65"/>
      <c r="NHI613" s="65"/>
      <c r="NHJ613" s="65"/>
      <c r="NHK613" s="65"/>
      <c r="NHL613" s="65"/>
      <c r="NHM613" s="65"/>
      <c r="NHN613" s="65"/>
      <c r="NHO613" s="65"/>
      <c r="NHP613" s="65"/>
      <c r="NHQ613" s="65"/>
      <c r="NHR613" s="65"/>
      <c r="NHS613" s="65"/>
      <c r="NHT613" s="65"/>
      <c r="NHU613" s="65"/>
      <c r="NHV613" s="65"/>
      <c r="NHW613" s="65"/>
      <c r="NHX613" s="65"/>
      <c r="NHY613" s="65"/>
      <c r="NHZ613" s="65"/>
      <c r="NIA613" s="65"/>
      <c r="NIB613" s="65"/>
      <c r="NIC613" s="65"/>
      <c r="NID613" s="65"/>
      <c r="NIE613" s="65"/>
      <c r="NIF613" s="65"/>
      <c r="NIG613" s="65"/>
      <c r="NIH613" s="65"/>
      <c r="NII613" s="65"/>
      <c r="NIJ613" s="65"/>
      <c r="NIK613" s="65"/>
      <c r="NIL613" s="65"/>
      <c r="NIM613" s="65"/>
      <c r="NIN613" s="65"/>
      <c r="NIO613" s="65"/>
      <c r="NIP613" s="65"/>
      <c r="NIQ613" s="65"/>
      <c r="NIR613" s="65"/>
      <c r="NIS613" s="65"/>
      <c r="NIT613" s="65"/>
      <c r="NIU613" s="65"/>
      <c r="NIV613" s="65"/>
      <c r="NIW613" s="65"/>
      <c r="NIX613" s="65"/>
      <c r="NIY613" s="65"/>
      <c r="NIZ613" s="65"/>
      <c r="NJA613" s="65"/>
      <c r="NJB613" s="65"/>
      <c r="NJC613" s="65"/>
      <c r="NJD613" s="65"/>
      <c r="NJE613" s="65"/>
      <c r="NJF613" s="65"/>
      <c r="NJG613" s="65"/>
      <c r="NJH613" s="65"/>
      <c r="NJI613" s="65"/>
      <c r="NJJ613" s="65"/>
      <c r="NJK613" s="65"/>
      <c r="NJL613" s="65"/>
      <c r="NJM613" s="65"/>
      <c r="NJN613" s="65"/>
      <c r="NJO613" s="65"/>
      <c r="NJP613" s="65"/>
      <c r="NJQ613" s="65"/>
      <c r="NJR613" s="65"/>
      <c r="NJS613" s="65"/>
      <c r="NJT613" s="65"/>
      <c r="NJU613" s="65"/>
      <c r="NJV613" s="65"/>
      <c r="NJW613" s="65"/>
      <c r="NJX613" s="65"/>
      <c r="NJY613" s="65"/>
      <c r="NJZ613" s="65"/>
      <c r="NKA613" s="65"/>
      <c r="NKB613" s="65"/>
      <c r="NKC613" s="65"/>
      <c r="NKD613" s="65"/>
      <c r="NKE613" s="65"/>
      <c r="NKF613" s="65"/>
      <c r="NKG613" s="65"/>
      <c r="NKH613" s="65"/>
      <c r="NKI613" s="65"/>
      <c r="NKJ613" s="65"/>
      <c r="NKK613" s="65"/>
      <c r="NKL613" s="65"/>
      <c r="NKM613" s="65"/>
      <c r="NKN613" s="65"/>
      <c r="NKO613" s="65"/>
      <c r="NKP613" s="65"/>
      <c r="NKQ613" s="65"/>
      <c r="NKR613" s="65"/>
      <c r="NKS613" s="65"/>
      <c r="NKT613" s="65"/>
      <c r="NKU613" s="65"/>
      <c r="NKV613" s="65"/>
      <c r="NKW613" s="65"/>
      <c r="NKX613" s="65"/>
      <c r="NKY613" s="65"/>
      <c r="NKZ613" s="65"/>
      <c r="NLA613" s="65"/>
      <c r="NLB613" s="65"/>
      <c r="NLC613" s="65"/>
      <c r="NLD613" s="65"/>
      <c r="NLE613" s="65"/>
      <c r="NLF613" s="65"/>
      <c r="NLG613" s="65"/>
      <c r="NLH613" s="65"/>
      <c r="NLI613" s="65"/>
      <c r="NLJ613" s="65"/>
      <c r="NLK613" s="65"/>
      <c r="NLL613" s="65"/>
      <c r="NLM613" s="65"/>
      <c r="NLN613" s="65"/>
      <c r="NLO613" s="65"/>
      <c r="NLP613" s="65"/>
      <c r="NLQ613" s="65"/>
      <c r="NLR613" s="65"/>
      <c r="NLS613" s="65"/>
      <c r="NLT613" s="65"/>
      <c r="NLU613" s="65"/>
      <c r="NLV613" s="65"/>
      <c r="NLW613" s="65"/>
      <c r="NLX613" s="65"/>
      <c r="NLY613" s="65"/>
      <c r="NLZ613" s="65"/>
      <c r="NMA613" s="65"/>
      <c r="NMB613" s="65"/>
      <c r="NMC613" s="65"/>
      <c r="NMD613" s="65"/>
      <c r="NME613" s="65"/>
      <c r="NMF613" s="65"/>
      <c r="NMG613" s="65"/>
      <c r="NMH613" s="65"/>
      <c r="NMI613" s="65"/>
      <c r="NMJ613" s="65"/>
      <c r="NMK613" s="65"/>
      <c r="NML613" s="65"/>
      <c r="NMM613" s="65"/>
      <c r="NMN613" s="65"/>
      <c r="NMO613" s="65"/>
      <c r="NMP613" s="65"/>
      <c r="NMQ613" s="65"/>
      <c r="NMR613" s="65"/>
      <c r="NMS613" s="65"/>
      <c r="NMT613" s="65"/>
      <c r="NMU613" s="65"/>
      <c r="NMV613" s="65"/>
      <c r="NMW613" s="65"/>
      <c r="NMX613" s="65"/>
      <c r="NMY613" s="65"/>
      <c r="NMZ613" s="65"/>
      <c r="NNA613" s="65"/>
      <c r="NNB613" s="65"/>
      <c r="NNC613" s="65"/>
      <c r="NND613" s="65"/>
      <c r="NNE613" s="65"/>
      <c r="NNF613" s="65"/>
      <c r="NNG613" s="65"/>
      <c r="NNH613" s="65"/>
      <c r="NNI613" s="65"/>
      <c r="NNJ613" s="65"/>
      <c r="NNK613" s="65"/>
      <c r="NNL613" s="65"/>
      <c r="NNM613" s="65"/>
      <c r="NNN613" s="65"/>
      <c r="NNO613" s="65"/>
      <c r="NNP613" s="65"/>
      <c r="NNQ613" s="65"/>
      <c r="NNR613" s="65"/>
      <c r="NNS613" s="65"/>
      <c r="NNT613" s="65"/>
      <c r="NNU613" s="65"/>
      <c r="NNV613" s="65"/>
      <c r="NNW613" s="65"/>
      <c r="NNX613" s="65"/>
      <c r="NNY613" s="65"/>
      <c r="NNZ613" s="65"/>
      <c r="NOA613" s="65"/>
      <c r="NOB613" s="65"/>
      <c r="NOC613" s="65"/>
      <c r="NOD613" s="65"/>
      <c r="NOE613" s="65"/>
      <c r="NOF613" s="65"/>
      <c r="NOG613" s="65"/>
      <c r="NOH613" s="65"/>
      <c r="NOI613" s="65"/>
      <c r="NOJ613" s="65"/>
      <c r="NOK613" s="65"/>
      <c r="NOL613" s="65"/>
      <c r="NOM613" s="65"/>
      <c r="NON613" s="65"/>
      <c r="NOO613" s="65"/>
      <c r="NOP613" s="65"/>
      <c r="NOQ613" s="65"/>
      <c r="NOR613" s="65"/>
      <c r="NOS613" s="65"/>
      <c r="NOT613" s="65"/>
      <c r="NOU613" s="65"/>
      <c r="NOV613" s="65"/>
      <c r="NOW613" s="65"/>
      <c r="NOX613" s="65"/>
      <c r="NOY613" s="65"/>
      <c r="NOZ613" s="65"/>
      <c r="NPA613" s="65"/>
      <c r="NPB613" s="65"/>
      <c r="NPC613" s="65"/>
      <c r="NPD613" s="65"/>
      <c r="NPE613" s="65"/>
      <c r="NPF613" s="65"/>
      <c r="NPG613" s="65"/>
      <c r="NPH613" s="65"/>
      <c r="NPI613" s="65"/>
      <c r="NPJ613" s="65"/>
      <c r="NPK613" s="65"/>
      <c r="NPL613" s="65"/>
      <c r="NPM613" s="65"/>
      <c r="NPN613" s="65"/>
      <c r="NPO613" s="65"/>
      <c r="NPP613" s="65"/>
      <c r="NPQ613" s="65"/>
      <c r="NPR613" s="65"/>
      <c r="NPS613" s="65"/>
      <c r="NPT613" s="65"/>
      <c r="NPU613" s="65"/>
      <c r="NPV613" s="65"/>
      <c r="NPW613" s="65"/>
      <c r="NPX613" s="65"/>
      <c r="NPY613" s="65"/>
      <c r="NPZ613" s="65"/>
      <c r="NQA613" s="65"/>
      <c r="NQB613" s="65"/>
      <c r="NQC613" s="65"/>
      <c r="NQD613" s="65"/>
      <c r="NQE613" s="65"/>
      <c r="NQF613" s="65"/>
      <c r="NQG613" s="65"/>
      <c r="NQH613" s="65"/>
      <c r="NQI613" s="65"/>
      <c r="NQJ613" s="65"/>
      <c r="NQK613" s="65"/>
      <c r="NQL613" s="65"/>
      <c r="NQM613" s="65"/>
      <c r="NQN613" s="65"/>
      <c r="NQO613" s="65"/>
      <c r="NQP613" s="65"/>
      <c r="NQQ613" s="65"/>
      <c r="NQR613" s="65"/>
      <c r="NQS613" s="65"/>
      <c r="NQT613" s="65"/>
      <c r="NQU613" s="65"/>
      <c r="NQV613" s="65"/>
      <c r="NQW613" s="65"/>
      <c r="NQX613" s="65"/>
      <c r="NQY613" s="65"/>
      <c r="NQZ613" s="65"/>
      <c r="NRA613" s="65"/>
      <c r="NRB613" s="65"/>
      <c r="NRC613" s="65"/>
      <c r="NRD613" s="65"/>
      <c r="NRE613" s="65"/>
      <c r="NRF613" s="65"/>
      <c r="NRG613" s="65"/>
      <c r="NRH613" s="65"/>
      <c r="NRI613" s="65"/>
      <c r="NRJ613" s="65"/>
      <c r="NRK613" s="65"/>
      <c r="NRL613" s="65"/>
      <c r="NRM613" s="65"/>
      <c r="NRN613" s="65"/>
      <c r="NRO613" s="65"/>
      <c r="NRP613" s="65"/>
      <c r="NRQ613" s="65"/>
      <c r="NRR613" s="65"/>
      <c r="NRS613" s="65"/>
      <c r="NRT613" s="65"/>
      <c r="NRU613" s="65"/>
      <c r="NRV613" s="65"/>
      <c r="NRW613" s="65"/>
      <c r="NRX613" s="65"/>
      <c r="NRY613" s="65"/>
      <c r="NRZ613" s="65"/>
      <c r="NSA613" s="65"/>
      <c r="NSB613" s="65"/>
      <c r="NSC613" s="65"/>
      <c r="NSD613" s="65"/>
      <c r="NSE613" s="65"/>
      <c r="NSF613" s="65"/>
      <c r="NSG613" s="65"/>
      <c r="NSH613" s="65"/>
      <c r="NSI613" s="65"/>
      <c r="NSJ613" s="65"/>
      <c r="NSK613" s="65"/>
      <c r="NSL613" s="65"/>
      <c r="NSM613" s="65"/>
      <c r="NSN613" s="65"/>
      <c r="NSO613" s="65"/>
      <c r="NSP613" s="65"/>
      <c r="NSQ613" s="65"/>
      <c r="NSR613" s="65"/>
      <c r="NSS613" s="65"/>
      <c r="NST613" s="65"/>
      <c r="NSU613" s="65"/>
      <c r="NSV613" s="65"/>
      <c r="NSW613" s="65"/>
      <c r="NSX613" s="65"/>
      <c r="NSY613" s="65"/>
      <c r="NSZ613" s="65"/>
      <c r="NTA613" s="65"/>
      <c r="NTB613" s="65"/>
      <c r="NTC613" s="65"/>
      <c r="NTD613" s="65"/>
      <c r="NTE613" s="65"/>
      <c r="NTF613" s="65"/>
      <c r="NTG613" s="65"/>
      <c r="NTH613" s="65"/>
      <c r="NTI613" s="65"/>
      <c r="NTJ613" s="65"/>
      <c r="NTK613" s="65"/>
      <c r="NTL613" s="65"/>
      <c r="NTM613" s="65"/>
      <c r="NTN613" s="65"/>
      <c r="NTO613" s="65"/>
      <c r="NTP613" s="65"/>
      <c r="NTQ613" s="65"/>
      <c r="NTR613" s="65"/>
      <c r="NTS613" s="65"/>
      <c r="NTT613" s="65"/>
      <c r="NTU613" s="65"/>
      <c r="NTV613" s="65"/>
      <c r="NTW613" s="65"/>
      <c r="NTX613" s="65"/>
      <c r="NTY613" s="65"/>
      <c r="NTZ613" s="65"/>
      <c r="NUA613" s="65"/>
      <c r="NUB613" s="65"/>
      <c r="NUC613" s="65"/>
      <c r="NUD613" s="65"/>
      <c r="NUE613" s="65"/>
      <c r="NUF613" s="65"/>
      <c r="NUG613" s="65"/>
      <c r="NUH613" s="65"/>
      <c r="NUI613" s="65"/>
      <c r="NUJ613" s="65"/>
      <c r="NUK613" s="65"/>
      <c r="NUL613" s="65"/>
      <c r="NUM613" s="65"/>
      <c r="NUN613" s="65"/>
      <c r="NUO613" s="65"/>
      <c r="NUP613" s="65"/>
      <c r="NUQ613" s="65"/>
      <c r="NUR613" s="65"/>
      <c r="NUS613" s="65"/>
      <c r="NUT613" s="65"/>
      <c r="NUU613" s="65"/>
      <c r="NUV613" s="65"/>
      <c r="NUW613" s="65"/>
      <c r="NUX613" s="65"/>
      <c r="NUY613" s="65"/>
      <c r="NUZ613" s="65"/>
      <c r="NVA613" s="65"/>
      <c r="NVB613" s="65"/>
      <c r="NVC613" s="65"/>
      <c r="NVD613" s="65"/>
      <c r="NVE613" s="65"/>
      <c r="NVF613" s="65"/>
      <c r="NVG613" s="65"/>
      <c r="NVH613" s="65"/>
      <c r="NVI613" s="65"/>
      <c r="NVJ613" s="65"/>
      <c r="NVK613" s="65"/>
      <c r="NVL613" s="65"/>
      <c r="NVM613" s="65"/>
      <c r="NVN613" s="65"/>
      <c r="NVO613" s="65"/>
      <c r="NVP613" s="65"/>
      <c r="NVQ613" s="65"/>
      <c r="NVR613" s="65"/>
      <c r="NVS613" s="65"/>
      <c r="NVT613" s="65"/>
      <c r="NVU613" s="65"/>
      <c r="NVV613" s="65"/>
      <c r="NVW613" s="65"/>
      <c r="NVX613" s="65"/>
      <c r="NVY613" s="65"/>
      <c r="NVZ613" s="65"/>
      <c r="NWA613" s="65"/>
      <c r="NWB613" s="65"/>
      <c r="NWC613" s="65"/>
      <c r="NWD613" s="65"/>
      <c r="NWE613" s="65"/>
      <c r="NWF613" s="65"/>
      <c r="NWG613" s="65"/>
      <c r="NWH613" s="65"/>
      <c r="NWI613" s="65"/>
      <c r="NWJ613" s="65"/>
      <c r="NWK613" s="65"/>
      <c r="NWL613" s="65"/>
      <c r="NWM613" s="65"/>
      <c r="NWN613" s="65"/>
      <c r="NWO613" s="65"/>
      <c r="NWP613" s="65"/>
      <c r="NWQ613" s="65"/>
      <c r="NWR613" s="65"/>
      <c r="NWS613" s="65"/>
      <c r="NWT613" s="65"/>
      <c r="NWU613" s="65"/>
      <c r="NWV613" s="65"/>
      <c r="NWW613" s="65"/>
      <c r="NWX613" s="65"/>
      <c r="NWY613" s="65"/>
      <c r="NWZ613" s="65"/>
      <c r="NXA613" s="65"/>
      <c r="NXB613" s="65"/>
      <c r="NXC613" s="65"/>
      <c r="NXD613" s="65"/>
      <c r="NXE613" s="65"/>
      <c r="NXF613" s="65"/>
      <c r="NXG613" s="65"/>
      <c r="NXH613" s="65"/>
      <c r="NXI613" s="65"/>
      <c r="NXJ613" s="65"/>
      <c r="NXK613" s="65"/>
      <c r="NXL613" s="65"/>
      <c r="NXM613" s="65"/>
      <c r="NXN613" s="65"/>
      <c r="NXO613" s="65"/>
      <c r="NXP613" s="65"/>
      <c r="NXQ613" s="65"/>
      <c r="NXR613" s="65"/>
      <c r="NXS613" s="65"/>
      <c r="NXT613" s="65"/>
      <c r="NXU613" s="65"/>
      <c r="NXV613" s="65"/>
      <c r="NXW613" s="65"/>
      <c r="NXX613" s="65"/>
      <c r="NXY613" s="65"/>
      <c r="NXZ613" s="65"/>
      <c r="NYA613" s="65"/>
      <c r="NYB613" s="65"/>
      <c r="NYC613" s="65"/>
      <c r="NYD613" s="65"/>
      <c r="NYE613" s="65"/>
      <c r="NYF613" s="65"/>
      <c r="NYG613" s="65"/>
      <c r="NYH613" s="65"/>
      <c r="NYI613" s="65"/>
      <c r="NYJ613" s="65"/>
      <c r="NYK613" s="65"/>
      <c r="NYL613" s="65"/>
      <c r="NYM613" s="65"/>
      <c r="NYN613" s="65"/>
      <c r="NYO613" s="65"/>
      <c r="NYP613" s="65"/>
      <c r="NYQ613" s="65"/>
      <c r="NYR613" s="65"/>
      <c r="NYS613" s="65"/>
      <c r="NYT613" s="65"/>
      <c r="NYU613" s="65"/>
      <c r="NYV613" s="65"/>
      <c r="NYW613" s="65"/>
      <c r="NYX613" s="65"/>
      <c r="NYY613" s="65"/>
      <c r="NYZ613" s="65"/>
      <c r="NZA613" s="65"/>
      <c r="NZB613" s="65"/>
      <c r="NZC613" s="65"/>
      <c r="NZD613" s="65"/>
      <c r="NZE613" s="65"/>
      <c r="NZF613" s="65"/>
      <c r="NZG613" s="65"/>
      <c r="NZH613" s="65"/>
      <c r="NZI613" s="65"/>
      <c r="NZJ613" s="65"/>
      <c r="NZK613" s="65"/>
      <c r="NZL613" s="65"/>
      <c r="NZM613" s="65"/>
      <c r="NZN613" s="65"/>
      <c r="NZO613" s="65"/>
      <c r="NZP613" s="65"/>
      <c r="NZQ613" s="65"/>
      <c r="NZR613" s="65"/>
      <c r="NZS613" s="65"/>
      <c r="NZT613" s="65"/>
      <c r="NZU613" s="65"/>
      <c r="NZV613" s="65"/>
      <c r="NZW613" s="65"/>
      <c r="NZX613" s="65"/>
      <c r="NZY613" s="65"/>
      <c r="NZZ613" s="65"/>
      <c r="OAA613" s="65"/>
      <c r="OAB613" s="65"/>
      <c r="OAC613" s="65"/>
      <c r="OAD613" s="65"/>
      <c r="OAE613" s="65"/>
      <c r="OAF613" s="65"/>
      <c r="OAG613" s="65"/>
      <c r="OAH613" s="65"/>
      <c r="OAI613" s="65"/>
      <c r="OAJ613" s="65"/>
      <c r="OAK613" s="65"/>
      <c r="OAL613" s="65"/>
      <c r="OAM613" s="65"/>
      <c r="OAN613" s="65"/>
      <c r="OAO613" s="65"/>
      <c r="OAP613" s="65"/>
      <c r="OAQ613" s="65"/>
      <c r="OAR613" s="65"/>
      <c r="OAS613" s="65"/>
      <c r="OAT613" s="65"/>
      <c r="OAU613" s="65"/>
      <c r="OAV613" s="65"/>
      <c r="OAW613" s="65"/>
      <c r="OAX613" s="65"/>
      <c r="OAY613" s="65"/>
      <c r="OAZ613" s="65"/>
      <c r="OBA613" s="65"/>
      <c r="OBB613" s="65"/>
      <c r="OBC613" s="65"/>
      <c r="OBD613" s="65"/>
      <c r="OBE613" s="65"/>
      <c r="OBF613" s="65"/>
      <c r="OBG613" s="65"/>
      <c r="OBH613" s="65"/>
      <c r="OBI613" s="65"/>
      <c r="OBJ613" s="65"/>
      <c r="OBK613" s="65"/>
      <c r="OBL613" s="65"/>
      <c r="OBM613" s="65"/>
      <c r="OBN613" s="65"/>
      <c r="OBO613" s="65"/>
      <c r="OBP613" s="65"/>
      <c r="OBQ613" s="65"/>
      <c r="OBR613" s="65"/>
      <c r="OBS613" s="65"/>
      <c r="OBT613" s="65"/>
      <c r="OBU613" s="65"/>
      <c r="OBV613" s="65"/>
      <c r="OBW613" s="65"/>
      <c r="OBX613" s="65"/>
      <c r="OBY613" s="65"/>
      <c r="OBZ613" s="65"/>
      <c r="OCA613" s="65"/>
      <c r="OCB613" s="65"/>
      <c r="OCC613" s="65"/>
      <c r="OCD613" s="65"/>
      <c r="OCE613" s="65"/>
      <c r="OCF613" s="65"/>
      <c r="OCG613" s="65"/>
      <c r="OCH613" s="65"/>
      <c r="OCI613" s="65"/>
      <c r="OCJ613" s="65"/>
      <c r="OCK613" s="65"/>
      <c r="OCL613" s="65"/>
      <c r="OCM613" s="65"/>
      <c r="OCN613" s="65"/>
      <c r="OCO613" s="65"/>
      <c r="OCP613" s="65"/>
      <c r="OCQ613" s="65"/>
      <c r="OCR613" s="65"/>
      <c r="OCS613" s="65"/>
      <c r="OCT613" s="65"/>
      <c r="OCU613" s="65"/>
      <c r="OCV613" s="65"/>
      <c r="OCW613" s="65"/>
      <c r="OCX613" s="65"/>
      <c r="OCY613" s="65"/>
      <c r="OCZ613" s="65"/>
      <c r="ODA613" s="65"/>
      <c r="ODB613" s="65"/>
      <c r="ODC613" s="65"/>
      <c r="ODD613" s="65"/>
      <c r="ODE613" s="65"/>
      <c r="ODF613" s="65"/>
      <c r="ODG613" s="65"/>
      <c r="ODH613" s="65"/>
      <c r="ODI613" s="65"/>
      <c r="ODJ613" s="65"/>
      <c r="ODK613" s="65"/>
      <c r="ODL613" s="65"/>
      <c r="ODM613" s="65"/>
      <c r="ODN613" s="65"/>
      <c r="ODO613" s="65"/>
      <c r="ODP613" s="65"/>
      <c r="ODQ613" s="65"/>
      <c r="ODR613" s="65"/>
      <c r="ODS613" s="65"/>
      <c r="ODT613" s="65"/>
      <c r="ODU613" s="65"/>
      <c r="ODV613" s="65"/>
      <c r="ODW613" s="65"/>
      <c r="ODX613" s="65"/>
      <c r="ODY613" s="65"/>
      <c r="ODZ613" s="65"/>
      <c r="OEA613" s="65"/>
      <c r="OEB613" s="65"/>
      <c r="OEC613" s="65"/>
      <c r="OED613" s="65"/>
      <c r="OEE613" s="65"/>
      <c r="OEF613" s="65"/>
      <c r="OEG613" s="65"/>
      <c r="OEH613" s="65"/>
      <c r="OEI613" s="65"/>
      <c r="OEJ613" s="65"/>
      <c r="OEK613" s="65"/>
      <c r="OEL613" s="65"/>
      <c r="OEM613" s="65"/>
      <c r="OEN613" s="65"/>
      <c r="OEO613" s="65"/>
      <c r="OEP613" s="65"/>
      <c r="OEQ613" s="65"/>
      <c r="OER613" s="65"/>
      <c r="OES613" s="65"/>
      <c r="OET613" s="65"/>
      <c r="OEU613" s="65"/>
      <c r="OEV613" s="65"/>
      <c r="OEW613" s="65"/>
      <c r="OEX613" s="65"/>
      <c r="OEY613" s="65"/>
      <c r="OEZ613" s="65"/>
      <c r="OFA613" s="65"/>
      <c r="OFB613" s="65"/>
      <c r="OFC613" s="65"/>
      <c r="OFD613" s="65"/>
      <c r="OFE613" s="65"/>
      <c r="OFF613" s="65"/>
      <c r="OFG613" s="65"/>
      <c r="OFH613" s="65"/>
      <c r="OFI613" s="65"/>
      <c r="OFJ613" s="65"/>
      <c r="OFK613" s="65"/>
      <c r="OFL613" s="65"/>
      <c r="OFM613" s="65"/>
      <c r="OFN613" s="65"/>
      <c r="OFO613" s="65"/>
      <c r="OFP613" s="65"/>
      <c r="OFQ613" s="65"/>
      <c r="OFR613" s="65"/>
      <c r="OFS613" s="65"/>
      <c r="OFT613" s="65"/>
      <c r="OFU613" s="65"/>
      <c r="OFV613" s="65"/>
      <c r="OFW613" s="65"/>
      <c r="OFX613" s="65"/>
      <c r="OFY613" s="65"/>
      <c r="OFZ613" s="65"/>
      <c r="OGA613" s="65"/>
      <c r="OGB613" s="65"/>
      <c r="OGC613" s="65"/>
      <c r="OGD613" s="65"/>
      <c r="OGE613" s="65"/>
      <c r="OGF613" s="65"/>
      <c r="OGG613" s="65"/>
      <c r="OGH613" s="65"/>
      <c r="OGI613" s="65"/>
      <c r="OGJ613" s="65"/>
      <c r="OGK613" s="65"/>
      <c r="OGL613" s="65"/>
      <c r="OGM613" s="65"/>
      <c r="OGN613" s="65"/>
      <c r="OGO613" s="65"/>
      <c r="OGP613" s="65"/>
      <c r="OGQ613" s="65"/>
      <c r="OGR613" s="65"/>
      <c r="OGS613" s="65"/>
      <c r="OGT613" s="65"/>
      <c r="OGU613" s="65"/>
      <c r="OGV613" s="65"/>
      <c r="OGW613" s="65"/>
      <c r="OGX613" s="65"/>
      <c r="OGY613" s="65"/>
      <c r="OGZ613" s="65"/>
      <c r="OHA613" s="65"/>
      <c r="OHB613" s="65"/>
      <c r="OHC613" s="65"/>
      <c r="OHD613" s="65"/>
      <c r="OHE613" s="65"/>
      <c r="OHF613" s="65"/>
      <c r="OHG613" s="65"/>
      <c r="OHH613" s="65"/>
      <c r="OHI613" s="65"/>
      <c r="OHJ613" s="65"/>
      <c r="OHK613" s="65"/>
      <c r="OHL613" s="65"/>
      <c r="OHM613" s="65"/>
      <c r="OHN613" s="65"/>
      <c r="OHO613" s="65"/>
      <c r="OHP613" s="65"/>
      <c r="OHQ613" s="65"/>
      <c r="OHR613" s="65"/>
      <c r="OHS613" s="65"/>
      <c r="OHT613" s="65"/>
      <c r="OHU613" s="65"/>
      <c r="OHV613" s="65"/>
      <c r="OHW613" s="65"/>
      <c r="OHX613" s="65"/>
      <c r="OHY613" s="65"/>
      <c r="OHZ613" s="65"/>
      <c r="OIA613" s="65"/>
      <c r="OIB613" s="65"/>
      <c r="OIC613" s="65"/>
      <c r="OID613" s="65"/>
      <c r="OIE613" s="65"/>
      <c r="OIF613" s="65"/>
      <c r="OIG613" s="65"/>
      <c r="OIH613" s="65"/>
      <c r="OII613" s="65"/>
      <c r="OIJ613" s="65"/>
      <c r="OIK613" s="65"/>
      <c r="OIL613" s="65"/>
      <c r="OIM613" s="65"/>
      <c r="OIN613" s="65"/>
      <c r="OIO613" s="65"/>
      <c r="OIP613" s="65"/>
      <c r="OIQ613" s="65"/>
      <c r="OIR613" s="65"/>
      <c r="OIS613" s="65"/>
      <c r="OIT613" s="65"/>
      <c r="OIU613" s="65"/>
      <c r="OIV613" s="65"/>
      <c r="OIW613" s="65"/>
      <c r="OIX613" s="65"/>
      <c r="OIY613" s="65"/>
      <c r="OIZ613" s="65"/>
      <c r="OJA613" s="65"/>
      <c r="OJB613" s="65"/>
      <c r="OJC613" s="65"/>
      <c r="OJD613" s="65"/>
      <c r="OJE613" s="65"/>
      <c r="OJF613" s="65"/>
      <c r="OJG613" s="65"/>
      <c r="OJH613" s="65"/>
      <c r="OJI613" s="65"/>
      <c r="OJJ613" s="65"/>
      <c r="OJK613" s="65"/>
      <c r="OJL613" s="65"/>
      <c r="OJM613" s="65"/>
      <c r="OJN613" s="65"/>
      <c r="OJO613" s="65"/>
      <c r="OJP613" s="65"/>
      <c r="OJQ613" s="65"/>
      <c r="OJR613" s="65"/>
      <c r="OJS613" s="65"/>
      <c r="OJT613" s="65"/>
      <c r="OJU613" s="65"/>
      <c r="OJV613" s="65"/>
      <c r="OJW613" s="65"/>
      <c r="OJX613" s="65"/>
      <c r="OJY613" s="65"/>
      <c r="OJZ613" s="65"/>
      <c r="OKA613" s="65"/>
      <c r="OKB613" s="65"/>
      <c r="OKC613" s="65"/>
      <c r="OKD613" s="65"/>
      <c r="OKE613" s="65"/>
      <c r="OKF613" s="65"/>
      <c r="OKG613" s="65"/>
      <c r="OKH613" s="65"/>
      <c r="OKI613" s="65"/>
      <c r="OKJ613" s="65"/>
      <c r="OKK613" s="65"/>
      <c r="OKL613" s="65"/>
      <c r="OKM613" s="65"/>
      <c r="OKN613" s="65"/>
      <c r="OKO613" s="65"/>
      <c r="OKP613" s="65"/>
      <c r="OKQ613" s="65"/>
      <c r="OKR613" s="65"/>
      <c r="OKS613" s="65"/>
      <c r="OKT613" s="65"/>
      <c r="OKU613" s="65"/>
      <c r="OKV613" s="65"/>
      <c r="OKW613" s="65"/>
      <c r="OKX613" s="65"/>
      <c r="OKY613" s="65"/>
      <c r="OKZ613" s="65"/>
      <c r="OLA613" s="65"/>
      <c r="OLB613" s="65"/>
      <c r="OLC613" s="65"/>
      <c r="OLD613" s="65"/>
      <c r="OLE613" s="65"/>
      <c r="OLF613" s="65"/>
      <c r="OLG613" s="65"/>
      <c r="OLH613" s="65"/>
      <c r="OLI613" s="65"/>
      <c r="OLJ613" s="65"/>
      <c r="OLK613" s="65"/>
      <c r="OLL613" s="65"/>
      <c r="OLM613" s="65"/>
      <c r="OLN613" s="65"/>
      <c r="OLO613" s="65"/>
      <c r="OLP613" s="65"/>
      <c r="OLQ613" s="65"/>
      <c r="OLR613" s="65"/>
      <c r="OLS613" s="65"/>
      <c r="OLT613" s="65"/>
      <c r="OLU613" s="65"/>
      <c r="OLV613" s="65"/>
      <c r="OLW613" s="65"/>
      <c r="OLX613" s="65"/>
      <c r="OLY613" s="65"/>
      <c r="OLZ613" s="65"/>
      <c r="OMA613" s="65"/>
      <c r="OMB613" s="65"/>
      <c r="OMC613" s="65"/>
      <c r="OMD613" s="65"/>
      <c r="OME613" s="65"/>
      <c r="OMF613" s="65"/>
      <c r="OMG613" s="65"/>
      <c r="OMH613" s="65"/>
      <c r="OMI613" s="65"/>
      <c r="OMJ613" s="65"/>
      <c r="OMK613" s="65"/>
      <c r="OML613" s="65"/>
      <c r="OMM613" s="65"/>
      <c r="OMN613" s="65"/>
      <c r="OMO613" s="65"/>
      <c r="OMP613" s="65"/>
      <c r="OMQ613" s="65"/>
      <c r="OMR613" s="65"/>
      <c r="OMS613" s="65"/>
      <c r="OMT613" s="65"/>
      <c r="OMU613" s="65"/>
      <c r="OMV613" s="65"/>
      <c r="OMW613" s="65"/>
      <c r="OMX613" s="65"/>
      <c r="OMY613" s="65"/>
      <c r="OMZ613" s="65"/>
      <c r="ONA613" s="65"/>
      <c r="ONB613" s="65"/>
      <c r="ONC613" s="65"/>
      <c r="OND613" s="65"/>
      <c r="ONE613" s="65"/>
      <c r="ONF613" s="65"/>
      <c r="ONG613" s="65"/>
      <c r="ONH613" s="65"/>
      <c r="ONI613" s="65"/>
      <c r="ONJ613" s="65"/>
      <c r="ONK613" s="65"/>
      <c r="ONL613" s="65"/>
      <c r="ONM613" s="65"/>
      <c r="ONN613" s="65"/>
      <c r="ONO613" s="65"/>
      <c r="ONP613" s="65"/>
      <c r="ONQ613" s="65"/>
      <c r="ONR613" s="65"/>
      <c r="ONS613" s="65"/>
      <c r="ONT613" s="65"/>
      <c r="ONU613" s="65"/>
      <c r="ONV613" s="65"/>
      <c r="ONW613" s="65"/>
      <c r="ONX613" s="65"/>
      <c r="ONY613" s="65"/>
      <c r="ONZ613" s="65"/>
      <c r="OOA613" s="65"/>
      <c r="OOB613" s="65"/>
      <c r="OOC613" s="65"/>
      <c r="OOD613" s="65"/>
      <c r="OOE613" s="65"/>
      <c r="OOF613" s="65"/>
      <c r="OOG613" s="65"/>
      <c r="OOH613" s="65"/>
      <c r="OOI613" s="65"/>
      <c r="OOJ613" s="65"/>
      <c r="OOK613" s="65"/>
      <c r="OOL613" s="65"/>
      <c r="OOM613" s="65"/>
      <c r="OON613" s="65"/>
      <c r="OOO613" s="65"/>
      <c r="OOP613" s="65"/>
      <c r="OOQ613" s="65"/>
      <c r="OOR613" s="65"/>
      <c r="OOS613" s="65"/>
      <c r="OOT613" s="65"/>
      <c r="OOU613" s="65"/>
      <c r="OOV613" s="65"/>
      <c r="OOW613" s="65"/>
      <c r="OOX613" s="65"/>
      <c r="OOY613" s="65"/>
      <c r="OOZ613" s="65"/>
      <c r="OPA613" s="65"/>
      <c r="OPB613" s="65"/>
      <c r="OPC613" s="65"/>
      <c r="OPD613" s="65"/>
      <c r="OPE613" s="65"/>
      <c r="OPF613" s="65"/>
      <c r="OPG613" s="65"/>
      <c r="OPH613" s="65"/>
      <c r="OPI613" s="65"/>
      <c r="OPJ613" s="65"/>
      <c r="OPK613" s="65"/>
      <c r="OPL613" s="65"/>
      <c r="OPM613" s="65"/>
      <c r="OPN613" s="65"/>
      <c r="OPO613" s="65"/>
      <c r="OPP613" s="65"/>
      <c r="OPQ613" s="65"/>
      <c r="OPR613" s="65"/>
      <c r="OPS613" s="65"/>
      <c r="OPT613" s="65"/>
      <c r="OPU613" s="65"/>
      <c r="OPV613" s="65"/>
      <c r="OPW613" s="65"/>
      <c r="OPX613" s="65"/>
      <c r="OPY613" s="65"/>
      <c r="OPZ613" s="65"/>
      <c r="OQA613" s="65"/>
      <c r="OQB613" s="65"/>
      <c r="OQC613" s="65"/>
      <c r="OQD613" s="65"/>
      <c r="OQE613" s="65"/>
      <c r="OQF613" s="65"/>
      <c r="OQG613" s="65"/>
      <c r="OQH613" s="65"/>
      <c r="OQI613" s="65"/>
      <c r="OQJ613" s="65"/>
      <c r="OQK613" s="65"/>
      <c r="OQL613" s="65"/>
      <c r="OQM613" s="65"/>
      <c r="OQN613" s="65"/>
      <c r="OQO613" s="65"/>
      <c r="OQP613" s="65"/>
      <c r="OQQ613" s="65"/>
      <c r="OQR613" s="65"/>
      <c r="OQS613" s="65"/>
      <c r="OQT613" s="65"/>
      <c r="OQU613" s="65"/>
      <c r="OQV613" s="65"/>
      <c r="OQW613" s="65"/>
      <c r="OQX613" s="65"/>
      <c r="OQY613" s="65"/>
      <c r="OQZ613" s="65"/>
      <c r="ORA613" s="65"/>
      <c r="ORB613" s="65"/>
      <c r="ORC613" s="65"/>
      <c r="ORD613" s="65"/>
      <c r="ORE613" s="65"/>
      <c r="ORF613" s="65"/>
      <c r="ORG613" s="65"/>
      <c r="ORH613" s="65"/>
      <c r="ORI613" s="65"/>
      <c r="ORJ613" s="65"/>
      <c r="ORK613" s="65"/>
      <c r="ORL613" s="65"/>
      <c r="ORM613" s="65"/>
      <c r="ORN613" s="65"/>
      <c r="ORO613" s="65"/>
      <c r="ORP613" s="65"/>
      <c r="ORQ613" s="65"/>
      <c r="ORR613" s="65"/>
      <c r="ORS613" s="65"/>
      <c r="ORT613" s="65"/>
      <c r="ORU613" s="65"/>
      <c r="ORV613" s="65"/>
      <c r="ORW613" s="65"/>
      <c r="ORX613" s="65"/>
      <c r="ORY613" s="65"/>
      <c r="ORZ613" s="65"/>
      <c r="OSA613" s="65"/>
      <c r="OSB613" s="65"/>
      <c r="OSC613" s="65"/>
      <c r="OSD613" s="65"/>
      <c r="OSE613" s="65"/>
      <c r="OSF613" s="65"/>
      <c r="OSG613" s="65"/>
      <c r="OSH613" s="65"/>
      <c r="OSI613" s="65"/>
      <c r="OSJ613" s="65"/>
      <c r="OSK613" s="65"/>
      <c r="OSL613" s="65"/>
      <c r="OSM613" s="65"/>
      <c r="OSN613" s="65"/>
      <c r="OSO613" s="65"/>
      <c r="OSP613" s="65"/>
      <c r="OSQ613" s="65"/>
      <c r="OSR613" s="65"/>
      <c r="OSS613" s="65"/>
      <c r="OST613" s="65"/>
      <c r="OSU613" s="65"/>
      <c r="OSV613" s="65"/>
      <c r="OSW613" s="65"/>
      <c r="OSX613" s="65"/>
      <c r="OSY613" s="65"/>
      <c r="OSZ613" s="65"/>
      <c r="OTA613" s="65"/>
      <c r="OTB613" s="65"/>
      <c r="OTC613" s="65"/>
      <c r="OTD613" s="65"/>
      <c r="OTE613" s="65"/>
      <c r="OTF613" s="65"/>
      <c r="OTG613" s="65"/>
      <c r="OTH613" s="65"/>
      <c r="OTI613" s="65"/>
      <c r="OTJ613" s="65"/>
      <c r="OTK613" s="65"/>
      <c r="OTL613" s="65"/>
      <c r="OTM613" s="65"/>
      <c r="OTN613" s="65"/>
      <c r="OTO613" s="65"/>
      <c r="OTP613" s="65"/>
      <c r="OTQ613" s="65"/>
      <c r="OTR613" s="65"/>
      <c r="OTS613" s="65"/>
      <c r="OTT613" s="65"/>
      <c r="OTU613" s="65"/>
      <c r="OTV613" s="65"/>
      <c r="OTW613" s="65"/>
      <c r="OTX613" s="65"/>
      <c r="OTY613" s="65"/>
      <c r="OTZ613" s="65"/>
      <c r="OUA613" s="65"/>
      <c r="OUB613" s="65"/>
      <c r="OUC613" s="65"/>
      <c r="OUD613" s="65"/>
      <c r="OUE613" s="65"/>
      <c r="OUF613" s="65"/>
      <c r="OUG613" s="65"/>
      <c r="OUH613" s="65"/>
      <c r="OUI613" s="65"/>
      <c r="OUJ613" s="65"/>
      <c r="OUK613" s="65"/>
      <c r="OUL613" s="65"/>
      <c r="OUM613" s="65"/>
      <c r="OUN613" s="65"/>
      <c r="OUO613" s="65"/>
      <c r="OUP613" s="65"/>
      <c r="OUQ613" s="65"/>
      <c r="OUR613" s="65"/>
      <c r="OUS613" s="65"/>
      <c r="OUT613" s="65"/>
      <c r="OUU613" s="65"/>
      <c r="OUV613" s="65"/>
      <c r="OUW613" s="65"/>
      <c r="OUX613" s="65"/>
      <c r="OUY613" s="65"/>
      <c r="OUZ613" s="65"/>
      <c r="OVA613" s="65"/>
      <c r="OVB613" s="65"/>
      <c r="OVC613" s="65"/>
      <c r="OVD613" s="65"/>
      <c r="OVE613" s="65"/>
      <c r="OVF613" s="65"/>
      <c r="OVG613" s="65"/>
      <c r="OVH613" s="65"/>
      <c r="OVI613" s="65"/>
      <c r="OVJ613" s="65"/>
      <c r="OVK613" s="65"/>
      <c r="OVL613" s="65"/>
      <c r="OVM613" s="65"/>
      <c r="OVN613" s="65"/>
      <c r="OVO613" s="65"/>
      <c r="OVP613" s="65"/>
      <c r="OVQ613" s="65"/>
      <c r="OVR613" s="65"/>
      <c r="OVS613" s="65"/>
      <c r="OVT613" s="65"/>
      <c r="OVU613" s="65"/>
      <c r="OVV613" s="65"/>
      <c r="OVW613" s="65"/>
      <c r="OVX613" s="65"/>
      <c r="OVY613" s="65"/>
      <c r="OVZ613" s="65"/>
      <c r="OWA613" s="65"/>
      <c r="OWB613" s="65"/>
      <c r="OWC613" s="65"/>
      <c r="OWD613" s="65"/>
      <c r="OWE613" s="65"/>
      <c r="OWF613" s="65"/>
      <c r="OWG613" s="65"/>
      <c r="OWH613" s="65"/>
      <c r="OWI613" s="65"/>
      <c r="OWJ613" s="65"/>
      <c r="OWK613" s="65"/>
      <c r="OWL613" s="65"/>
      <c r="OWM613" s="65"/>
      <c r="OWN613" s="65"/>
      <c r="OWO613" s="65"/>
      <c r="OWP613" s="65"/>
      <c r="OWQ613" s="65"/>
      <c r="OWR613" s="65"/>
      <c r="OWS613" s="65"/>
      <c r="OWT613" s="65"/>
      <c r="OWU613" s="65"/>
      <c r="OWV613" s="65"/>
      <c r="OWW613" s="65"/>
      <c r="OWX613" s="65"/>
      <c r="OWY613" s="65"/>
      <c r="OWZ613" s="65"/>
      <c r="OXA613" s="65"/>
      <c r="OXB613" s="65"/>
      <c r="OXC613" s="65"/>
      <c r="OXD613" s="65"/>
      <c r="OXE613" s="65"/>
      <c r="OXF613" s="65"/>
      <c r="OXG613" s="65"/>
      <c r="OXH613" s="65"/>
      <c r="OXI613" s="65"/>
      <c r="OXJ613" s="65"/>
      <c r="OXK613" s="65"/>
      <c r="OXL613" s="65"/>
      <c r="OXM613" s="65"/>
      <c r="OXN613" s="65"/>
      <c r="OXO613" s="65"/>
      <c r="OXP613" s="65"/>
      <c r="OXQ613" s="65"/>
      <c r="OXR613" s="65"/>
      <c r="OXS613" s="65"/>
      <c r="OXT613" s="65"/>
      <c r="OXU613" s="65"/>
      <c r="OXV613" s="65"/>
      <c r="OXW613" s="65"/>
      <c r="OXX613" s="65"/>
      <c r="OXY613" s="65"/>
      <c r="OXZ613" s="65"/>
      <c r="OYA613" s="65"/>
      <c r="OYB613" s="65"/>
      <c r="OYC613" s="65"/>
      <c r="OYD613" s="65"/>
      <c r="OYE613" s="65"/>
      <c r="OYF613" s="65"/>
      <c r="OYG613" s="65"/>
      <c r="OYH613" s="65"/>
      <c r="OYI613" s="65"/>
      <c r="OYJ613" s="65"/>
      <c r="OYK613" s="65"/>
      <c r="OYL613" s="65"/>
      <c r="OYM613" s="65"/>
      <c r="OYN613" s="65"/>
      <c r="OYO613" s="65"/>
      <c r="OYP613" s="65"/>
      <c r="OYQ613" s="65"/>
      <c r="OYR613" s="65"/>
      <c r="OYS613" s="65"/>
      <c r="OYT613" s="65"/>
      <c r="OYU613" s="65"/>
      <c r="OYV613" s="65"/>
      <c r="OYW613" s="65"/>
      <c r="OYX613" s="65"/>
      <c r="OYY613" s="65"/>
      <c r="OYZ613" s="65"/>
      <c r="OZA613" s="65"/>
      <c r="OZB613" s="65"/>
      <c r="OZC613" s="65"/>
      <c r="OZD613" s="65"/>
      <c r="OZE613" s="65"/>
      <c r="OZF613" s="65"/>
      <c r="OZG613" s="65"/>
      <c r="OZH613" s="65"/>
      <c r="OZI613" s="65"/>
      <c r="OZJ613" s="65"/>
      <c r="OZK613" s="65"/>
      <c r="OZL613" s="65"/>
      <c r="OZM613" s="65"/>
      <c r="OZN613" s="65"/>
      <c r="OZO613" s="65"/>
      <c r="OZP613" s="65"/>
      <c r="OZQ613" s="65"/>
      <c r="OZR613" s="65"/>
      <c r="OZS613" s="65"/>
      <c r="OZT613" s="65"/>
      <c r="OZU613" s="65"/>
      <c r="OZV613" s="65"/>
      <c r="OZW613" s="65"/>
      <c r="OZX613" s="65"/>
      <c r="OZY613" s="65"/>
      <c r="OZZ613" s="65"/>
      <c r="PAA613" s="65"/>
      <c r="PAB613" s="65"/>
      <c r="PAC613" s="65"/>
      <c r="PAD613" s="65"/>
      <c r="PAE613" s="65"/>
      <c r="PAF613" s="65"/>
      <c r="PAG613" s="65"/>
      <c r="PAH613" s="65"/>
      <c r="PAI613" s="65"/>
      <c r="PAJ613" s="65"/>
      <c r="PAK613" s="65"/>
      <c r="PAL613" s="65"/>
      <c r="PAM613" s="65"/>
      <c r="PAN613" s="65"/>
      <c r="PAO613" s="65"/>
      <c r="PAP613" s="65"/>
      <c r="PAQ613" s="65"/>
      <c r="PAR613" s="65"/>
      <c r="PAS613" s="65"/>
      <c r="PAT613" s="65"/>
      <c r="PAU613" s="65"/>
      <c r="PAV613" s="65"/>
      <c r="PAW613" s="65"/>
      <c r="PAX613" s="65"/>
      <c r="PAY613" s="65"/>
      <c r="PAZ613" s="65"/>
      <c r="PBA613" s="65"/>
      <c r="PBB613" s="65"/>
      <c r="PBC613" s="65"/>
      <c r="PBD613" s="65"/>
      <c r="PBE613" s="65"/>
      <c r="PBF613" s="65"/>
      <c r="PBG613" s="65"/>
      <c r="PBH613" s="65"/>
      <c r="PBI613" s="65"/>
      <c r="PBJ613" s="65"/>
      <c r="PBK613" s="65"/>
      <c r="PBL613" s="65"/>
      <c r="PBM613" s="65"/>
      <c r="PBN613" s="65"/>
      <c r="PBO613" s="65"/>
      <c r="PBP613" s="65"/>
      <c r="PBQ613" s="65"/>
      <c r="PBR613" s="65"/>
      <c r="PBS613" s="65"/>
      <c r="PBT613" s="65"/>
      <c r="PBU613" s="65"/>
      <c r="PBV613" s="65"/>
      <c r="PBW613" s="65"/>
      <c r="PBX613" s="65"/>
      <c r="PBY613" s="65"/>
      <c r="PBZ613" s="65"/>
      <c r="PCA613" s="65"/>
      <c r="PCB613" s="65"/>
      <c r="PCC613" s="65"/>
      <c r="PCD613" s="65"/>
      <c r="PCE613" s="65"/>
      <c r="PCF613" s="65"/>
      <c r="PCG613" s="65"/>
      <c r="PCH613" s="65"/>
      <c r="PCI613" s="65"/>
      <c r="PCJ613" s="65"/>
      <c r="PCK613" s="65"/>
      <c r="PCL613" s="65"/>
      <c r="PCM613" s="65"/>
      <c r="PCN613" s="65"/>
      <c r="PCO613" s="65"/>
      <c r="PCP613" s="65"/>
      <c r="PCQ613" s="65"/>
      <c r="PCR613" s="65"/>
      <c r="PCS613" s="65"/>
      <c r="PCT613" s="65"/>
      <c r="PCU613" s="65"/>
      <c r="PCV613" s="65"/>
      <c r="PCW613" s="65"/>
      <c r="PCX613" s="65"/>
      <c r="PCY613" s="65"/>
      <c r="PCZ613" s="65"/>
      <c r="PDA613" s="65"/>
      <c r="PDB613" s="65"/>
      <c r="PDC613" s="65"/>
      <c r="PDD613" s="65"/>
      <c r="PDE613" s="65"/>
      <c r="PDF613" s="65"/>
      <c r="PDG613" s="65"/>
      <c r="PDH613" s="65"/>
      <c r="PDI613" s="65"/>
      <c r="PDJ613" s="65"/>
      <c r="PDK613" s="65"/>
      <c r="PDL613" s="65"/>
      <c r="PDM613" s="65"/>
      <c r="PDN613" s="65"/>
      <c r="PDO613" s="65"/>
      <c r="PDP613" s="65"/>
      <c r="PDQ613" s="65"/>
      <c r="PDR613" s="65"/>
      <c r="PDS613" s="65"/>
      <c r="PDT613" s="65"/>
      <c r="PDU613" s="65"/>
      <c r="PDV613" s="65"/>
      <c r="PDW613" s="65"/>
      <c r="PDX613" s="65"/>
      <c r="PDY613" s="65"/>
      <c r="PDZ613" s="65"/>
      <c r="PEA613" s="65"/>
      <c r="PEB613" s="65"/>
      <c r="PEC613" s="65"/>
      <c r="PED613" s="65"/>
      <c r="PEE613" s="65"/>
      <c r="PEF613" s="65"/>
      <c r="PEG613" s="65"/>
      <c r="PEH613" s="65"/>
      <c r="PEI613" s="65"/>
      <c r="PEJ613" s="65"/>
      <c r="PEK613" s="65"/>
      <c r="PEL613" s="65"/>
      <c r="PEM613" s="65"/>
      <c r="PEN613" s="65"/>
      <c r="PEO613" s="65"/>
      <c r="PEP613" s="65"/>
      <c r="PEQ613" s="65"/>
      <c r="PER613" s="65"/>
      <c r="PES613" s="65"/>
      <c r="PET613" s="65"/>
      <c r="PEU613" s="65"/>
      <c r="PEV613" s="65"/>
      <c r="PEW613" s="65"/>
      <c r="PEX613" s="65"/>
      <c r="PEY613" s="65"/>
      <c r="PEZ613" s="65"/>
      <c r="PFA613" s="65"/>
      <c r="PFB613" s="65"/>
      <c r="PFC613" s="65"/>
      <c r="PFD613" s="65"/>
      <c r="PFE613" s="65"/>
      <c r="PFF613" s="65"/>
      <c r="PFG613" s="65"/>
      <c r="PFH613" s="65"/>
      <c r="PFI613" s="65"/>
      <c r="PFJ613" s="65"/>
      <c r="PFK613" s="65"/>
      <c r="PFL613" s="65"/>
      <c r="PFM613" s="65"/>
      <c r="PFN613" s="65"/>
      <c r="PFO613" s="65"/>
      <c r="PFP613" s="65"/>
      <c r="PFQ613" s="65"/>
      <c r="PFR613" s="65"/>
      <c r="PFS613" s="65"/>
      <c r="PFT613" s="65"/>
      <c r="PFU613" s="65"/>
      <c r="PFV613" s="65"/>
      <c r="PFW613" s="65"/>
      <c r="PFX613" s="65"/>
      <c r="PFY613" s="65"/>
      <c r="PFZ613" s="65"/>
      <c r="PGA613" s="65"/>
      <c r="PGB613" s="65"/>
      <c r="PGC613" s="65"/>
      <c r="PGD613" s="65"/>
      <c r="PGE613" s="65"/>
      <c r="PGF613" s="65"/>
      <c r="PGG613" s="65"/>
      <c r="PGH613" s="65"/>
      <c r="PGI613" s="65"/>
      <c r="PGJ613" s="65"/>
      <c r="PGK613" s="65"/>
      <c r="PGL613" s="65"/>
      <c r="PGM613" s="65"/>
      <c r="PGN613" s="65"/>
      <c r="PGO613" s="65"/>
      <c r="PGP613" s="65"/>
      <c r="PGQ613" s="65"/>
      <c r="PGR613" s="65"/>
      <c r="PGS613" s="65"/>
      <c r="PGT613" s="65"/>
      <c r="PGU613" s="65"/>
      <c r="PGV613" s="65"/>
      <c r="PGW613" s="65"/>
      <c r="PGX613" s="65"/>
      <c r="PGY613" s="65"/>
      <c r="PGZ613" s="65"/>
      <c r="PHA613" s="65"/>
      <c r="PHB613" s="65"/>
      <c r="PHC613" s="65"/>
      <c r="PHD613" s="65"/>
      <c r="PHE613" s="65"/>
      <c r="PHF613" s="65"/>
      <c r="PHG613" s="65"/>
      <c r="PHH613" s="65"/>
      <c r="PHI613" s="65"/>
      <c r="PHJ613" s="65"/>
      <c r="PHK613" s="65"/>
      <c r="PHL613" s="65"/>
      <c r="PHM613" s="65"/>
      <c r="PHN613" s="65"/>
      <c r="PHO613" s="65"/>
      <c r="PHP613" s="65"/>
      <c r="PHQ613" s="65"/>
      <c r="PHR613" s="65"/>
      <c r="PHS613" s="65"/>
      <c r="PHT613" s="65"/>
      <c r="PHU613" s="65"/>
      <c r="PHV613" s="65"/>
      <c r="PHW613" s="65"/>
      <c r="PHX613" s="65"/>
      <c r="PHY613" s="65"/>
      <c r="PHZ613" s="65"/>
      <c r="PIA613" s="65"/>
      <c r="PIB613" s="65"/>
      <c r="PIC613" s="65"/>
      <c r="PID613" s="65"/>
      <c r="PIE613" s="65"/>
      <c r="PIF613" s="65"/>
      <c r="PIG613" s="65"/>
      <c r="PIH613" s="65"/>
      <c r="PII613" s="65"/>
      <c r="PIJ613" s="65"/>
      <c r="PIK613" s="65"/>
      <c r="PIL613" s="65"/>
      <c r="PIM613" s="65"/>
      <c r="PIN613" s="65"/>
      <c r="PIO613" s="65"/>
      <c r="PIP613" s="65"/>
      <c r="PIQ613" s="65"/>
      <c r="PIR613" s="65"/>
      <c r="PIS613" s="65"/>
      <c r="PIT613" s="65"/>
      <c r="PIU613" s="65"/>
      <c r="PIV613" s="65"/>
      <c r="PIW613" s="65"/>
      <c r="PIX613" s="65"/>
      <c r="PIY613" s="65"/>
      <c r="PIZ613" s="65"/>
      <c r="PJA613" s="65"/>
      <c r="PJB613" s="65"/>
      <c r="PJC613" s="65"/>
      <c r="PJD613" s="65"/>
      <c r="PJE613" s="65"/>
      <c r="PJF613" s="65"/>
      <c r="PJG613" s="65"/>
      <c r="PJH613" s="65"/>
      <c r="PJI613" s="65"/>
      <c r="PJJ613" s="65"/>
      <c r="PJK613" s="65"/>
      <c r="PJL613" s="65"/>
      <c r="PJM613" s="65"/>
      <c r="PJN613" s="65"/>
      <c r="PJO613" s="65"/>
      <c r="PJP613" s="65"/>
      <c r="PJQ613" s="65"/>
      <c r="PJR613" s="65"/>
      <c r="PJS613" s="65"/>
      <c r="PJT613" s="65"/>
      <c r="PJU613" s="65"/>
      <c r="PJV613" s="65"/>
      <c r="PJW613" s="65"/>
      <c r="PJX613" s="65"/>
      <c r="PJY613" s="65"/>
      <c r="PJZ613" s="65"/>
      <c r="PKA613" s="65"/>
      <c r="PKB613" s="65"/>
      <c r="PKC613" s="65"/>
      <c r="PKD613" s="65"/>
      <c r="PKE613" s="65"/>
      <c r="PKF613" s="65"/>
      <c r="PKG613" s="65"/>
      <c r="PKH613" s="65"/>
      <c r="PKI613" s="65"/>
      <c r="PKJ613" s="65"/>
      <c r="PKK613" s="65"/>
      <c r="PKL613" s="65"/>
      <c r="PKM613" s="65"/>
      <c r="PKN613" s="65"/>
      <c r="PKO613" s="65"/>
      <c r="PKP613" s="65"/>
      <c r="PKQ613" s="65"/>
      <c r="PKR613" s="65"/>
      <c r="PKS613" s="65"/>
      <c r="PKT613" s="65"/>
      <c r="PKU613" s="65"/>
      <c r="PKV613" s="65"/>
      <c r="PKW613" s="65"/>
      <c r="PKX613" s="65"/>
      <c r="PKY613" s="65"/>
      <c r="PKZ613" s="65"/>
      <c r="PLA613" s="65"/>
      <c r="PLB613" s="65"/>
      <c r="PLC613" s="65"/>
      <c r="PLD613" s="65"/>
      <c r="PLE613" s="65"/>
      <c r="PLF613" s="65"/>
      <c r="PLG613" s="65"/>
      <c r="PLH613" s="65"/>
      <c r="PLI613" s="65"/>
      <c r="PLJ613" s="65"/>
      <c r="PLK613" s="65"/>
      <c r="PLL613" s="65"/>
      <c r="PLM613" s="65"/>
      <c r="PLN613" s="65"/>
      <c r="PLO613" s="65"/>
      <c r="PLP613" s="65"/>
      <c r="PLQ613" s="65"/>
      <c r="PLR613" s="65"/>
      <c r="PLS613" s="65"/>
      <c r="PLT613" s="65"/>
      <c r="PLU613" s="65"/>
      <c r="PLV613" s="65"/>
      <c r="PLW613" s="65"/>
      <c r="PLX613" s="65"/>
      <c r="PLY613" s="65"/>
      <c r="PLZ613" s="65"/>
      <c r="PMA613" s="65"/>
      <c r="PMB613" s="65"/>
      <c r="PMC613" s="65"/>
      <c r="PMD613" s="65"/>
      <c r="PME613" s="65"/>
      <c r="PMF613" s="65"/>
      <c r="PMG613" s="65"/>
      <c r="PMH613" s="65"/>
      <c r="PMI613" s="65"/>
      <c r="PMJ613" s="65"/>
      <c r="PMK613" s="65"/>
      <c r="PML613" s="65"/>
      <c r="PMM613" s="65"/>
      <c r="PMN613" s="65"/>
      <c r="PMO613" s="65"/>
      <c r="PMP613" s="65"/>
      <c r="PMQ613" s="65"/>
      <c r="PMR613" s="65"/>
      <c r="PMS613" s="65"/>
      <c r="PMT613" s="65"/>
      <c r="PMU613" s="65"/>
      <c r="PMV613" s="65"/>
      <c r="PMW613" s="65"/>
      <c r="PMX613" s="65"/>
      <c r="PMY613" s="65"/>
      <c r="PMZ613" s="65"/>
      <c r="PNA613" s="65"/>
      <c r="PNB613" s="65"/>
      <c r="PNC613" s="65"/>
      <c r="PND613" s="65"/>
      <c r="PNE613" s="65"/>
      <c r="PNF613" s="65"/>
      <c r="PNG613" s="65"/>
      <c r="PNH613" s="65"/>
      <c r="PNI613" s="65"/>
      <c r="PNJ613" s="65"/>
      <c r="PNK613" s="65"/>
      <c r="PNL613" s="65"/>
      <c r="PNM613" s="65"/>
      <c r="PNN613" s="65"/>
      <c r="PNO613" s="65"/>
      <c r="PNP613" s="65"/>
      <c r="PNQ613" s="65"/>
      <c r="PNR613" s="65"/>
      <c r="PNS613" s="65"/>
      <c r="PNT613" s="65"/>
      <c r="PNU613" s="65"/>
      <c r="PNV613" s="65"/>
      <c r="PNW613" s="65"/>
      <c r="PNX613" s="65"/>
      <c r="PNY613" s="65"/>
      <c r="PNZ613" s="65"/>
      <c r="POA613" s="65"/>
      <c r="POB613" s="65"/>
      <c r="POC613" s="65"/>
      <c r="POD613" s="65"/>
      <c r="POE613" s="65"/>
      <c r="POF613" s="65"/>
      <c r="POG613" s="65"/>
      <c r="POH613" s="65"/>
      <c r="POI613" s="65"/>
      <c r="POJ613" s="65"/>
      <c r="POK613" s="65"/>
      <c r="POL613" s="65"/>
      <c r="POM613" s="65"/>
      <c r="PON613" s="65"/>
      <c r="POO613" s="65"/>
      <c r="POP613" s="65"/>
      <c r="POQ613" s="65"/>
      <c r="POR613" s="65"/>
      <c r="POS613" s="65"/>
      <c r="POT613" s="65"/>
      <c r="POU613" s="65"/>
      <c r="POV613" s="65"/>
      <c r="POW613" s="65"/>
      <c r="POX613" s="65"/>
      <c r="POY613" s="65"/>
      <c r="POZ613" s="65"/>
      <c r="PPA613" s="65"/>
      <c r="PPB613" s="65"/>
      <c r="PPC613" s="65"/>
      <c r="PPD613" s="65"/>
      <c r="PPE613" s="65"/>
      <c r="PPF613" s="65"/>
      <c r="PPG613" s="65"/>
      <c r="PPH613" s="65"/>
      <c r="PPI613" s="65"/>
      <c r="PPJ613" s="65"/>
      <c r="PPK613" s="65"/>
      <c r="PPL613" s="65"/>
      <c r="PPM613" s="65"/>
      <c r="PPN613" s="65"/>
      <c r="PPO613" s="65"/>
      <c r="PPP613" s="65"/>
      <c r="PPQ613" s="65"/>
      <c r="PPR613" s="65"/>
      <c r="PPS613" s="65"/>
      <c r="PPT613" s="65"/>
      <c r="PPU613" s="65"/>
      <c r="PPV613" s="65"/>
      <c r="PPW613" s="65"/>
      <c r="PPX613" s="65"/>
      <c r="PPY613" s="65"/>
      <c r="PPZ613" s="65"/>
      <c r="PQA613" s="65"/>
      <c r="PQB613" s="65"/>
      <c r="PQC613" s="65"/>
      <c r="PQD613" s="65"/>
      <c r="PQE613" s="65"/>
      <c r="PQF613" s="65"/>
      <c r="PQG613" s="65"/>
      <c r="PQH613" s="65"/>
      <c r="PQI613" s="65"/>
      <c r="PQJ613" s="65"/>
      <c r="PQK613" s="65"/>
      <c r="PQL613" s="65"/>
      <c r="PQM613" s="65"/>
      <c r="PQN613" s="65"/>
      <c r="PQO613" s="65"/>
      <c r="PQP613" s="65"/>
      <c r="PQQ613" s="65"/>
      <c r="PQR613" s="65"/>
      <c r="PQS613" s="65"/>
      <c r="PQT613" s="65"/>
      <c r="PQU613" s="65"/>
      <c r="PQV613" s="65"/>
      <c r="PQW613" s="65"/>
      <c r="PQX613" s="65"/>
      <c r="PQY613" s="65"/>
      <c r="PQZ613" s="65"/>
      <c r="PRA613" s="65"/>
      <c r="PRB613" s="65"/>
      <c r="PRC613" s="65"/>
      <c r="PRD613" s="65"/>
      <c r="PRE613" s="65"/>
      <c r="PRF613" s="65"/>
      <c r="PRG613" s="65"/>
      <c r="PRH613" s="65"/>
      <c r="PRI613" s="65"/>
      <c r="PRJ613" s="65"/>
      <c r="PRK613" s="65"/>
      <c r="PRL613" s="65"/>
      <c r="PRM613" s="65"/>
      <c r="PRN613" s="65"/>
      <c r="PRO613" s="65"/>
      <c r="PRP613" s="65"/>
      <c r="PRQ613" s="65"/>
      <c r="PRR613" s="65"/>
      <c r="PRS613" s="65"/>
      <c r="PRT613" s="65"/>
      <c r="PRU613" s="65"/>
      <c r="PRV613" s="65"/>
      <c r="PRW613" s="65"/>
      <c r="PRX613" s="65"/>
      <c r="PRY613" s="65"/>
      <c r="PRZ613" s="65"/>
      <c r="PSA613" s="65"/>
      <c r="PSB613" s="65"/>
      <c r="PSC613" s="65"/>
      <c r="PSD613" s="65"/>
      <c r="PSE613" s="65"/>
      <c r="PSF613" s="65"/>
      <c r="PSG613" s="65"/>
      <c r="PSH613" s="65"/>
      <c r="PSI613" s="65"/>
      <c r="PSJ613" s="65"/>
      <c r="PSK613" s="65"/>
      <c r="PSL613" s="65"/>
      <c r="PSM613" s="65"/>
      <c r="PSN613" s="65"/>
      <c r="PSO613" s="65"/>
      <c r="PSP613" s="65"/>
      <c r="PSQ613" s="65"/>
      <c r="PSR613" s="65"/>
      <c r="PSS613" s="65"/>
      <c r="PST613" s="65"/>
      <c r="PSU613" s="65"/>
      <c r="PSV613" s="65"/>
      <c r="PSW613" s="65"/>
      <c r="PSX613" s="65"/>
      <c r="PSY613" s="65"/>
      <c r="PSZ613" s="65"/>
      <c r="PTA613" s="65"/>
      <c r="PTB613" s="65"/>
      <c r="PTC613" s="65"/>
      <c r="PTD613" s="65"/>
      <c r="PTE613" s="65"/>
      <c r="PTF613" s="65"/>
      <c r="PTG613" s="65"/>
      <c r="PTH613" s="65"/>
      <c r="PTI613" s="65"/>
      <c r="PTJ613" s="65"/>
      <c r="PTK613" s="65"/>
      <c r="PTL613" s="65"/>
      <c r="PTM613" s="65"/>
      <c r="PTN613" s="65"/>
      <c r="PTO613" s="65"/>
      <c r="PTP613" s="65"/>
      <c r="PTQ613" s="65"/>
      <c r="PTR613" s="65"/>
      <c r="PTS613" s="65"/>
      <c r="PTT613" s="65"/>
      <c r="PTU613" s="65"/>
      <c r="PTV613" s="65"/>
      <c r="PTW613" s="65"/>
      <c r="PTX613" s="65"/>
      <c r="PTY613" s="65"/>
      <c r="PTZ613" s="65"/>
      <c r="PUA613" s="65"/>
      <c r="PUB613" s="65"/>
      <c r="PUC613" s="65"/>
      <c r="PUD613" s="65"/>
      <c r="PUE613" s="65"/>
      <c r="PUF613" s="65"/>
      <c r="PUG613" s="65"/>
      <c r="PUH613" s="65"/>
      <c r="PUI613" s="65"/>
      <c r="PUJ613" s="65"/>
      <c r="PUK613" s="65"/>
      <c r="PUL613" s="65"/>
      <c r="PUM613" s="65"/>
      <c r="PUN613" s="65"/>
      <c r="PUO613" s="65"/>
      <c r="PUP613" s="65"/>
      <c r="PUQ613" s="65"/>
      <c r="PUR613" s="65"/>
      <c r="PUS613" s="65"/>
      <c r="PUT613" s="65"/>
      <c r="PUU613" s="65"/>
      <c r="PUV613" s="65"/>
      <c r="PUW613" s="65"/>
      <c r="PUX613" s="65"/>
      <c r="PUY613" s="65"/>
      <c r="PUZ613" s="65"/>
      <c r="PVA613" s="65"/>
      <c r="PVB613" s="65"/>
      <c r="PVC613" s="65"/>
      <c r="PVD613" s="65"/>
      <c r="PVE613" s="65"/>
      <c r="PVF613" s="65"/>
      <c r="PVG613" s="65"/>
      <c r="PVH613" s="65"/>
      <c r="PVI613" s="65"/>
      <c r="PVJ613" s="65"/>
      <c r="PVK613" s="65"/>
      <c r="PVL613" s="65"/>
      <c r="PVM613" s="65"/>
      <c r="PVN613" s="65"/>
      <c r="PVO613" s="65"/>
      <c r="PVP613" s="65"/>
      <c r="PVQ613" s="65"/>
      <c r="PVR613" s="65"/>
      <c r="PVS613" s="65"/>
      <c r="PVT613" s="65"/>
      <c r="PVU613" s="65"/>
      <c r="PVV613" s="65"/>
      <c r="PVW613" s="65"/>
      <c r="PVX613" s="65"/>
      <c r="PVY613" s="65"/>
      <c r="PVZ613" s="65"/>
      <c r="PWA613" s="65"/>
      <c r="PWB613" s="65"/>
      <c r="PWC613" s="65"/>
      <c r="PWD613" s="65"/>
      <c r="PWE613" s="65"/>
      <c r="PWF613" s="65"/>
      <c r="PWG613" s="65"/>
      <c r="PWH613" s="65"/>
      <c r="PWI613" s="65"/>
      <c r="PWJ613" s="65"/>
      <c r="PWK613" s="65"/>
      <c r="PWL613" s="65"/>
      <c r="PWM613" s="65"/>
      <c r="PWN613" s="65"/>
      <c r="PWO613" s="65"/>
      <c r="PWP613" s="65"/>
      <c r="PWQ613" s="65"/>
      <c r="PWR613" s="65"/>
      <c r="PWS613" s="65"/>
      <c r="PWT613" s="65"/>
      <c r="PWU613" s="65"/>
      <c r="PWV613" s="65"/>
      <c r="PWW613" s="65"/>
      <c r="PWX613" s="65"/>
      <c r="PWY613" s="65"/>
      <c r="PWZ613" s="65"/>
      <c r="PXA613" s="65"/>
      <c r="PXB613" s="65"/>
      <c r="PXC613" s="65"/>
      <c r="PXD613" s="65"/>
      <c r="PXE613" s="65"/>
      <c r="PXF613" s="65"/>
      <c r="PXG613" s="65"/>
      <c r="PXH613" s="65"/>
      <c r="PXI613" s="65"/>
      <c r="PXJ613" s="65"/>
      <c r="PXK613" s="65"/>
      <c r="PXL613" s="65"/>
      <c r="PXM613" s="65"/>
      <c r="PXN613" s="65"/>
      <c r="PXO613" s="65"/>
      <c r="PXP613" s="65"/>
      <c r="PXQ613" s="65"/>
      <c r="PXR613" s="65"/>
      <c r="PXS613" s="65"/>
      <c r="PXT613" s="65"/>
      <c r="PXU613" s="65"/>
      <c r="PXV613" s="65"/>
      <c r="PXW613" s="65"/>
      <c r="PXX613" s="65"/>
      <c r="PXY613" s="65"/>
      <c r="PXZ613" s="65"/>
      <c r="PYA613" s="65"/>
      <c r="PYB613" s="65"/>
      <c r="PYC613" s="65"/>
      <c r="PYD613" s="65"/>
      <c r="PYE613" s="65"/>
      <c r="PYF613" s="65"/>
      <c r="PYG613" s="65"/>
      <c r="PYH613" s="65"/>
      <c r="PYI613" s="65"/>
      <c r="PYJ613" s="65"/>
      <c r="PYK613" s="65"/>
      <c r="PYL613" s="65"/>
      <c r="PYM613" s="65"/>
      <c r="PYN613" s="65"/>
      <c r="PYO613" s="65"/>
      <c r="PYP613" s="65"/>
      <c r="PYQ613" s="65"/>
      <c r="PYR613" s="65"/>
      <c r="PYS613" s="65"/>
      <c r="PYT613" s="65"/>
      <c r="PYU613" s="65"/>
      <c r="PYV613" s="65"/>
      <c r="PYW613" s="65"/>
      <c r="PYX613" s="65"/>
      <c r="PYY613" s="65"/>
      <c r="PYZ613" s="65"/>
      <c r="PZA613" s="65"/>
      <c r="PZB613" s="65"/>
      <c r="PZC613" s="65"/>
      <c r="PZD613" s="65"/>
      <c r="PZE613" s="65"/>
      <c r="PZF613" s="65"/>
      <c r="PZG613" s="65"/>
      <c r="PZH613" s="65"/>
      <c r="PZI613" s="65"/>
      <c r="PZJ613" s="65"/>
      <c r="PZK613" s="65"/>
      <c r="PZL613" s="65"/>
      <c r="PZM613" s="65"/>
      <c r="PZN613" s="65"/>
      <c r="PZO613" s="65"/>
      <c r="PZP613" s="65"/>
      <c r="PZQ613" s="65"/>
      <c r="PZR613" s="65"/>
      <c r="PZS613" s="65"/>
      <c r="PZT613" s="65"/>
      <c r="PZU613" s="65"/>
      <c r="PZV613" s="65"/>
      <c r="PZW613" s="65"/>
      <c r="PZX613" s="65"/>
      <c r="PZY613" s="65"/>
      <c r="PZZ613" s="65"/>
      <c r="QAA613" s="65"/>
      <c r="QAB613" s="65"/>
      <c r="QAC613" s="65"/>
      <c r="QAD613" s="65"/>
      <c r="QAE613" s="65"/>
      <c r="QAF613" s="65"/>
      <c r="QAG613" s="65"/>
      <c r="QAH613" s="65"/>
      <c r="QAI613" s="65"/>
      <c r="QAJ613" s="65"/>
      <c r="QAK613" s="65"/>
      <c r="QAL613" s="65"/>
      <c r="QAM613" s="65"/>
      <c r="QAN613" s="65"/>
      <c r="QAO613" s="65"/>
      <c r="QAP613" s="65"/>
      <c r="QAQ613" s="65"/>
      <c r="QAR613" s="65"/>
      <c r="QAS613" s="65"/>
      <c r="QAT613" s="65"/>
      <c r="QAU613" s="65"/>
      <c r="QAV613" s="65"/>
      <c r="QAW613" s="65"/>
      <c r="QAX613" s="65"/>
      <c r="QAY613" s="65"/>
      <c r="QAZ613" s="65"/>
      <c r="QBA613" s="65"/>
      <c r="QBB613" s="65"/>
      <c r="QBC613" s="65"/>
      <c r="QBD613" s="65"/>
      <c r="QBE613" s="65"/>
      <c r="QBF613" s="65"/>
      <c r="QBG613" s="65"/>
      <c r="QBH613" s="65"/>
      <c r="QBI613" s="65"/>
      <c r="QBJ613" s="65"/>
      <c r="QBK613" s="65"/>
      <c r="QBL613" s="65"/>
      <c r="QBM613" s="65"/>
      <c r="QBN613" s="65"/>
      <c r="QBO613" s="65"/>
      <c r="QBP613" s="65"/>
      <c r="QBQ613" s="65"/>
      <c r="QBR613" s="65"/>
      <c r="QBS613" s="65"/>
      <c r="QBT613" s="65"/>
      <c r="QBU613" s="65"/>
      <c r="QBV613" s="65"/>
      <c r="QBW613" s="65"/>
      <c r="QBX613" s="65"/>
      <c r="QBY613" s="65"/>
      <c r="QBZ613" s="65"/>
      <c r="QCA613" s="65"/>
      <c r="QCB613" s="65"/>
      <c r="QCC613" s="65"/>
      <c r="QCD613" s="65"/>
      <c r="QCE613" s="65"/>
      <c r="QCF613" s="65"/>
      <c r="QCG613" s="65"/>
      <c r="QCH613" s="65"/>
      <c r="QCI613" s="65"/>
      <c r="QCJ613" s="65"/>
      <c r="QCK613" s="65"/>
      <c r="QCL613" s="65"/>
      <c r="QCM613" s="65"/>
      <c r="QCN613" s="65"/>
      <c r="QCO613" s="65"/>
      <c r="QCP613" s="65"/>
      <c r="QCQ613" s="65"/>
      <c r="QCR613" s="65"/>
      <c r="QCS613" s="65"/>
      <c r="QCT613" s="65"/>
      <c r="QCU613" s="65"/>
      <c r="QCV613" s="65"/>
      <c r="QCW613" s="65"/>
      <c r="QCX613" s="65"/>
      <c r="QCY613" s="65"/>
      <c r="QCZ613" s="65"/>
      <c r="QDA613" s="65"/>
      <c r="QDB613" s="65"/>
      <c r="QDC613" s="65"/>
      <c r="QDD613" s="65"/>
      <c r="QDE613" s="65"/>
      <c r="QDF613" s="65"/>
      <c r="QDG613" s="65"/>
      <c r="QDH613" s="65"/>
      <c r="QDI613" s="65"/>
      <c r="QDJ613" s="65"/>
      <c r="QDK613" s="65"/>
      <c r="QDL613" s="65"/>
      <c r="QDM613" s="65"/>
      <c r="QDN613" s="65"/>
      <c r="QDO613" s="65"/>
      <c r="QDP613" s="65"/>
      <c r="QDQ613" s="65"/>
      <c r="QDR613" s="65"/>
      <c r="QDS613" s="65"/>
      <c r="QDT613" s="65"/>
      <c r="QDU613" s="65"/>
      <c r="QDV613" s="65"/>
      <c r="QDW613" s="65"/>
      <c r="QDX613" s="65"/>
      <c r="QDY613" s="65"/>
      <c r="QDZ613" s="65"/>
      <c r="QEA613" s="65"/>
      <c r="QEB613" s="65"/>
      <c r="QEC613" s="65"/>
      <c r="QED613" s="65"/>
      <c r="QEE613" s="65"/>
      <c r="QEF613" s="65"/>
      <c r="QEG613" s="65"/>
      <c r="QEH613" s="65"/>
      <c r="QEI613" s="65"/>
      <c r="QEJ613" s="65"/>
      <c r="QEK613" s="65"/>
      <c r="QEL613" s="65"/>
      <c r="QEM613" s="65"/>
      <c r="QEN613" s="65"/>
      <c r="QEO613" s="65"/>
      <c r="QEP613" s="65"/>
      <c r="QEQ613" s="65"/>
      <c r="QER613" s="65"/>
      <c r="QES613" s="65"/>
      <c r="QET613" s="65"/>
      <c r="QEU613" s="65"/>
      <c r="QEV613" s="65"/>
      <c r="QEW613" s="65"/>
      <c r="QEX613" s="65"/>
      <c r="QEY613" s="65"/>
      <c r="QEZ613" s="65"/>
      <c r="QFA613" s="65"/>
      <c r="QFB613" s="65"/>
      <c r="QFC613" s="65"/>
      <c r="QFD613" s="65"/>
      <c r="QFE613" s="65"/>
      <c r="QFF613" s="65"/>
      <c r="QFG613" s="65"/>
      <c r="QFH613" s="65"/>
      <c r="QFI613" s="65"/>
      <c r="QFJ613" s="65"/>
      <c r="QFK613" s="65"/>
      <c r="QFL613" s="65"/>
      <c r="QFM613" s="65"/>
      <c r="QFN613" s="65"/>
      <c r="QFO613" s="65"/>
      <c r="QFP613" s="65"/>
      <c r="QFQ613" s="65"/>
      <c r="QFR613" s="65"/>
      <c r="QFS613" s="65"/>
      <c r="QFT613" s="65"/>
      <c r="QFU613" s="65"/>
      <c r="QFV613" s="65"/>
      <c r="QFW613" s="65"/>
      <c r="QFX613" s="65"/>
      <c r="QFY613" s="65"/>
      <c r="QFZ613" s="65"/>
      <c r="QGA613" s="65"/>
      <c r="QGB613" s="65"/>
      <c r="QGC613" s="65"/>
      <c r="QGD613" s="65"/>
      <c r="QGE613" s="65"/>
      <c r="QGF613" s="65"/>
      <c r="QGG613" s="65"/>
      <c r="QGH613" s="65"/>
      <c r="QGI613" s="65"/>
      <c r="QGJ613" s="65"/>
      <c r="QGK613" s="65"/>
      <c r="QGL613" s="65"/>
      <c r="QGM613" s="65"/>
      <c r="QGN613" s="65"/>
      <c r="QGO613" s="65"/>
      <c r="QGP613" s="65"/>
      <c r="QGQ613" s="65"/>
      <c r="QGR613" s="65"/>
      <c r="QGS613" s="65"/>
      <c r="QGT613" s="65"/>
      <c r="QGU613" s="65"/>
      <c r="QGV613" s="65"/>
      <c r="QGW613" s="65"/>
      <c r="QGX613" s="65"/>
      <c r="QGY613" s="65"/>
      <c r="QGZ613" s="65"/>
      <c r="QHA613" s="65"/>
      <c r="QHB613" s="65"/>
      <c r="QHC613" s="65"/>
      <c r="QHD613" s="65"/>
      <c r="QHE613" s="65"/>
      <c r="QHF613" s="65"/>
      <c r="QHG613" s="65"/>
      <c r="QHH613" s="65"/>
      <c r="QHI613" s="65"/>
      <c r="QHJ613" s="65"/>
      <c r="QHK613" s="65"/>
      <c r="QHL613" s="65"/>
      <c r="QHM613" s="65"/>
      <c r="QHN613" s="65"/>
      <c r="QHO613" s="65"/>
      <c r="QHP613" s="65"/>
      <c r="QHQ613" s="65"/>
      <c r="QHR613" s="65"/>
      <c r="QHS613" s="65"/>
      <c r="QHT613" s="65"/>
      <c r="QHU613" s="65"/>
      <c r="QHV613" s="65"/>
      <c r="QHW613" s="65"/>
      <c r="QHX613" s="65"/>
      <c r="QHY613" s="65"/>
      <c r="QHZ613" s="65"/>
      <c r="QIA613" s="65"/>
      <c r="QIB613" s="65"/>
      <c r="QIC613" s="65"/>
      <c r="QID613" s="65"/>
      <c r="QIE613" s="65"/>
      <c r="QIF613" s="65"/>
      <c r="QIG613" s="65"/>
      <c r="QIH613" s="65"/>
      <c r="QII613" s="65"/>
      <c r="QIJ613" s="65"/>
      <c r="QIK613" s="65"/>
      <c r="QIL613" s="65"/>
      <c r="QIM613" s="65"/>
      <c r="QIN613" s="65"/>
      <c r="QIO613" s="65"/>
      <c r="QIP613" s="65"/>
      <c r="QIQ613" s="65"/>
      <c r="QIR613" s="65"/>
      <c r="QIS613" s="65"/>
      <c r="QIT613" s="65"/>
      <c r="QIU613" s="65"/>
      <c r="QIV613" s="65"/>
      <c r="QIW613" s="65"/>
      <c r="QIX613" s="65"/>
      <c r="QIY613" s="65"/>
      <c r="QIZ613" s="65"/>
      <c r="QJA613" s="65"/>
      <c r="QJB613" s="65"/>
      <c r="QJC613" s="65"/>
      <c r="QJD613" s="65"/>
      <c r="QJE613" s="65"/>
      <c r="QJF613" s="65"/>
      <c r="QJG613" s="65"/>
      <c r="QJH613" s="65"/>
      <c r="QJI613" s="65"/>
      <c r="QJJ613" s="65"/>
      <c r="QJK613" s="65"/>
      <c r="QJL613" s="65"/>
      <c r="QJM613" s="65"/>
      <c r="QJN613" s="65"/>
      <c r="QJO613" s="65"/>
      <c r="QJP613" s="65"/>
      <c r="QJQ613" s="65"/>
      <c r="QJR613" s="65"/>
      <c r="QJS613" s="65"/>
      <c r="QJT613" s="65"/>
      <c r="QJU613" s="65"/>
      <c r="QJV613" s="65"/>
      <c r="QJW613" s="65"/>
      <c r="QJX613" s="65"/>
      <c r="QJY613" s="65"/>
      <c r="QJZ613" s="65"/>
      <c r="QKA613" s="65"/>
      <c r="QKB613" s="65"/>
      <c r="QKC613" s="65"/>
      <c r="QKD613" s="65"/>
      <c r="QKE613" s="65"/>
      <c r="QKF613" s="65"/>
      <c r="QKG613" s="65"/>
      <c r="QKH613" s="65"/>
      <c r="QKI613" s="65"/>
      <c r="QKJ613" s="65"/>
      <c r="QKK613" s="65"/>
      <c r="QKL613" s="65"/>
      <c r="QKM613" s="65"/>
      <c r="QKN613" s="65"/>
      <c r="QKO613" s="65"/>
      <c r="QKP613" s="65"/>
      <c r="QKQ613" s="65"/>
      <c r="QKR613" s="65"/>
      <c r="QKS613" s="65"/>
      <c r="QKT613" s="65"/>
      <c r="QKU613" s="65"/>
      <c r="QKV613" s="65"/>
      <c r="QKW613" s="65"/>
      <c r="QKX613" s="65"/>
      <c r="QKY613" s="65"/>
      <c r="QKZ613" s="65"/>
      <c r="QLA613" s="65"/>
      <c r="QLB613" s="65"/>
      <c r="QLC613" s="65"/>
      <c r="QLD613" s="65"/>
      <c r="QLE613" s="65"/>
      <c r="QLF613" s="65"/>
      <c r="QLG613" s="65"/>
      <c r="QLH613" s="65"/>
      <c r="QLI613" s="65"/>
      <c r="QLJ613" s="65"/>
      <c r="QLK613" s="65"/>
      <c r="QLL613" s="65"/>
      <c r="QLM613" s="65"/>
      <c r="QLN613" s="65"/>
      <c r="QLO613" s="65"/>
      <c r="QLP613" s="65"/>
      <c r="QLQ613" s="65"/>
      <c r="QLR613" s="65"/>
      <c r="QLS613" s="65"/>
      <c r="QLT613" s="65"/>
      <c r="QLU613" s="65"/>
      <c r="QLV613" s="65"/>
      <c r="QLW613" s="65"/>
      <c r="QLX613" s="65"/>
      <c r="QLY613" s="65"/>
      <c r="QLZ613" s="65"/>
      <c r="QMA613" s="65"/>
      <c r="QMB613" s="65"/>
      <c r="QMC613" s="65"/>
      <c r="QMD613" s="65"/>
      <c r="QME613" s="65"/>
      <c r="QMF613" s="65"/>
      <c r="QMG613" s="65"/>
      <c r="QMH613" s="65"/>
      <c r="QMI613" s="65"/>
      <c r="QMJ613" s="65"/>
      <c r="QMK613" s="65"/>
      <c r="QML613" s="65"/>
      <c r="QMM613" s="65"/>
      <c r="QMN613" s="65"/>
      <c r="QMO613" s="65"/>
      <c r="QMP613" s="65"/>
      <c r="QMQ613" s="65"/>
      <c r="QMR613" s="65"/>
      <c r="QMS613" s="65"/>
      <c r="QMT613" s="65"/>
      <c r="QMU613" s="65"/>
      <c r="QMV613" s="65"/>
      <c r="QMW613" s="65"/>
      <c r="QMX613" s="65"/>
      <c r="QMY613" s="65"/>
      <c r="QMZ613" s="65"/>
      <c r="QNA613" s="65"/>
      <c r="QNB613" s="65"/>
      <c r="QNC613" s="65"/>
      <c r="QND613" s="65"/>
      <c r="QNE613" s="65"/>
      <c r="QNF613" s="65"/>
      <c r="QNG613" s="65"/>
      <c r="QNH613" s="65"/>
      <c r="QNI613" s="65"/>
      <c r="QNJ613" s="65"/>
      <c r="QNK613" s="65"/>
      <c r="QNL613" s="65"/>
      <c r="QNM613" s="65"/>
      <c r="QNN613" s="65"/>
      <c r="QNO613" s="65"/>
      <c r="QNP613" s="65"/>
      <c r="QNQ613" s="65"/>
      <c r="QNR613" s="65"/>
      <c r="QNS613" s="65"/>
      <c r="QNT613" s="65"/>
      <c r="QNU613" s="65"/>
      <c r="QNV613" s="65"/>
      <c r="QNW613" s="65"/>
      <c r="QNX613" s="65"/>
      <c r="QNY613" s="65"/>
      <c r="QNZ613" s="65"/>
      <c r="QOA613" s="65"/>
      <c r="QOB613" s="65"/>
      <c r="QOC613" s="65"/>
      <c r="QOD613" s="65"/>
      <c r="QOE613" s="65"/>
      <c r="QOF613" s="65"/>
      <c r="QOG613" s="65"/>
      <c r="QOH613" s="65"/>
      <c r="QOI613" s="65"/>
      <c r="QOJ613" s="65"/>
      <c r="QOK613" s="65"/>
      <c r="QOL613" s="65"/>
      <c r="QOM613" s="65"/>
      <c r="QON613" s="65"/>
      <c r="QOO613" s="65"/>
      <c r="QOP613" s="65"/>
      <c r="QOQ613" s="65"/>
      <c r="QOR613" s="65"/>
      <c r="QOS613" s="65"/>
      <c r="QOT613" s="65"/>
      <c r="QOU613" s="65"/>
      <c r="QOV613" s="65"/>
      <c r="QOW613" s="65"/>
      <c r="QOX613" s="65"/>
      <c r="QOY613" s="65"/>
      <c r="QOZ613" s="65"/>
      <c r="QPA613" s="65"/>
      <c r="QPB613" s="65"/>
      <c r="QPC613" s="65"/>
      <c r="QPD613" s="65"/>
      <c r="QPE613" s="65"/>
      <c r="QPF613" s="65"/>
      <c r="QPG613" s="65"/>
      <c r="QPH613" s="65"/>
      <c r="QPI613" s="65"/>
      <c r="QPJ613" s="65"/>
      <c r="QPK613" s="65"/>
      <c r="QPL613" s="65"/>
      <c r="QPM613" s="65"/>
      <c r="QPN613" s="65"/>
      <c r="QPO613" s="65"/>
      <c r="QPP613" s="65"/>
      <c r="QPQ613" s="65"/>
      <c r="QPR613" s="65"/>
      <c r="QPS613" s="65"/>
      <c r="QPT613" s="65"/>
      <c r="QPU613" s="65"/>
      <c r="QPV613" s="65"/>
      <c r="QPW613" s="65"/>
      <c r="QPX613" s="65"/>
      <c r="QPY613" s="65"/>
      <c r="QPZ613" s="65"/>
      <c r="QQA613" s="65"/>
      <c r="QQB613" s="65"/>
      <c r="QQC613" s="65"/>
      <c r="QQD613" s="65"/>
      <c r="QQE613" s="65"/>
      <c r="QQF613" s="65"/>
      <c r="QQG613" s="65"/>
      <c r="QQH613" s="65"/>
      <c r="QQI613" s="65"/>
      <c r="QQJ613" s="65"/>
      <c r="QQK613" s="65"/>
      <c r="QQL613" s="65"/>
      <c r="QQM613" s="65"/>
      <c r="QQN613" s="65"/>
      <c r="QQO613" s="65"/>
      <c r="QQP613" s="65"/>
      <c r="QQQ613" s="65"/>
      <c r="QQR613" s="65"/>
      <c r="QQS613" s="65"/>
      <c r="QQT613" s="65"/>
      <c r="QQU613" s="65"/>
      <c r="QQV613" s="65"/>
      <c r="QQW613" s="65"/>
      <c r="QQX613" s="65"/>
      <c r="QQY613" s="65"/>
      <c r="QQZ613" s="65"/>
      <c r="QRA613" s="65"/>
      <c r="QRB613" s="65"/>
      <c r="QRC613" s="65"/>
      <c r="QRD613" s="65"/>
      <c r="QRE613" s="65"/>
      <c r="QRF613" s="65"/>
      <c r="QRG613" s="65"/>
      <c r="QRH613" s="65"/>
      <c r="QRI613" s="65"/>
      <c r="QRJ613" s="65"/>
      <c r="QRK613" s="65"/>
      <c r="QRL613" s="65"/>
      <c r="QRM613" s="65"/>
      <c r="QRN613" s="65"/>
      <c r="QRO613" s="65"/>
      <c r="QRP613" s="65"/>
      <c r="QRQ613" s="65"/>
      <c r="QRR613" s="65"/>
      <c r="QRS613" s="65"/>
      <c r="QRT613" s="65"/>
      <c r="QRU613" s="65"/>
      <c r="QRV613" s="65"/>
      <c r="QRW613" s="65"/>
      <c r="QRX613" s="65"/>
      <c r="QRY613" s="65"/>
      <c r="QRZ613" s="65"/>
      <c r="QSA613" s="65"/>
      <c r="QSB613" s="65"/>
      <c r="QSC613" s="65"/>
      <c r="QSD613" s="65"/>
      <c r="QSE613" s="65"/>
      <c r="QSF613" s="65"/>
      <c r="QSG613" s="65"/>
      <c r="QSH613" s="65"/>
      <c r="QSI613" s="65"/>
      <c r="QSJ613" s="65"/>
      <c r="QSK613" s="65"/>
      <c r="QSL613" s="65"/>
      <c r="QSM613" s="65"/>
      <c r="QSN613" s="65"/>
      <c r="QSO613" s="65"/>
      <c r="QSP613" s="65"/>
      <c r="QSQ613" s="65"/>
      <c r="QSR613" s="65"/>
      <c r="QSS613" s="65"/>
      <c r="QST613" s="65"/>
      <c r="QSU613" s="65"/>
      <c r="QSV613" s="65"/>
      <c r="QSW613" s="65"/>
      <c r="QSX613" s="65"/>
      <c r="QSY613" s="65"/>
      <c r="QSZ613" s="65"/>
      <c r="QTA613" s="65"/>
      <c r="QTB613" s="65"/>
      <c r="QTC613" s="65"/>
      <c r="QTD613" s="65"/>
      <c r="QTE613" s="65"/>
      <c r="QTF613" s="65"/>
      <c r="QTG613" s="65"/>
      <c r="QTH613" s="65"/>
      <c r="QTI613" s="65"/>
      <c r="QTJ613" s="65"/>
      <c r="QTK613" s="65"/>
      <c r="QTL613" s="65"/>
      <c r="QTM613" s="65"/>
      <c r="QTN613" s="65"/>
      <c r="QTO613" s="65"/>
      <c r="QTP613" s="65"/>
      <c r="QTQ613" s="65"/>
      <c r="QTR613" s="65"/>
      <c r="QTS613" s="65"/>
      <c r="QTT613" s="65"/>
      <c r="QTU613" s="65"/>
      <c r="QTV613" s="65"/>
      <c r="QTW613" s="65"/>
      <c r="QTX613" s="65"/>
      <c r="QTY613" s="65"/>
      <c r="QTZ613" s="65"/>
      <c r="QUA613" s="65"/>
      <c r="QUB613" s="65"/>
      <c r="QUC613" s="65"/>
      <c r="QUD613" s="65"/>
      <c r="QUE613" s="65"/>
      <c r="QUF613" s="65"/>
      <c r="QUG613" s="65"/>
      <c r="QUH613" s="65"/>
      <c r="QUI613" s="65"/>
      <c r="QUJ613" s="65"/>
      <c r="QUK613" s="65"/>
      <c r="QUL613" s="65"/>
      <c r="QUM613" s="65"/>
      <c r="QUN613" s="65"/>
      <c r="QUO613" s="65"/>
      <c r="QUP613" s="65"/>
      <c r="QUQ613" s="65"/>
      <c r="QUR613" s="65"/>
      <c r="QUS613" s="65"/>
      <c r="QUT613" s="65"/>
      <c r="QUU613" s="65"/>
      <c r="QUV613" s="65"/>
      <c r="QUW613" s="65"/>
      <c r="QUX613" s="65"/>
      <c r="QUY613" s="65"/>
      <c r="QUZ613" s="65"/>
      <c r="QVA613" s="65"/>
      <c r="QVB613" s="65"/>
      <c r="QVC613" s="65"/>
      <c r="QVD613" s="65"/>
      <c r="QVE613" s="65"/>
      <c r="QVF613" s="65"/>
      <c r="QVG613" s="65"/>
      <c r="QVH613" s="65"/>
      <c r="QVI613" s="65"/>
      <c r="QVJ613" s="65"/>
      <c r="QVK613" s="65"/>
      <c r="QVL613" s="65"/>
      <c r="QVM613" s="65"/>
      <c r="QVN613" s="65"/>
      <c r="QVO613" s="65"/>
      <c r="QVP613" s="65"/>
      <c r="QVQ613" s="65"/>
      <c r="QVR613" s="65"/>
      <c r="QVS613" s="65"/>
      <c r="QVT613" s="65"/>
      <c r="QVU613" s="65"/>
      <c r="QVV613" s="65"/>
      <c r="QVW613" s="65"/>
      <c r="QVX613" s="65"/>
      <c r="QVY613" s="65"/>
      <c r="QVZ613" s="65"/>
      <c r="QWA613" s="65"/>
      <c r="QWB613" s="65"/>
      <c r="QWC613" s="65"/>
      <c r="QWD613" s="65"/>
      <c r="QWE613" s="65"/>
      <c r="QWF613" s="65"/>
      <c r="QWG613" s="65"/>
      <c r="QWH613" s="65"/>
      <c r="QWI613" s="65"/>
      <c r="QWJ613" s="65"/>
      <c r="QWK613" s="65"/>
      <c r="QWL613" s="65"/>
      <c r="QWM613" s="65"/>
      <c r="QWN613" s="65"/>
      <c r="QWO613" s="65"/>
      <c r="QWP613" s="65"/>
      <c r="QWQ613" s="65"/>
      <c r="QWR613" s="65"/>
      <c r="QWS613" s="65"/>
      <c r="QWT613" s="65"/>
      <c r="QWU613" s="65"/>
      <c r="QWV613" s="65"/>
      <c r="QWW613" s="65"/>
      <c r="QWX613" s="65"/>
      <c r="QWY613" s="65"/>
      <c r="QWZ613" s="65"/>
      <c r="QXA613" s="65"/>
      <c r="QXB613" s="65"/>
      <c r="QXC613" s="65"/>
      <c r="QXD613" s="65"/>
      <c r="QXE613" s="65"/>
      <c r="QXF613" s="65"/>
      <c r="QXG613" s="65"/>
      <c r="QXH613" s="65"/>
      <c r="QXI613" s="65"/>
      <c r="QXJ613" s="65"/>
      <c r="QXK613" s="65"/>
      <c r="QXL613" s="65"/>
      <c r="QXM613" s="65"/>
      <c r="QXN613" s="65"/>
      <c r="QXO613" s="65"/>
      <c r="QXP613" s="65"/>
      <c r="QXQ613" s="65"/>
      <c r="QXR613" s="65"/>
      <c r="QXS613" s="65"/>
      <c r="QXT613" s="65"/>
      <c r="QXU613" s="65"/>
      <c r="QXV613" s="65"/>
      <c r="QXW613" s="65"/>
      <c r="QXX613" s="65"/>
      <c r="QXY613" s="65"/>
      <c r="QXZ613" s="65"/>
      <c r="QYA613" s="65"/>
      <c r="QYB613" s="65"/>
      <c r="QYC613" s="65"/>
      <c r="QYD613" s="65"/>
      <c r="QYE613" s="65"/>
      <c r="QYF613" s="65"/>
      <c r="QYG613" s="65"/>
      <c r="QYH613" s="65"/>
      <c r="QYI613" s="65"/>
      <c r="QYJ613" s="65"/>
      <c r="QYK613" s="65"/>
      <c r="QYL613" s="65"/>
      <c r="QYM613" s="65"/>
      <c r="QYN613" s="65"/>
      <c r="QYO613" s="65"/>
      <c r="QYP613" s="65"/>
      <c r="QYQ613" s="65"/>
      <c r="QYR613" s="65"/>
      <c r="QYS613" s="65"/>
      <c r="QYT613" s="65"/>
      <c r="QYU613" s="65"/>
      <c r="QYV613" s="65"/>
      <c r="QYW613" s="65"/>
      <c r="QYX613" s="65"/>
      <c r="QYY613" s="65"/>
      <c r="QYZ613" s="65"/>
      <c r="QZA613" s="65"/>
      <c r="QZB613" s="65"/>
      <c r="QZC613" s="65"/>
      <c r="QZD613" s="65"/>
      <c r="QZE613" s="65"/>
      <c r="QZF613" s="65"/>
      <c r="QZG613" s="65"/>
      <c r="QZH613" s="65"/>
      <c r="QZI613" s="65"/>
      <c r="QZJ613" s="65"/>
      <c r="QZK613" s="65"/>
      <c r="QZL613" s="65"/>
      <c r="QZM613" s="65"/>
      <c r="QZN613" s="65"/>
      <c r="QZO613" s="65"/>
      <c r="QZP613" s="65"/>
      <c r="QZQ613" s="65"/>
      <c r="QZR613" s="65"/>
      <c r="QZS613" s="65"/>
      <c r="QZT613" s="65"/>
      <c r="QZU613" s="65"/>
      <c r="QZV613" s="65"/>
      <c r="QZW613" s="65"/>
      <c r="QZX613" s="65"/>
      <c r="QZY613" s="65"/>
      <c r="QZZ613" s="65"/>
      <c r="RAA613" s="65"/>
      <c r="RAB613" s="65"/>
      <c r="RAC613" s="65"/>
      <c r="RAD613" s="65"/>
      <c r="RAE613" s="65"/>
      <c r="RAF613" s="65"/>
      <c r="RAG613" s="65"/>
      <c r="RAH613" s="65"/>
      <c r="RAI613" s="65"/>
      <c r="RAJ613" s="65"/>
      <c r="RAK613" s="65"/>
      <c r="RAL613" s="65"/>
      <c r="RAM613" s="65"/>
      <c r="RAN613" s="65"/>
      <c r="RAO613" s="65"/>
      <c r="RAP613" s="65"/>
      <c r="RAQ613" s="65"/>
      <c r="RAR613" s="65"/>
      <c r="RAS613" s="65"/>
      <c r="RAT613" s="65"/>
      <c r="RAU613" s="65"/>
      <c r="RAV613" s="65"/>
      <c r="RAW613" s="65"/>
      <c r="RAX613" s="65"/>
      <c r="RAY613" s="65"/>
      <c r="RAZ613" s="65"/>
      <c r="RBA613" s="65"/>
      <c r="RBB613" s="65"/>
      <c r="RBC613" s="65"/>
      <c r="RBD613" s="65"/>
      <c r="RBE613" s="65"/>
      <c r="RBF613" s="65"/>
      <c r="RBG613" s="65"/>
      <c r="RBH613" s="65"/>
      <c r="RBI613" s="65"/>
      <c r="RBJ613" s="65"/>
      <c r="RBK613" s="65"/>
      <c r="RBL613" s="65"/>
      <c r="RBM613" s="65"/>
      <c r="RBN613" s="65"/>
      <c r="RBO613" s="65"/>
      <c r="RBP613" s="65"/>
      <c r="RBQ613" s="65"/>
      <c r="RBR613" s="65"/>
      <c r="RBS613" s="65"/>
      <c r="RBT613" s="65"/>
      <c r="RBU613" s="65"/>
      <c r="RBV613" s="65"/>
      <c r="RBW613" s="65"/>
      <c r="RBX613" s="65"/>
      <c r="RBY613" s="65"/>
      <c r="RBZ613" s="65"/>
      <c r="RCA613" s="65"/>
      <c r="RCB613" s="65"/>
      <c r="RCC613" s="65"/>
      <c r="RCD613" s="65"/>
      <c r="RCE613" s="65"/>
      <c r="RCF613" s="65"/>
      <c r="RCG613" s="65"/>
      <c r="RCH613" s="65"/>
      <c r="RCI613" s="65"/>
      <c r="RCJ613" s="65"/>
      <c r="RCK613" s="65"/>
      <c r="RCL613" s="65"/>
      <c r="RCM613" s="65"/>
      <c r="RCN613" s="65"/>
      <c r="RCO613" s="65"/>
      <c r="RCP613" s="65"/>
      <c r="RCQ613" s="65"/>
      <c r="RCR613" s="65"/>
      <c r="RCS613" s="65"/>
      <c r="RCT613" s="65"/>
      <c r="RCU613" s="65"/>
      <c r="RCV613" s="65"/>
      <c r="RCW613" s="65"/>
      <c r="RCX613" s="65"/>
      <c r="RCY613" s="65"/>
      <c r="RCZ613" s="65"/>
      <c r="RDA613" s="65"/>
      <c r="RDB613" s="65"/>
      <c r="RDC613" s="65"/>
      <c r="RDD613" s="65"/>
      <c r="RDE613" s="65"/>
      <c r="RDF613" s="65"/>
      <c r="RDG613" s="65"/>
      <c r="RDH613" s="65"/>
      <c r="RDI613" s="65"/>
      <c r="RDJ613" s="65"/>
      <c r="RDK613" s="65"/>
      <c r="RDL613" s="65"/>
      <c r="RDM613" s="65"/>
      <c r="RDN613" s="65"/>
      <c r="RDO613" s="65"/>
      <c r="RDP613" s="65"/>
      <c r="RDQ613" s="65"/>
      <c r="RDR613" s="65"/>
      <c r="RDS613" s="65"/>
      <c r="RDT613" s="65"/>
      <c r="RDU613" s="65"/>
      <c r="RDV613" s="65"/>
      <c r="RDW613" s="65"/>
      <c r="RDX613" s="65"/>
      <c r="RDY613" s="65"/>
      <c r="RDZ613" s="65"/>
      <c r="REA613" s="65"/>
      <c r="REB613" s="65"/>
      <c r="REC613" s="65"/>
      <c r="RED613" s="65"/>
      <c r="REE613" s="65"/>
      <c r="REF613" s="65"/>
      <c r="REG613" s="65"/>
      <c r="REH613" s="65"/>
      <c r="REI613" s="65"/>
      <c r="REJ613" s="65"/>
      <c r="REK613" s="65"/>
      <c r="REL613" s="65"/>
      <c r="REM613" s="65"/>
      <c r="REN613" s="65"/>
      <c r="REO613" s="65"/>
      <c r="REP613" s="65"/>
      <c r="REQ613" s="65"/>
      <c r="RER613" s="65"/>
      <c r="RES613" s="65"/>
      <c r="RET613" s="65"/>
      <c r="REU613" s="65"/>
      <c r="REV613" s="65"/>
      <c r="REW613" s="65"/>
      <c r="REX613" s="65"/>
      <c r="REY613" s="65"/>
      <c r="REZ613" s="65"/>
      <c r="RFA613" s="65"/>
      <c r="RFB613" s="65"/>
      <c r="RFC613" s="65"/>
      <c r="RFD613" s="65"/>
      <c r="RFE613" s="65"/>
      <c r="RFF613" s="65"/>
      <c r="RFG613" s="65"/>
      <c r="RFH613" s="65"/>
      <c r="RFI613" s="65"/>
      <c r="RFJ613" s="65"/>
      <c r="RFK613" s="65"/>
      <c r="RFL613" s="65"/>
      <c r="RFM613" s="65"/>
      <c r="RFN613" s="65"/>
      <c r="RFO613" s="65"/>
      <c r="RFP613" s="65"/>
      <c r="RFQ613" s="65"/>
      <c r="RFR613" s="65"/>
      <c r="RFS613" s="65"/>
      <c r="RFT613" s="65"/>
      <c r="RFU613" s="65"/>
      <c r="RFV613" s="65"/>
      <c r="RFW613" s="65"/>
      <c r="RFX613" s="65"/>
      <c r="RFY613" s="65"/>
      <c r="RFZ613" s="65"/>
      <c r="RGA613" s="65"/>
      <c r="RGB613" s="65"/>
      <c r="RGC613" s="65"/>
      <c r="RGD613" s="65"/>
      <c r="RGE613" s="65"/>
      <c r="RGF613" s="65"/>
      <c r="RGG613" s="65"/>
      <c r="RGH613" s="65"/>
      <c r="RGI613" s="65"/>
      <c r="RGJ613" s="65"/>
      <c r="RGK613" s="65"/>
      <c r="RGL613" s="65"/>
      <c r="RGM613" s="65"/>
      <c r="RGN613" s="65"/>
      <c r="RGO613" s="65"/>
      <c r="RGP613" s="65"/>
      <c r="RGQ613" s="65"/>
      <c r="RGR613" s="65"/>
      <c r="RGS613" s="65"/>
      <c r="RGT613" s="65"/>
      <c r="RGU613" s="65"/>
      <c r="RGV613" s="65"/>
      <c r="RGW613" s="65"/>
      <c r="RGX613" s="65"/>
      <c r="RGY613" s="65"/>
      <c r="RGZ613" s="65"/>
      <c r="RHA613" s="65"/>
      <c r="RHB613" s="65"/>
      <c r="RHC613" s="65"/>
      <c r="RHD613" s="65"/>
      <c r="RHE613" s="65"/>
      <c r="RHF613" s="65"/>
      <c r="RHG613" s="65"/>
      <c r="RHH613" s="65"/>
      <c r="RHI613" s="65"/>
      <c r="RHJ613" s="65"/>
      <c r="RHK613" s="65"/>
      <c r="RHL613" s="65"/>
      <c r="RHM613" s="65"/>
      <c r="RHN613" s="65"/>
      <c r="RHO613" s="65"/>
      <c r="RHP613" s="65"/>
      <c r="RHQ613" s="65"/>
      <c r="RHR613" s="65"/>
      <c r="RHS613" s="65"/>
      <c r="RHT613" s="65"/>
      <c r="RHU613" s="65"/>
      <c r="RHV613" s="65"/>
      <c r="RHW613" s="65"/>
      <c r="RHX613" s="65"/>
      <c r="RHY613" s="65"/>
      <c r="RHZ613" s="65"/>
      <c r="RIA613" s="65"/>
      <c r="RIB613" s="65"/>
      <c r="RIC613" s="65"/>
      <c r="RID613" s="65"/>
      <c r="RIE613" s="65"/>
      <c r="RIF613" s="65"/>
      <c r="RIG613" s="65"/>
      <c r="RIH613" s="65"/>
      <c r="RII613" s="65"/>
      <c r="RIJ613" s="65"/>
      <c r="RIK613" s="65"/>
      <c r="RIL613" s="65"/>
      <c r="RIM613" s="65"/>
      <c r="RIN613" s="65"/>
      <c r="RIO613" s="65"/>
      <c r="RIP613" s="65"/>
      <c r="RIQ613" s="65"/>
      <c r="RIR613" s="65"/>
      <c r="RIS613" s="65"/>
      <c r="RIT613" s="65"/>
      <c r="RIU613" s="65"/>
      <c r="RIV613" s="65"/>
      <c r="RIW613" s="65"/>
      <c r="RIX613" s="65"/>
      <c r="RIY613" s="65"/>
      <c r="RIZ613" s="65"/>
      <c r="RJA613" s="65"/>
      <c r="RJB613" s="65"/>
      <c r="RJC613" s="65"/>
      <c r="RJD613" s="65"/>
      <c r="RJE613" s="65"/>
      <c r="RJF613" s="65"/>
      <c r="RJG613" s="65"/>
      <c r="RJH613" s="65"/>
      <c r="RJI613" s="65"/>
      <c r="RJJ613" s="65"/>
      <c r="RJK613" s="65"/>
      <c r="RJL613" s="65"/>
      <c r="RJM613" s="65"/>
      <c r="RJN613" s="65"/>
      <c r="RJO613" s="65"/>
      <c r="RJP613" s="65"/>
      <c r="RJQ613" s="65"/>
      <c r="RJR613" s="65"/>
      <c r="RJS613" s="65"/>
      <c r="RJT613" s="65"/>
      <c r="RJU613" s="65"/>
      <c r="RJV613" s="65"/>
      <c r="RJW613" s="65"/>
      <c r="RJX613" s="65"/>
      <c r="RJY613" s="65"/>
      <c r="RJZ613" s="65"/>
      <c r="RKA613" s="65"/>
      <c r="RKB613" s="65"/>
      <c r="RKC613" s="65"/>
      <c r="RKD613" s="65"/>
      <c r="RKE613" s="65"/>
      <c r="RKF613" s="65"/>
      <c r="RKG613" s="65"/>
      <c r="RKH613" s="65"/>
      <c r="RKI613" s="65"/>
      <c r="RKJ613" s="65"/>
      <c r="RKK613" s="65"/>
      <c r="RKL613" s="65"/>
      <c r="RKM613" s="65"/>
      <c r="RKN613" s="65"/>
      <c r="RKO613" s="65"/>
      <c r="RKP613" s="65"/>
      <c r="RKQ613" s="65"/>
      <c r="RKR613" s="65"/>
      <c r="RKS613" s="65"/>
      <c r="RKT613" s="65"/>
      <c r="RKU613" s="65"/>
      <c r="RKV613" s="65"/>
      <c r="RKW613" s="65"/>
      <c r="RKX613" s="65"/>
      <c r="RKY613" s="65"/>
      <c r="RKZ613" s="65"/>
      <c r="RLA613" s="65"/>
      <c r="RLB613" s="65"/>
      <c r="RLC613" s="65"/>
      <c r="RLD613" s="65"/>
      <c r="RLE613" s="65"/>
      <c r="RLF613" s="65"/>
      <c r="RLG613" s="65"/>
      <c r="RLH613" s="65"/>
      <c r="RLI613" s="65"/>
      <c r="RLJ613" s="65"/>
      <c r="RLK613" s="65"/>
      <c r="RLL613" s="65"/>
      <c r="RLM613" s="65"/>
      <c r="RLN613" s="65"/>
      <c r="RLO613" s="65"/>
      <c r="RLP613" s="65"/>
      <c r="RLQ613" s="65"/>
      <c r="RLR613" s="65"/>
      <c r="RLS613" s="65"/>
      <c r="RLT613" s="65"/>
      <c r="RLU613" s="65"/>
      <c r="RLV613" s="65"/>
      <c r="RLW613" s="65"/>
      <c r="RLX613" s="65"/>
      <c r="RLY613" s="65"/>
      <c r="RLZ613" s="65"/>
      <c r="RMA613" s="65"/>
      <c r="RMB613" s="65"/>
      <c r="RMC613" s="65"/>
      <c r="RMD613" s="65"/>
      <c r="RME613" s="65"/>
      <c r="RMF613" s="65"/>
      <c r="RMG613" s="65"/>
      <c r="RMH613" s="65"/>
      <c r="RMI613" s="65"/>
      <c r="RMJ613" s="65"/>
      <c r="RMK613" s="65"/>
      <c r="RML613" s="65"/>
      <c r="RMM613" s="65"/>
      <c r="RMN613" s="65"/>
      <c r="RMO613" s="65"/>
      <c r="RMP613" s="65"/>
      <c r="RMQ613" s="65"/>
      <c r="RMR613" s="65"/>
      <c r="RMS613" s="65"/>
      <c r="RMT613" s="65"/>
      <c r="RMU613" s="65"/>
      <c r="RMV613" s="65"/>
      <c r="RMW613" s="65"/>
      <c r="RMX613" s="65"/>
      <c r="RMY613" s="65"/>
      <c r="RMZ613" s="65"/>
      <c r="RNA613" s="65"/>
      <c r="RNB613" s="65"/>
      <c r="RNC613" s="65"/>
      <c r="RND613" s="65"/>
      <c r="RNE613" s="65"/>
      <c r="RNF613" s="65"/>
      <c r="RNG613" s="65"/>
      <c r="RNH613" s="65"/>
      <c r="RNI613" s="65"/>
      <c r="RNJ613" s="65"/>
      <c r="RNK613" s="65"/>
      <c r="RNL613" s="65"/>
      <c r="RNM613" s="65"/>
      <c r="RNN613" s="65"/>
      <c r="RNO613" s="65"/>
      <c r="RNP613" s="65"/>
      <c r="RNQ613" s="65"/>
      <c r="RNR613" s="65"/>
      <c r="RNS613" s="65"/>
      <c r="RNT613" s="65"/>
      <c r="RNU613" s="65"/>
      <c r="RNV613" s="65"/>
      <c r="RNW613" s="65"/>
      <c r="RNX613" s="65"/>
      <c r="RNY613" s="65"/>
      <c r="RNZ613" s="65"/>
      <c r="ROA613" s="65"/>
      <c r="ROB613" s="65"/>
      <c r="ROC613" s="65"/>
      <c r="ROD613" s="65"/>
      <c r="ROE613" s="65"/>
      <c r="ROF613" s="65"/>
      <c r="ROG613" s="65"/>
      <c r="ROH613" s="65"/>
      <c r="ROI613" s="65"/>
      <c r="ROJ613" s="65"/>
      <c r="ROK613" s="65"/>
      <c r="ROL613" s="65"/>
      <c r="ROM613" s="65"/>
      <c r="RON613" s="65"/>
      <c r="ROO613" s="65"/>
      <c r="ROP613" s="65"/>
      <c r="ROQ613" s="65"/>
      <c r="ROR613" s="65"/>
      <c r="ROS613" s="65"/>
      <c r="ROT613" s="65"/>
      <c r="ROU613" s="65"/>
      <c r="ROV613" s="65"/>
      <c r="ROW613" s="65"/>
      <c r="ROX613" s="65"/>
      <c r="ROY613" s="65"/>
      <c r="ROZ613" s="65"/>
      <c r="RPA613" s="65"/>
      <c r="RPB613" s="65"/>
      <c r="RPC613" s="65"/>
      <c r="RPD613" s="65"/>
      <c r="RPE613" s="65"/>
      <c r="RPF613" s="65"/>
      <c r="RPG613" s="65"/>
      <c r="RPH613" s="65"/>
      <c r="RPI613" s="65"/>
      <c r="RPJ613" s="65"/>
      <c r="RPK613" s="65"/>
      <c r="RPL613" s="65"/>
      <c r="RPM613" s="65"/>
      <c r="RPN613" s="65"/>
      <c r="RPO613" s="65"/>
      <c r="RPP613" s="65"/>
      <c r="RPQ613" s="65"/>
      <c r="RPR613" s="65"/>
      <c r="RPS613" s="65"/>
      <c r="RPT613" s="65"/>
      <c r="RPU613" s="65"/>
      <c r="RPV613" s="65"/>
      <c r="RPW613" s="65"/>
      <c r="RPX613" s="65"/>
      <c r="RPY613" s="65"/>
      <c r="RPZ613" s="65"/>
      <c r="RQA613" s="65"/>
      <c r="RQB613" s="65"/>
      <c r="RQC613" s="65"/>
      <c r="RQD613" s="65"/>
      <c r="RQE613" s="65"/>
      <c r="RQF613" s="65"/>
      <c r="RQG613" s="65"/>
      <c r="RQH613" s="65"/>
      <c r="RQI613" s="65"/>
      <c r="RQJ613" s="65"/>
      <c r="RQK613" s="65"/>
      <c r="RQL613" s="65"/>
      <c r="RQM613" s="65"/>
      <c r="RQN613" s="65"/>
      <c r="RQO613" s="65"/>
      <c r="RQP613" s="65"/>
      <c r="RQQ613" s="65"/>
      <c r="RQR613" s="65"/>
      <c r="RQS613" s="65"/>
      <c r="RQT613" s="65"/>
      <c r="RQU613" s="65"/>
      <c r="RQV613" s="65"/>
      <c r="RQW613" s="65"/>
      <c r="RQX613" s="65"/>
      <c r="RQY613" s="65"/>
      <c r="RQZ613" s="65"/>
      <c r="RRA613" s="65"/>
      <c r="RRB613" s="65"/>
      <c r="RRC613" s="65"/>
      <c r="RRD613" s="65"/>
      <c r="RRE613" s="65"/>
      <c r="RRF613" s="65"/>
      <c r="RRG613" s="65"/>
      <c r="RRH613" s="65"/>
      <c r="RRI613" s="65"/>
      <c r="RRJ613" s="65"/>
      <c r="RRK613" s="65"/>
      <c r="RRL613" s="65"/>
      <c r="RRM613" s="65"/>
      <c r="RRN613" s="65"/>
      <c r="RRO613" s="65"/>
      <c r="RRP613" s="65"/>
      <c r="RRQ613" s="65"/>
      <c r="RRR613" s="65"/>
      <c r="RRS613" s="65"/>
      <c r="RRT613" s="65"/>
      <c r="RRU613" s="65"/>
      <c r="RRV613" s="65"/>
      <c r="RRW613" s="65"/>
      <c r="RRX613" s="65"/>
      <c r="RRY613" s="65"/>
      <c r="RRZ613" s="65"/>
      <c r="RSA613" s="65"/>
      <c r="RSB613" s="65"/>
      <c r="RSC613" s="65"/>
      <c r="RSD613" s="65"/>
      <c r="RSE613" s="65"/>
      <c r="RSF613" s="65"/>
      <c r="RSG613" s="65"/>
      <c r="RSH613" s="65"/>
      <c r="RSI613" s="65"/>
      <c r="RSJ613" s="65"/>
      <c r="RSK613" s="65"/>
      <c r="RSL613" s="65"/>
      <c r="RSM613" s="65"/>
      <c r="RSN613" s="65"/>
      <c r="RSO613" s="65"/>
      <c r="RSP613" s="65"/>
      <c r="RSQ613" s="65"/>
      <c r="RSR613" s="65"/>
      <c r="RSS613" s="65"/>
      <c r="RST613" s="65"/>
      <c r="RSU613" s="65"/>
      <c r="RSV613" s="65"/>
      <c r="RSW613" s="65"/>
      <c r="RSX613" s="65"/>
      <c r="RSY613" s="65"/>
      <c r="RSZ613" s="65"/>
      <c r="RTA613" s="65"/>
      <c r="RTB613" s="65"/>
      <c r="RTC613" s="65"/>
      <c r="RTD613" s="65"/>
      <c r="RTE613" s="65"/>
      <c r="RTF613" s="65"/>
      <c r="RTG613" s="65"/>
      <c r="RTH613" s="65"/>
      <c r="RTI613" s="65"/>
      <c r="RTJ613" s="65"/>
      <c r="RTK613" s="65"/>
      <c r="RTL613" s="65"/>
      <c r="RTM613" s="65"/>
      <c r="RTN613" s="65"/>
      <c r="RTO613" s="65"/>
      <c r="RTP613" s="65"/>
      <c r="RTQ613" s="65"/>
      <c r="RTR613" s="65"/>
      <c r="RTS613" s="65"/>
      <c r="RTT613" s="65"/>
      <c r="RTU613" s="65"/>
      <c r="RTV613" s="65"/>
      <c r="RTW613" s="65"/>
      <c r="RTX613" s="65"/>
      <c r="RTY613" s="65"/>
      <c r="RTZ613" s="65"/>
      <c r="RUA613" s="65"/>
      <c r="RUB613" s="65"/>
      <c r="RUC613" s="65"/>
      <c r="RUD613" s="65"/>
      <c r="RUE613" s="65"/>
      <c r="RUF613" s="65"/>
      <c r="RUG613" s="65"/>
      <c r="RUH613" s="65"/>
      <c r="RUI613" s="65"/>
      <c r="RUJ613" s="65"/>
      <c r="RUK613" s="65"/>
      <c r="RUL613" s="65"/>
      <c r="RUM613" s="65"/>
      <c r="RUN613" s="65"/>
      <c r="RUO613" s="65"/>
      <c r="RUP613" s="65"/>
      <c r="RUQ613" s="65"/>
      <c r="RUR613" s="65"/>
      <c r="RUS613" s="65"/>
      <c r="RUT613" s="65"/>
      <c r="RUU613" s="65"/>
      <c r="RUV613" s="65"/>
      <c r="RUW613" s="65"/>
      <c r="RUX613" s="65"/>
      <c r="RUY613" s="65"/>
      <c r="RUZ613" s="65"/>
      <c r="RVA613" s="65"/>
      <c r="RVB613" s="65"/>
      <c r="RVC613" s="65"/>
      <c r="RVD613" s="65"/>
      <c r="RVE613" s="65"/>
      <c r="RVF613" s="65"/>
      <c r="RVG613" s="65"/>
      <c r="RVH613" s="65"/>
      <c r="RVI613" s="65"/>
      <c r="RVJ613" s="65"/>
      <c r="RVK613" s="65"/>
      <c r="RVL613" s="65"/>
      <c r="RVM613" s="65"/>
      <c r="RVN613" s="65"/>
      <c r="RVO613" s="65"/>
      <c r="RVP613" s="65"/>
      <c r="RVQ613" s="65"/>
      <c r="RVR613" s="65"/>
      <c r="RVS613" s="65"/>
      <c r="RVT613" s="65"/>
      <c r="RVU613" s="65"/>
      <c r="RVV613" s="65"/>
      <c r="RVW613" s="65"/>
      <c r="RVX613" s="65"/>
      <c r="RVY613" s="65"/>
      <c r="RVZ613" s="65"/>
      <c r="RWA613" s="65"/>
      <c r="RWB613" s="65"/>
      <c r="RWC613" s="65"/>
      <c r="RWD613" s="65"/>
      <c r="RWE613" s="65"/>
      <c r="RWF613" s="65"/>
      <c r="RWG613" s="65"/>
      <c r="RWH613" s="65"/>
      <c r="RWI613" s="65"/>
      <c r="RWJ613" s="65"/>
      <c r="RWK613" s="65"/>
      <c r="RWL613" s="65"/>
      <c r="RWM613" s="65"/>
      <c r="RWN613" s="65"/>
      <c r="RWO613" s="65"/>
      <c r="RWP613" s="65"/>
      <c r="RWQ613" s="65"/>
      <c r="RWR613" s="65"/>
      <c r="RWS613" s="65"/>
      <c r="RWT613" s="65"/>
      <c r="RWU613" s="65"/>
      <c r="RWV613" s="65"/>
      <c r="RWW613" s="65"/>
      <c r="RWX613" s="65"/>
      <c r="RWY613" s="65"/>
      <c r="RWZ613" s="65"/>
      <c r="RXA613" s="65"/>
      <c r="RXB613" s="65"/>
      <c r="RXC613" s="65"/>
      <c r="RXD613" s="65"/>
      <c r="RXE613" s="65"/>
      <c r="RXF613" s="65"/>
      <c r="RXG613" s="65"/>
      <c r="RXH613" s="65"/>
      <c r="RXI613" s="65"/>
      <c r="RXJ613" s="65"/>
      <c r="RXK613" s="65"/>
      <c r="RXL613" s="65"/>
      <c r="RXM613" s="65"/>
      <c r="RXN613" s="65"/>
      <c r="RXO613" s="65"/>
      <c r="RXP613" s="65"/>
      <c r="RXQ613" s="65"/>
      <c r="RXR613" s="65"/>
      <c r="RXS613" s="65"/>
      <c r="RXT613" s="65"/>
      <c r="RXU613" s="65"/>
      <c r="RXV613" s="65"/>
      <c r="RXW613" s="65"/>
      <c r="RXX613" s="65"/>
      <c r="RXY613" s="65"/>
      <c r="RXZ613" s="65"/>
      <c r="RYA613" s="65"/>
      <c r="RYB613" s="65"/>
      <c r="RYC613" s="65"/>
      <c r="RYD613" s="65"/>
      <c r="RYE613" s="65"/>
      <c r="RYF613" s="65"/>
      <c r="RYG613" s="65"/>
      <c r="RYH613" s="65"/>
      <c r="RYI613" s="65"/>
      <c r="RYJ613" s="65"/>
      <c r="RYK613" s="65"/>
      <c r="RYL613" s="65"/>
      <c r="RYM613" s="65"/>
      <c r="RYN613" s="65"/>
      <c r="RYO613" s="65"/>
      <c r="RYP613" s="65"/>
      <c r="RYQ613" s="65"/>
      <c r="RYR613" s="65"/>
      <c r="RYS613" s="65"/>
      <c r="RYT613" s="65"/>
      <c r="RYU613" s="65"/>
      <c r="RYV613" s="65"/>
      <c r="RYW613" s="65"/>
      <c r="RYX613" s="65"/>
      <c r="RYY613" s="65"/>
      <c r="RYZ613" s="65"/>
      <c r="RZA613" s="65"/>
      <c r="RZB613" s="65"/>
      <c r="RZC613" s="65"/>
      <c r="RZD613" s="65"/>
      <c r="RZE613" s="65"/>
      <c r="RZF613" s="65"/>
      <c r="RZG613" s="65"/>
      <c r="RZH613" s="65"/>
      <c r="RZI613" s="65"/>
      <c r="RZJ613" s="65"/>
      <c r="RZK613" s="65"/>
      <c r="RZL613" s="65"/>
      <c r="RZM613" s="65"/>
      <c r="RZN613" s="65"/>
      <c r="RZO613" s="65"/>
      <c r="RZP613" s="65"/>
      <c r="RZQ613" s="65"/>
      <c r="RZR613" s="65"/>
      <c r="RZS613" s="65"/>
      <c r="RZT613" s="65"/>
      <c r="RZU613" s="65"/>
      <c r="RZV613" s="65"/>
      <c r="RZW613" s="65"/>
      <c r="RZX613" s="65"/>
      <c r="RZY613" s="65"/>
      <c r="RZZ613" s="65"/>
      <c r="SAA613" s="65"/>
      <c r="SAB613" s="65"/>
      <c r="SAC613" s="65"/>
      <c r="SAD613" s="65"/>
      <c r="SAE613" s="65"/>
      <c r="SAF613" s="65"/>
      <c r="SAG613" s="65"/>
      <c r="SAH613" s="65"/>
      <c r="SAI613" s="65"/>
      <c r="SAJ613" s="65"/>
      <c r="SAK613" s="65"/>
      <c r="SAL613" s="65"/>
      <c r="SAM613" s="65"/>
      <c r="SAN613" s="65"/>
      <c r="SAO613" s="65"/>
      <c r="SAP613" s="65"/>
      <c r="SAQ613" s="65"/>
      <c r="SAR613" s="65"/>
      <c r="SAS613" s="65"/>
      <c r="SAT613" s="65"/>
      <c r="SAU613" s="65"/>
      <c r="SAV613" s="65"/>
      <c r="SAW613" s="65"/>
      <c r="SAX613" s="65"/>
      <c r="SAY613" s="65"/>
      <c r="SAZ613" s="65"/>
      <c r="SBA613" s="65"/>
      <c r="SBB613" s="65"/>
      <c r="SBC613" s="65"/>
      <c r="SBD613" s="65"/>
      <c r="SBE613" s="65"/>
      <c r="SBF613" s="65"/>
      <c r="SBG613" s="65"/>
      <c r="SBH613" s="65"/>
      <c r="SBI613" s="65"/>
      <c r="SBJ613" s="65"/>
      <c r="SBK613" s="65"/>
      <c r="SBL613" s="65"/>
      <c r="SBM613" s="65"/>
      <c r="SBN613" s="65"/>
      <c r="SBO613" s="65"/>
      <c r="SBP613" s="65"/>
      <c r="SBQ613" s="65"/>
      <c r="SBR613" s="65"/>
      <c r="SBS613" s="65"/>
      <c r="SBT613" s="65"/>
      <c r="SBU613" s="65"/>
      <c r="SBV613" s="65"/>
      <c r="SBW613" s="65"/>
      <c r="SBX613" s="65"/>
      <c r="SBY613" s="65"/>
      <c r="SBZ613" s="65"/>
      <c r="SCA613" s="65"/>
      <c r="SCB613" s="65"/>
      <c r="SCC613" s="65"/>
      <c r="SCD613" s="65"/>
      <c r="SCE613" s="65"/>
      <c r="SCF613" s="65"/>
      <c r="SCG613" s="65"/>
      <c r="SCH613" s="65"/>
      <c r="SCI613" s="65"/>
      <c r="SCJ613" s="65"/>
      <c r="SCK613" s="65"/>
      <c r="SCL613" s="65"/>
      <c r="SCM613" s="65"/>
      <c r="SCN613" s="65"/>
      <c r="SCO613" s="65"/>
      <c r="SCP613" s="65"/>
      <c r="SCQ613" s="65"/>
      <c r="SCR613" s="65"/>
      <c r="SCS613" s="65"/>
      <c r="SCT613" s="65"/>
      <c r="SCU613" s="65"/>
      <c r="SCV613" s="65"/>
      <c r="SCW613" s="65"/>
      <c r="SCX613" s="65"/>
      <c r="SCY613" s="65"/>
      <c r="SCZ613" s="65"/>
      <c r="SDA613" s="65"/>
      <c r="SDB613" s="65"/>
      <c r="SDC613" s="65"/>
      <c r="SDD613" s="65"/>
      <c r="SDE613" s="65"/>
      <c r="SDF613" s="65"/>
      <c r="SDG613" s="65"/>
      <c r="SDH613" s="65"/>
      <c r="SDI613" s="65"/>
      <c r="SDJ613" s="65"/>
      <c r="SDK613" s="65"/>
      <c r="SDL613" s="65"/>
      <c r="SDM613" s="65"/>
      <c r="SDN613" s="65"/>
      <c r="SDO613" s="65"/>
      <c r="SDP613" s="65"/>
      <c r="SDQ613" s="65"/>
      <c r="SDR613" s="65"/>
      <c r="SDS613" s="65"/>
      <c r="SDT613" s="65"/>
      <c r="SDU613" s="65"/>
      <c r="SDV613" s="65"/>
      <c r="SDW613" s="65"/>
      <c r="SDX613" s="65"/>
      <c r="SDY613" s="65"/>
      <c r="SDZ613" s="65"/>
      <c r="SEA613" s="65"/>
      <c r="SEB613" s="65"/>
      <c r="SEC613" s="65"/>
      <c r="SED613" s="65"/>
      <c r="SEE613" s="65"/>
      <c r="SEF613" s="65"/>
      <c r="SEG613" s="65"/>
      <c r="SEH613" s="65"/>
      <c r="SEI613" s="65"/>
      <c r="SEJ613" s="65"/>
      <c r="SEK613" s="65"/>
      <c r="SEL613" s="65"/>
      <c r="SEM613" s="65"/>
      <c r="SEN613" s="65"/>
      <c r="SEO613" s="65"/>
      <c r="SEP613" s="65"/>
      <c r="SEQ613" s="65"/>
      <c r="SER613" s="65"/>
      <c r="SES613" s="65"/>
      <c r="SET613" s="65"/>
      <c r="SEU613" s="65"/>
      <c r="SEV613" s="65"/>
      <c r="SEW613" s="65"/>
      <c r="SEX613" s="65"/>
      <c r="SEY613" s="65"/>
      <c r="SEZ613" s="65"/>
      <c r="SFA613" s="65"/>
      <c r="SFB613" s="65"/>
      <c r="SFC613" s="65"/>
      <c r="SFD613" s="65"/>
      <c r="SFE613" s="65"/>
      <c r="SFF613" s="65"/>
      <c r="SFG613" s="65"/>
      <c r="SFH613" s="65"/>
      <c r="SFI613" s="65"/>
      <c r="SFJ613" s="65"/>
      <c r="SFK613" s="65"/>
      <c r="SFL613" s="65"/>
      <c r="SFM613" s="65"/>
      <c r="SFN613" s="65"/>
      <c r="SFO613" s="65"/>
      <c r="SFP613" s="65"/>
      <c r="SFQ613" s="65"/>
      <c r="SFR613" s="65"/>
      <c r="SFS613" s="65"/>
      <c r="SFT613" s="65"/>
      <c r="SFU613" s="65"/>
      <c r="SFV613" s="65"/>
      <c r="SFW613" s="65"/>
      <c r="SFX613" s="65"/>
      <c r="SFY613" s="65"/>
      <c r="SFZ613" s="65"/>
      <c r="SGA613" s="65"/>
      <c r="SGB613" s="65"/>
      <c r="SGC613" s="65"/>
      <c r="SGD613" s="65"/>
      <c r="SGE613" s="65"/>
      <c r="SGF613" s="65"/>
      <c r="SGG613" s="65"/>
      <c r="SGH613" s="65"/>
      <c r="SGI613" s="65"/>
      <c r="SGJ613" s="65"/>
      <c r="SGK613" s="65"/>
      <c r="SGL613" s="65"/>
      <c r="SGM613" s="65"/>
      <c r="SGN613" s="65"/>
      <c r="SGO613" s="65"/>
      <c r="SGP613" s="65"/>
      <c r="SGQ613" s="65"/>
      <c r="SGR613" s="65"/>
      <c r="SGS613" s="65"/>
      <c r="SGT613" s="65"/>
      <c r="SGU613" s="65"/>
      <c r="SGV613" s="65"/>
      <c r="SGW613" s="65"/>
      <c r="SGX613" s="65"/>
      <c r="SGY613" s="65"/>
      <c r="SGZ613" s="65"/>
      <c r="SHA613" s="65"/>
      <c r="SHB613" s="65"/>
      <c r="SHC613" s="65"/>
      <c r="SHD613" s="65"/>
      <c r="SHE613" s="65"/>
      <c r="SHF613" s="65"/>
      <c r="SHG613" s="65"/>
      <c r="SHH613" s="65"/>
      <c r="SHI613" s="65"/>
      <c r="SHJ613" s="65"/>
      <c r="SHK613" s="65"/>
      <c r="SHL613" s="65"/>
      <c r="SHM613" s="65"/>
      <c r="SHN613" s="65"/>
      <c r="SHO613" s="65"/>
      <c r="SHP613" s="65"/>
      <c r="SHQ613" s="65"/>
      <c r="SHR613" s="65"/>
      <c r="SHS613" s="65"/>
      <c r="SHT613" s="65"/>
      <c r="SHU613" s="65"/>
      <c r="SHV613" s="65"/>
      <c r="SHW613" s="65"/>
      <c r="SHX613" s="65"/>
      <c r="SHY613" s="65"/>
      <c r="SHZ613" s="65"/>
      <c r="SIA613" s="65"/>
      <c r="SIB613" s="65"/>
      <c r="SIC613" s="65"/>
      <c r="SID613" s="65"/>
      <c r="SIE613" s="65"/>
      <c r="SIF613" s="65"/>
      <c r="SIG613" s="65"/>
      <c r="SIH613" s="65"/>
      <c r="SII613" s="65"/>
      <c r="SIJ613" s="65"/>
      <c r="SIK613" s="65"/>
      <c r="SIL613" s="65"/>
      <c r="SIM613" s="65"/>
      <c r="SIN613" s="65"/>
      <c r="SIO613" s="65"/>
      <c r="SIP613" s="65"/>
      <c r="SIQ613" s="65"/>
      <c r="SIR613" s="65"/>
      <c r="SIS613" s="65"/>
      <c r="SIT613" s="65"/>
      <c r="SIU613" s="65"/>
      <c r="SIV613" s="65"/>
      <c r="SIW613" s="65"/>
      <c r="SIX613" s="65"/>
      <c r="SIY613" s="65"/>
      <c r="SIZ613" s="65"/>
      <c r="SJA613" s="65"/>
      <c r="SJB613" s="65"/>
      <c r="SJC613" s="65"/>
      <c r="SJD613" s="65"/>
      <c r="SJE613" s="65"/>
      <c r="SJF613" s="65"/>
      <c r="SJG613" s="65"/>
      <c r="SJH613" s="65"/>
      <c r="SJI613" s="65"/>
      <c r="SJJ613" s="65"/>
      <c r="SJK613" s="65"/>
      <c r="SJL613" s="65"/>
      <c r="SJM613" s="65"/>
      <c r="SJN613" s="65"/>
      <c r="SJO613" s="65"/>
      <c r="SJP613" s="65"/>
      <c r="SJQ613" s="65"/>
      <c r="SJR613" s="65"/>
      <c r="SJS613" s="65"/>
      <c r="SJT613" s="65"/>
      <c r="SJU613" s="65"/>
      <c r="SJV613" s="65"/>
      <c r="SJW613" s="65"/>
      <c r="SJX613" s="65"/>
      <c r="SJY613" s="65"/>
      <c r="SJZ613" s="65"/>
      <c r="SKA613" s="65"/>
      <c r="SKB613" s="65"/>
      <c r="SKC613" s="65"/>
      <c r="SKD613" s="65"/>
      <c r="SKE613" s="65"/>
      <c r="SKF613" s="65"/>
      <c r="SKG613" s="65"/>
      <c r="SKH613" s="65"/>
      <c r="SKI613" s="65"/>
      <c r="SKJ613" s="65"/>
      <c r="SKK613" s="65"/>
      <c r="SKL613" s="65"/>
      <c r="SKM613" s="65"/>
      <c r="SKN613" s="65"/>
      <c r="SKO613" s="65"/>
      <c r="SKP613" s="65"/>
      <c r="SKQ613" s="65"/>
      <c r="SKR613" s="65"/>
      <c r="SKS613" s="65"/>
      <c r="SKT613" s="65"/>
      <c r="SKU613" s="65"/>
      <c r="SKV613" s="65"/>
      <c r="SKW613" s="65"/>
      <c r="SKX613" s="65"/>
      <c r="SKY613" s="65"/>
      <c r="SKZ613" s="65"/>
      <c r="SLA613" s="65"/>
      <c r="SLB613" s="65"/>
      <c r="SLC613" s="65"/>
      <c r="SLD613" s="65"/>
      <c r="SLE613" s="65"/>
      <c r="SLF613" s="65"/>
      <c r="SLG613" s="65"/>
      <c r="SLH613" s="65"/>
      <c r="SLI613" s="65"/>
      <c r="SLJ613" s="65"/>
      <c r="SLK613" s="65"/>
      <c r="SLL613" s="65"/>
      <c r="SLM613" s="65"/>
      <c r="SLN613" s="65"/>
      <c r="SLO613" s="65"/>
      <c r="SLP613" s="65"/>
      <c r="SLQ613" s="65"/>
      <c r="SLR613" s="65"/>
      <c r="SLS613" s="65"/>
      <c r="SLT613" s="65"/>
      <c r="SLU613" s="65"/>
      <c r="SLV613" s="65"/>
      <c r="SLW613" s="65"/>
      <c r="SLX613" s="65"/>
      <c r="SLY613" s="65"/>
      <c r="SLZ613" s="65"/>
      <c r="SMA613" s="65"/>
      <c r="SMB613" s="65"/>
      <c r="SMC613" s="65"/>
      <c r="SMD613" s="65"/>
      <c r="SME613" s="65"/>
      <c r="SMF613" s="65"/>
      <c r="SMG613" s="65"/>
      <c r="SMH613" s="65"/>
      <c r="SMI613" s="65"/>
      <c r="SMJ613" s="65"/>
      <c r="SMK613" s="65"/>
      <c r="SML613" s="65"/>
      <c r="SMM613" s="65"/>
      <c r="SMN613" s="65"/>
      <c r="SMO613" s="65"/>
      <c r="SMP613" s="65"/>
      <c r="SMQ613" s="65"/>
      <c r="SMR613" s="65"/>
      <c r="SMS613" s="65"/>
      <c r="SMT613" s="65"/>
      <c r="SMU613" s="65"/>
      <c r="SMV613" s="65"/>
      <c r="SMW613" s="65"/>
      <c r="SMX613" s="65"/>
      <c r="SMY613" s="65"/>
      <c r="SMZ613" s="65"/>
      <c r="SNA613" s="65"/>
      <c r="SNB613" s="65"/>
      <c r="SNC613" s="65"/>
      <c r="SND613" s="65"/>
      <c r="SNE613" s="65"/>
      <c r="SNF613" s="65"/>
      <c r="SNG613" s="65"/>
      <c r="SNH613" s="65"/>
      <c r="SNI613" s="65"/>
      <c r="SNJ613" s="65"/>
      <c r="SNK613" s="65"/>
      <c r="SNL613" s="65"/>
      <c r="SNM613" s="65"/>
      <c r="SNN613" s="65"/>
      <c r="SNO613" s="65"/>
      <c r="SNP613" s="65"/>
      <c r="SNQ613" s="65"/>
      <c r="SNR613" s="65"/>
      <c r="SNS613" s="65"/>
      <c r="SNT613" s="65"/>
      <c r="SNU613" s="65"/>
      <c r="SNV613" s="65"/>
      <c r="SNW613" s="65"/>
      <c r="SNX613" s="65"/>
      <c r="SNY613" s="65"/>
      <c r="SNZ613" s="65"/>
      <c r="SOA613" s="65"/>
      <c r="SOB613" s="65"/>
      <c r="SOC613" s="65"/>
      <c r="SOD613" s="65"/>
      <c r="SOE613" s="65"/>
      <c r="SOF613" s="65"/>
      <c r="SOG613" s="65"/>
      <c r="SOH613" s="65"/>
      <c r="SOI613" s="65"/>
      <c r="SOJ613" s="65"/>
      <c r="SOK613" s="65"/>
      <c r="SOL613" s="65"/>
      <c r="SOM613" s="65"/>
      <c r="SON613" s="65"/>
      <c r="SOO613" s="65"/>
      <c r="SOP613" s="65"/>
      <c r="SOQ613" s="65"/>
      <c r="SOR613" s="65"/>
      <c r="SOS613" s="65"/>
      <c r="SOT613" s="65"/>
      <c r="SOU613" s="65"/>
      <c r="SOV613" s="65"/>
      <c r="SOW613" s="65"/>
      <c r="SOX613" s="65"/>
      <c r="SOY613" s="65"/>
      <c r="SOZ613" s="65"/>
      <c r="SPA613" s="65"/>
      <c r="SPB613" s="65"/>
      <c r="SPC613" s="65"/>
      <c r="SPD613" s="65"/>
      <c r="SPE613" s="65"/>
      <c r="SPF613" s="65"/>
      <c r="SPG613" s="65"/>
      <c r="SPH613" s="65"/>
      <c r="SPI613" s="65"/>
      <c r="SPJ613" s="65"/>
      <c r="SPK613" s="65"/>
      <c r="SPL613" s="65"/>
      <c r="SPM613" s="65"/>
      <c r="SPN613" s="65"/>
      <c r="SPO613" s="65"/>
      <c r="SPP613" s="65"/>
      <c r="SPQ613" s="65"/>
      <c r="SPR613" s="65"/>
      <c r="SPS613" s="65"/>
      <c r="SPT613" s="65"/>
      <c r="SPU613" s="65"/>
      <c r="SPV613" s="65"/>
      <c r="SPW613" s="65"/>
      <c r="SPX613" s="65"/>
      <c r="SPY613" s="65"/>
      <c r="SPZ613" s="65"/>
      <c r="SQA613" s="65"/>
      <c r="SQB613" s="65"/>
      <c r="SQC613" s="65"/>
      <c r="SQD613" s="65"/>
      <c r="SQE613" s="65"/>
      <c r="SQF613" s="65"/>
      <c r="SQG613" s="65"/>
      <c r="SQH613" s="65"/>
      <c r="SQI613" s="65"/>
      <c r="SQJ613" s="65"/>
      <c r="SQK613" s="65"/>
      <c r="SQL613" s="65"/>
      <c r="SQM613" s="65"/>
      <c r="SQN613" s="65"/>
      <c r="SQO613" s="65"/>
      <c r="SQP613" s="65"/>
      <c r="SQQ613" s="65"/>
      <c r="SQR613" s="65"/>
      <c r="SQS613" s="65"/>
      <c r="SQT613" s="65"/>
      <c r="SQU613" s="65"/>
      <c r="SQV613" s="65"/>
      <c r="SQW613" s="65"/>
      <c r="SQX613" s="65"/>
      <c r="SQY613" s="65"/>
      <c r="SQZ613" s="65"/>
      <c r="SRA613" s="65"/>
      <c r="SRB613" s="65"/>
      <c r="SRC613" s="65"/>
      <c r="SRD613" s="65"/>
      <c r="SRE613" s="65"/>
      <c r="SRF613" s="65"/>
      <c r="SRG613" s="65"/>
      <c r="SRH613" s="65"/>
      <c r="SRI613" s="65"/>
      <c r="SRJ613" s="65"/>
      <c r="SRK613" s="65"/>
      <c r="SRL613" s="65"/>
      <c r="SRM613" s="65"/>
      <c r="SRN613" s="65"/>
      <c r="SRO613" s="65"/>
      <c r="SRP613" s="65"/>
      <c r="SRQ613" s="65"/>
      <c r="SRR613" s="65"/>
      <c r="SRS613" s="65"/>
      <c r="SRT613" s="65"/>
      <c r="SRU613" s="65"/>
      <c r="SRV613" s="65"/>
      <c r="SRW613" s="65"/>
      <c r="SRX613" s="65"/>
      <c r="SRY613" s="65"/>
      <c r="SRZ613" s="65"/>
      <c r="SSA613" s="65"/>
      <c r="SSB613" s="65"/>
      <c r="SSC613" s="65"/>
      <c r="SSD613" s="65"/>
      <c r="SSE613" s="65"/>
      <c r="SSF613" s="65"/>
      <c r="SSG613" s="65"/>
      <c r="SSH613" s="65"/>
      <c r="SSI613" s="65"/>
      <c r="SSJ613" s="65"/>
      <c r="SSK613" s="65"/>
      <c r="SSL613" s="65"/>
      <c r="SSM613" s="65"/>
      <c r="SSN613" s="65"/>
      <c r="SSO613" s="65"/>
      <c r="SSP613" s="65"/>
      <c r="SSQ613" s="65"/>
      <c r="SSR613" s="65"/>
      <c r="SSS613" s="65"/>
      <c r="SST613" s="65"/>
      <c r="SSU613" s="65"/>
      <c r="SSV613" s="65"/>
      <c r="SSW613" s="65"/>
      <c r="SSX613" s="65"/>
      <c r="SSY613" s="65"/>
      <c r="SSZ613" s="65"/>
      <c r="STA613" s="65"/>
      <c r="STB613" s="65"/>
      <c r="STC613" s="65"/>
      <c r="STD613" s="65"/>
      <c r="STE613" s="65"/>
      <c r="STF613" s="65"/>
      <c r="STG613" s="65"/>
      <c r="STH613" s="65"/>
      <c r="STI613" s="65"/>
      <c r="STJ613" s="65"/>
      <c r="STK613" s="65"/>
      <c r="STL613" s="65"/>
      <c r="STM613" s="65"/>
      <c r="STN613" s="65"/>
      <c r="STO613" s="65"/>
      <c r="STP613" s="65"/>
      <c r="STQ613" s="65"/>
      <c r="STR613" s="65"/>
      <c r="STS613" s="65"/>
      <c r="STT613" s="65"/>
      <c r="STU613" s="65"/>
      <c r="STV613" s="65"/>
      <c r="STW613" s="65"/>
      <c r="STX613" s="65"/>
      <c r="STY613" s="65"/>
      <c r="STZ613" s="65"/>
      <c r="SUA613" s="65"/>
      <c r="SUB613" s="65"/>
      <c r="SUC613" s="65"/>
      <c r="SUD613" s="65"/>
      <c r="SUE613" s="65"/>
      <c r="SUF613" s="65"/>
      <c r="SUG613" s="65"/>
      <c r="SUH613" s="65"/>
      <c r="SUI613" s="65"/>
      <c r="SUJ613" s="65"/>
      <c r="SUK613" s="65"/>
      <c r="SUL613" s="65"/>
      <c r="SUM613" s="65"/>
      <c r="SUN613" s="65"/>
      <c r="SUO613" s="65"/>
      <c r="SUP613" s="65"/>
      <c r="SUQ613" s="65"/>
      <c r="SUR613" s="65"/>
      <c r="SUS613" s="65"/>
      <c r="SUT613" s="65"/>
      <c r="SUU613" s="65"/>
      <c r="SUV613" s="65"/>
      <c r="SUW613" s="65"/>
      <c r="SUX613" s="65"/>
      <c r="SUY613" s="65"/>
      <c r="SUZ613" s="65"/>
      <c r="SVA613" s="65"/>
      <c r="SVB613" s="65"/>
      <c r="SVC613" s="65"/>
      <c r="SVD613" s="65"/>
      <c r="SVE613" s="65"/>
      <c r="SVF613" s="65"/>
      <c r="SVG613" s="65"/>
      <c r="SVH613" s="65"/>
      <c r="SVI613" s="65"/>
      <c r="SVJ613" s="65"/>
      <c r="SVK613" s="65"/>
      <c r="SVL613" s="65"/>
      <c r="SVM613" s="65"/>
      <c r="SVN613" s="65"/>
      <c r="SVO613" s="65"/>
      <c r="SVP613" s="65"/>
      <c r="SVQ613" s="65"/>
      <c r="SVR613" s="65"/>
      <c r="SVS613" s="65"/>
      <c r="SVT613" s="65"/>
      <c r="SVU613" s="65"/>
      <c r="SVV613" s="65"/>
      <c r="SVW613" s="65"/>
      <c r="SVX613" s="65"/>
      <c r="SVY613" s="65"/>
      <c r="SVZ613" s="65"/>
      <c r="SWA613" s="65"/>
      <c r="SWB613" s="65"/>
      <c r="SWC613" s="65"/>
      <c r="SWD613" s="65"/>
      <c r="SWE613" s="65"/>
      <c r="SWF613" s="65"/>
      <c r="SWG613" s="65"/>
      <c r="SWH613" s="65"/>
      <c r="SWI613" s="65"/>
      <c r="SWJ613" s="65"/>
      <c r="SWK613" s="65"/>
      <c r="SWL613" s="65"/>
      <c r="SWM613" s="65"/>
      <c r="SWN613" s="65"/>
      <c r="SWO613" s="65"/>
      <c r="SWP613" s="65"/>
      <c r="SWQ613" s="65"/>
      <c r="SWR613" s="65"/>
      <c r="SWS613" s="65"/>
      <c r="SWT613" s="65"/>
      <c r="SWU613" s="65"/>
      <c r="SWV613" s="65"/>
      <c r="SWW613" s="65"/>
      <c r="SWX613" s="65"/>
      <c r="SWY613" s="65"/>
      <c r="SWZ613" s="65"/>
      <c r="SXA613" s="65"/>
      <c r="SXB613" s="65"/>
      <c r="SXC613" s="65"/>
      <c r="SXD613" s="65"/>
      <c r="SXE613" s="65"/>
      <c r="SXF613" s="65"/>
      <c r="SXG613" s="65"/>
      <c r="SXH613" s="65"/>
      <c r="SXI613" s="65"/>
      <c r="SXJ613" s="65"/>
      <c r="SXK613" s="65"/>
      <c r="SXL613" s="65"/>
      <c r="SXM613" s="65"/>
      <c r="SXN613" s="65"/>
      <c r="SXO613" s="65"/>
      <c r="SXP613" s="65"/>
      <c r="SXQ613" s="65"/>
      <c r="SXR613" s="65"/>
      <c r="SXS613" s="65"/>
      <c r="SXT613" s="65"/>
      <c r="SXU613" s="65"/>
      <c r="SXV613" s="65"/>
      <c r="SXW613" s="65"/>
      <c r="SXX613" s="65"/>
      <c r="SXY613" s="65"/>
      <c r="SXZ613" s="65"/>
      <c r="SYA613" s="65"/>
      <c r="SYB613" s="65"/>
      <c r="SYC613" s="65"/>
      <c r="SYD613" s="65"/>
      <c r="SYE613" s="65"/>
      <c r="SYF613" s="65"/>
      <c r="SYG613" s="65"/>
      <c r="SYH613" s="65"/>
      <c r="SYI613" s="65"/>
      <c r="SYJ613" s="65"/>
      <c r="SYK613" s="65"/>
      <c r="SYL613" s="65"/>
      <c r="SYM613" s="65"/>
      <c r="SYN613" s="65"/>
      <c r="SYO613" s="65"/>
      <c r="SYP613" s="65"/>
      <c r="SYQ613" s="65"/>
      <c r="SYR613" s="65"/>
      <c r="SYS613" s="65"/>
      <c r="SYT613" s="65"/>
      <c r="SYU613" s="65"/>
      <c r="SYV613" s="65"/>
      <c r="SYW613" s="65"/>
      <c r="SYX613" s="65"/>
      <c r="SYY613" s="65"/>
      <c r="SYZ613" s="65"/>
      <c r="SZA613" s="65"/>
      <c r="SZB613" s="65"/>
      <c r="SZC613" s="65"/>
      <c r="SZD613" s="65"/>
      <c r="SZE613" s="65"/>
      <c r="SZF613" s="65"/>
      <c r="SZG613" s="65"/>
      <c r="SZH613" s="65"/>
      <c r="SZI613" s="65"/>
      <c r="SZJ613" s="65"/>
      <c r="SZK613" s="65"/>
      <c r="SZL613" s="65"/>
      <c r="SZM613" s="65"/>
      <c r="SZN613" s="65"/>
      <c r="SZO613" s="65"/>
      <c r="SZP613" s="65"/>
      <c r="SZQ613" s="65"/>
      <c r="SZR613" s="65"/>
      <c r="SZS613" s="65"/>
      <c r="SZT613" s="65"/>
      <c r="SZU613" s="65"/>
      <c r="SZV613" s="65"/>
      <c r="SZW613" s="65"/>
      <c r="SZX613" s="65"/>
      <c r="SZY613" s="65"/>
      <c r="SZZ613" s="65"/>
      <c r="TAA613" s="65"/>
      <c r="TAB613" s="65"/>
      <c r="TAC613" s="65"/>
      <c r="TAD613" s="65"/>
      <c r="TAE613" s="65"/>
      <c r="TAF613" s="65"/>
      <c r="TAG613" s="65"/>
      <c r="TAH613" s="65"/>
      <c r="TAI613" s="65"/>
      <c r="TAJ613" s="65"/>
      <c r="TAK613" s="65"/>
      <c r="TAL613" s="65"/>
      <c r="TAM613" s="65"/>
      <c r="TAN613" s="65"/>
      <c r="TAO613" s="65"/>
      <c r="TAP613" s="65"/>
      <c r="TAQ613" s="65"/>
      <c r="TAR613" s="65"/>
      <c r="TAS613" s="65"/>
      <c r="TAT613" s="65"/>
      <c r="TAU613" s="65"/>
      <c r="TAV613" s="65"/>
      <c r="TAW613" s="65"/>
      <c r="TAX613" s="65"/>
      <c r="TAY613" s="65"/>
      <c r="TAZ613" s="65"/>
      <c r="TBA613" s="65"/>
      <c r="TBB613" s="65"/>
      <c r="TBC613" s="65"/>
      <c r="TBD613" s="65"/>
      <c r="TBE613" s="65"/>
      <c r="TBF613" s="65"/>
      <c r="TBG613" s="65"/>
      <c r="TBH613" s="65"/>
      <c r="TBI613" s="65"/>
      <c r="TBJ613" s="65"/>
      <c r="TBK613" s="65"/>
      <c r="TBL613" s="65"/>
      <c r="TBM613" s="65"/>
      <c r="TBN613" s="65"/>
      <c r="TBO613" s="65"/>
      <c r="TBP613" s="65"/>
      <c r="TBQ613" s="65"/>
      <c r="TBR613" s="65"/>
      <c r="TBS613" s="65"/>
      <c r="TBT613" s="65"/>
      <c r="TBU613" s="65"/>
      <c r="TBV613" s="65"/>
      <c r="TBW613" s="65"/>
      <c r="TBX613" s="65"/>
      <c r="TBY613" s="65"/>
      <c r="TBZ613" s="65"/>
      <c r="TCA613" s="65"/>
      <c r="TCB613" s="65"/>
      <c r="TCC613" s="65"/>
      <c r="TCD613" s="65"/>
      <c r="TCE613" s="65"/>
      <c r="TCF613" s="65"/>
      <c r="TCG613" s="65"/>
      <c r="TCH613" s="65"/>
      <c r="TCI613" s="65"/>
      <c r="TCJ613" s="65"/>
      <c r="TCK613" s="65"/>
      <c r="TCL613" s="65"/>
      <c r="TCM613" s="65"/>
      <c r="TCN613" s="65"/>
      <c r="TCO613" s="65"/>
      <c r="TCP613" s="65"/>
      <c r="TCQ613" s="65"/>
      <c r="TCR613" s="65"/>
      <c r="TCS613" s="65"/>
      <c r="TCT613" s="65"/>
      <c r="TCU613" s="65"/>
      <c r="TCV613" s="65"/>
      <c r="TCW613" s="65"/>
      <c r="TCX613" s="65"/>
      <c r="TCY613" s="65"/>
      <c r="TCZ613" s="65"/>
      <c r="TDA613" s="65"/>
      <c r="TDB613" s="65"/>
      <c r="TDC613" s="65"/>
      <c r="TDD613" s="65"/>
      <c r="TDE613" s="65"/>
      <c r="TDF613" s="65"/>
      <c r="TDG613" s="65"/>
      <c r="TDH613" s="65"/>
      <c r="TDI613" s="65"/>
      <c r="TDJ613" s="65"/>
      <c r="TDK613" s="65"/>
      <c r="TDL613" s="65"/>
      <c r="TDM613" s="65"/>
      <c r="TDN613" s="65"/>
      <c r="TDO613" s="65"/>
      <c r="TDP613" s="65"/>
      <c r="TDQ613" s="65"/>
      <c r="TDR613" s="65"/>
      <c r="TDS613" s="65"/>
      <c r="TDT613" s="65"/>
      <c r="TDU613" s="65"/>
      <c r="TDV613" s="65"/>
      <c r="TDW613" s="65"/>
      <c r="TDX613" s="65"/>
      <c r="TDY613" s="65"/>
      <c r="TDZ613" s="65"/>
      <c r="TEA613" s="65"/>
      <c r="TEB613" s="65"/>
      <c r="TEC613" s="65"/>
      <c r="TED613" s="65"/>
      <c r="TEE613" s="65"/>
      <c r="TEF613" s="65"/>
      <c r="TEG613" s="65"/>
      <c r="TEH613" s="65"/>
      <c r="TEI613" s="65"/>
      <c r="TEJ613" s="65"/>
      <c r="TEK613" s="65"/>
      <c r="TEL613" s="65"/>
      <c r="TEM613" s="65"/>
      <c r="TEN613" s="65"/>
      <c r="TEO613" s="65"/>
      <c r="TEP613" s="65"/>
      <c r="TEQ613" s="65"/>
      <c r="TER613" s="65"/>
      <c r="TES613" s="65"/>
      <c r="TET613" s="65"/>
      <c r="TEU613" s="65"/>
      <c r="TEV613" s="65"/>
      <c r="TEW613" s="65"/>
      <c r="TEX613" s="65"/>
      <c r="TEY613" s="65"/>
      <c r="TEZ613" s="65"/>
      <c r="TFA613" s="65"/>
      <c r="TFB613" s="65"/>
      <c r="TFC613" s="65"/>
      <c r="TFD613" s="65"/>
      <c r="TFE613" s="65"/>
      <c r="TFF613" s="65"/>
      <c r="TFG613" s="65"/>
      <c r="TFH613" s="65"/>
      <c r="TFI613" s="65"/>
      <c r="TFJ613" s="65"/>
      <c r="TFK613" s="65"/>
      <c r="TFL613" s="65"/>
      <c r="TFM613" s="65"/>
      <c r="TFN613" s="65"/>
      <c r="TFO613" s="65"/>
      <c r="TFP613" s="65"/>
      <c r="TFQ613" s="65"/>
      <c r="TFR613" s="65"/>
      <c r="TFS613" s="65"/>
      <c r="TFT613" s="65"/>
      <c r="TFU613" s="65"/>
      <c r="TFV613" s="65"/>
      <c r="TFW613" s="65"/>
      <c r="TFX613" s="65"/>
      <c r="TFY613" s="65"/>
      <c r="TFZ613" s="65"/>
      <c r="TGA613" s="65"/>
      <c r="TGB613" s="65"/>
      <c r="TGC613" s="65"/>
      <c r="TGD613" s="65"/>
      <c r="TGE613" s="65"/>
      <c r="TGF613" s="65"/>
      <c r="TGG613" s="65"/>
      <c r="TGH613" s="65"/>
      <c r="TGI613" s="65"/>
      <c r="TGJ613" s="65"/>
      <c r="TGK613" s="65"/>
      <c r="TGL613" s="65"/>
      <c r="TGM613" s="65"/>
      <c r="TGN613" s="65"/>
      <c r="TGO613" s="65"/>
      <c r="TGP613" s="65"/>
      <c r="TGQ613" s="65"/>
      <c r="TGR613" s="65"/>
      <c r="TGS613" s="65"/>
      <c r="TGT613" s="65"/>
      <c r="TGU613" s="65"/>
      <c r="TGV613" s="65"/>
      <c r="TGW613" s="65"/>
      <c r="TGX613" s="65"/>
      <c r="TGY613" s="65"/>
      <c r="TGZ613" s="65"/>
      <c r="THA613" s="65"/>
      <c r="THB613" s="65"/>
      <c r="THC613" s="65"/>
      <c r="THD613" s="65"/>
      <c r="THE613" s="65"/>
      <c r="THF613" s="65"/>
      <c r="THG613" s="65"/>
      <c r="THH613" s="65"/>
      <c r="THI613" s="65"/>
      <c r="THJ613" s="65"/>
      <c r="THK613" s="65"/>
      <c r="THL613" s="65"/>
      <c r="THM613" s="65"/>
      <c r="THN613" s="65"/>
      <c r="THO613" s="65"/>
      <c r="THP613" s="65"/>
      <c r="THQ613" s="65"/>
      <c r="THR613" s="65"/>
      <c r="THS613" s="65"/>
      <c r="THT613" s="65"/>
      <c r="THU613" s="65"/>
      <c r="THV613" s="65"/>
      <c r="THW613" s="65"/>
      <c r="THX613" s="65"/>
      <c r="THY613" s="65"/>
      <c r="THZ613" s="65"/>
      <c r="TIA613" s="65"/>
      <c r="TIB613" s="65"/>
      <c r="TIC613" s="65"/>
      <c r="TID613" s="65"/>
      <c r="TIE613" s="65"/>
      <c r="TIF613" s="65"/>
      <c r="TIG613" s="65"/>
      <c r="TIH613" s="65"/>
      <c r="TII613" s="65"/>
      <c r="TIJ613" s="65"/>
      <c r="TIK613" s="65"/>
      <c r="TIL613" s="65"/>
      <c r="TIM613" s="65"/>
      <c r="TIN613" s="65"/>
      <c r="TIO613" s="65"/>
      <c r="TIP613" s="65"/>
      <c r="TIQ613" s="65"/>
      <c r="TIR613" s="65"/>
      <c r="TIS613" s="65"/>
      <c r="TIT613" s="65"/>
      <c r="TIU613" s="65"/>
      <c r="TIV613" s="65"/>
      <c r="TIW613" s="65"/>
      <c r="TIX613" s="65"/>
      <c r="TIY613" s="65"/>
      <c r="TIZ613" s="65"/>
      <c r="TJA613" s="65"/>
      <c r="TJB613" s="65"/>
      <c r="TJC613" s="65"/>
      <c r="TJD613" s="65"/>
      <c r="TJE613" s="65"/>
      <c r="TJF613" s="65"/>
      <c r="TJG613" s="65"/>
      <c r="TJH613" s="65"/>
      <c r="TJI613" s="65"/>
      <c r="TJJ613" s="65"/>
      <c r="TJK613" s="65"/>
      <c r="TJL613" s="65"/>
      <c r="TJM613" s="65"/>
      <c r="TJN613" s="65"/>
      <c r="TJO613" s="65"/>
      <c r="TJP613" s="65"/>
      <c r="TJQ613" s="65"/>
      <c r="TJR613" s="65"/>
      <c r="TJS613" s="65"/>
      <c r="TJT613" s="65"/>
      <c r="TJU613" s="65"/>
      <c r="TJV613" s="65"/>
      <c r="TJW613" s="65"/>
      <c r="TJX613" s="65"/>
      <c r="TJY613" s="65"/>
      <c r="TJZ613" s="65"/>
      <c r="TKA613" s="65"/>
      <c r="TKB613" s="65"/>
      <c r="TKC613" s="65"/>
      <c r="TKD613" s="65"/>
      <c r="TKE613" s="65"/>
      <c r="TKF613" s="65"/>
      <c r="TKG613" s="65"/>
      <c r="TKH613" s="65"/>
      <c r="TKI613" s="65"/>
      <c r="TKJ613" s="65"/>
      <c r="TKK613" s="65"/>
      <c r="TKL613" s="65"/>
      <c r="TKM613" s="65"/>
      <c r="TKN613" s="65"/>
      <c r="TKO613" s="65"/>
      <c r="TKP613" s="65"/>
      <c r="TKQ613" s="65"/>
      <c r="TKR613" s="65"/>
      <c r="TKS613" s="65"/>
      <c r="TKT613" s="65"/>
      <c r="TKU613" s="65"/>
      <c r="TKV613" s="65"/>
      <c r="TKW613" s="65"/>
      <c r="TKX613" s="65"/>
      <c r="TKY613" s="65"/>
      <c r="TKZ613" s="65"/>
      <c r="TLA613" s="65"/>
      <c r="TLB613" s="65"/>
      <c r="TLC613" s="65"/>
      <c r="TLD613" s="65"/>
      <c r="TLE613" s="65"/>
      <c r="TLF613" s="65"/>
      <c r="TLG613" s="65"/>
      <c r="TLH613" s="65"/>
      <c r="TLI613" s="65"/>
      <c r="TLJ613" s="65"/>
      <c r="TLK613" s="65"/>
      <c r="TLL613" s="65"/>
      <c r="TLM613" s="65"/>
      <c r="TLN613" s="65"/>
      <c r="TLO613" s="65"/>
      <c r="TLP613" s="65"/>
      <c r="TLQ613" s="65"/>
      <c r="TLR613" s="65"/>
      <c r="TLS613" s="65"/>
      <c r="TLT613" s="65"/>
      <c r="TLU613" s="65"/>
      <c r="TLV613" s="65"/>
      <c r="TLW613" s="65"/>
      <c r="TLX613" s="65"/>
      <c r="TLY613" s="65"/>
      <c r="TLZ613" s="65"/>
      <c r="TMA613" s="65"/>
      <c r="TMB613" s="65"/>
      <c r="TMC613" s="65"/>
      <c r="TMD613" s="65"/>
      <c r="TME613" s="65"/>
      <c r="TMF613" s="65"/>
      <c r="TMG613" s="65"/>
      <c r="TMH613" s="65"/>
      <c r="TMI613" s="65"/>
      <c r="TMJ613" s="65"/>
      <c r="TMK613" s="65"/>
      <c r="TML613" s="65"/>
      <c r="TMM613" s="65"/>
      <c r="TMN613" s="65"/>
      <c r="TMO613" s="65"/>
      <c r="TMP613" s="65"/>
      <c r="TMQ613" s="65"/>
      <c r="TMR613" s="65"/>
      <c r="TMS613" s="65"/>
      <c r="TMT613" s="65"/>
      <c r="TMU613" s="65"/>
      <c r="TMV613" s="65"/>
      <c r="TMW613" s="65"/>
      <c r="TMX613" s="65"/>
      <c r="TMY613" s="65"/>
      <c r="TMZ613" s="65"/>
      <c r="TNA613" s="65"/>
      <c r="TNB613" s="65"/>
      <c r="TNC613" s="65"/>
      <c r="TND613" s="65"/>
      <c r="TNE613" s="65"/>
      <c r="TNF613" s="65"/>
      <c r="TNG613" s="65"/>
      <c r="TNH613" s="65"/>
      <c r="TNI613" s="65"/>
      <c r="TNJ613" s="65"/>
      <c r="TNK613" s="65"/>
      <c r="TNL613" s="65"/>
      <c r="TNM613" s="65"/>
      <c r="TNN613" s="65"/>
      <c r="TNO613" s="65"/>
      <c r="TNP613" s="65"/>
      <c r="TNQ613" s="65"/>
      <c r="TNR613" s="65"/>
      <c r="TNS613" s="65"/>
      <c r="TNT613" s="65"/>
      <c r="TNU613" s="65"/>
      <c r="TNV613" s="65"/>
      <c r="TNW613" s="65"/>
      <c r="TNX613" s="65"/>
      <c r="TNY613" s="65"/>
      <c r="TNZ613" s="65"/>
      <c r="TOA613" s="65"/>
      <c r="TOB613" s="65"/>
      <c r="TOC613" s="65"/>
      <c r="TOD613" s="65"/>
      <c r="TOE613" s="65"/>
      <c r="TOF613" s="65"/>
      <c r="TOG613" s="65"/>
      <c r="TOH613" s="65"/>
      <c r="TOI613" s="65"/>
      <c r="TOJ613" s="65"/>
      <c r="TOK613" s="65"/>
      <c r="TOL613" s="65"/>
      <c r="TOM613" s="65"/>
      <c r="TON613" s="65"/>
      <c r="TOO613" s="65"/>
      <c r="TOP613" s="65"/>
      <c r="TOQ613" s="65"/>
      <c r="TOR613" s="65"/>
      <c r="TOS613" s="65"/>
      <c r="TOT613" s="65"/>
      <c r="TOU613" s="65"/>
      <c r="TOV613" s="65"/>
      <c r="TOW613" s="65"/>
      <c r="TOX613" s="65"/>
      <c r="TOY613" s="65"/>
      <c r="TOZ613" s="65"/>
      <c r="TPA613" s="65"/>
      <c r="TPB613" s="65"/>
      <c r="TPC613" s="65"/>
      <c r="TPD613" s="65"/>
      <c r="TPE613" s="65"/>
      <c r="TPF613" s="65"/>
      <c r="TPG613" s="65"/>
      <c r="TPH613" s="65"/>
      <c r="TPI613" s="65"/>
      <c r="TPJ613" s="65"/>
      <c r="TPK613" s="65"/>
      <c r="TPL613" s="65"/>
      <c r="TPM613" s="65"/>
      <c r="TPN613" s="65"/>
      <c r="TPO613" s="65"/>
      <c r="TPP613" s="65"/>
      <c r="TPQ613" s="65"/>
      <c r="TPR613" s="65"/>
      <c r="TPS613" s="65"/>
      <c r="TPT613" s="65"/>
      <c r="TPU613" s="65"/>
      <c r="TPV613" s="65"/>
      <c r="TPW613" s="65"/>
      <c r="TPX613" s="65"/>
      <c r="TPY613" s="65"/>
      <c r="TPZ613" s="65"/>
      <c r="TQA613" s="65"/>
      <c r="TQB613" s="65"/>
      <c r="TQC613" s="65"/>
      <c r="TQD613" s="65"/>
      <c r="TQE613" s="65"/>
      <c r="TQF613" s="65"/>
      <c r="TQG613" s="65"/>
      <c r="TQH613" s="65"/>
      <c r="TQI613" s="65"/>
      <c r="TQJ613" s="65"/>
      <c r="TQK613" s="65"/>
      <c r="TQL613" s="65"/>
      <c r="TQM613" s="65"/>
      <c r="TQN613" s="65"/>
      <c r="TQO613" s="65"/>
      <c r="TQP613" s="65"/>
      <c r="TQQ613" s="65"/>
      <c r="TQR613" s="65"/>
      <c r="TQS613" s="65"/>
      <c r="TQT613" s="65"/>
      <c r="TQU613" s="65"/>
      <c r="TQV613" s="65"/>
      <c r="TQW613" s="65"/>
      <c r="TQX613" s="65"/>
      <c r="TQY613" s="65"/>
      <c r="TQZ613" s="65"/>
      <c r="TRA613" s="65"/>
      <c r="TRB613" s="65"/>
      <c r="TRC613" s="65"/>
      <c r="TRD613" s="65"/>
      <c r="TRE613" s="65"/>
      <c r="TRF613" s="65"/>
      <c r="TRG613" s="65"/>
      <c r="TRH613" s="65"/>
      <c r="TRI613" s="65"/>
      <c r="TRJ613" s="65"/>
      <c r="TRK613" s="65"/>
      <c r="TRL613" s="65"/>
      <c r="TRM613" s="65"/>
      <c r="TRN613" s="65"/>
      <c r="TRO613" s="65"/>
      <c r="TRP613" s="65"/>
      <c r="TRQ613" s="65"/>
      <c r="TRR613" s="65"/>
      <c r="TRS613" s="65"/>
      <c r="TRT613" s="65"/>
      <c r="TRU613" s="65"/>
      <c r="TRV613" s="65"/>
      <c r="TRW613" s="65"/>
      <c r="TRX613" s="65"/>
      <c r="TRY613" s="65"/>
      <c r="TRZ613" s="65"/>
      <c r="TSA613" s="65"/>
      <c r="TSB613" s="65"/>
      <c r="TSC613" s="65"/>
      <c r="TSD613" s="65"/>
      <c r="TSE613" s="65"/>
      <c r="TSF613" s="65"/>
      <c r="TSG613" s="65"/>
      <c r="TSH613" s="65"/>
      <c r="TSI613" s="65"/>
      <c r="TSJ613" s="65"/>
      <c r="TSK613" s="65"/>
      <c r="TSL613" s="65"/>
      <c r="TSM613" s="65"/>
      <c r="TSN613" s="65"/>
      <c r="TSO613" s="65"/>
      <c r="TSP613" s="65"/>
      <c r="TSQ613" s="65"/>
      <c r="TSR613" s="65"/>
      <c r="TSS613" s="65"/>
      <c r="TST613" s="65"/>
      <c r="TSU613" s="65"/>
      <c r="TSV613" s="65"/>
      <c r="TSW613" s="65"/>
      <c r="TSX613" s="65"/>
      <c r="TSY613" s="65"/>
      <c r="TSZ613" s="65"/>
      <c r="TTA613" s="65"/>
      <c r="TTB613" s="65"/>
      <c r="TTC613" s="65"/>
      <c r="TTD613" s="65"/>
      <c r="TTE613" s="65"/>
      <c r="TTF613" s="65"/>
      <c r="TTG613" s="65"/>
      <c r="TTH613" s="65"/>
      <c r="TTI613" s="65"/>
      <c r="TTJ613" s="65"/>
      <c r="TTK613" s="65"/>
      <c r="TTL613" s="65"/>
      <c r="TTM613" s="65"/>
      <c r="TTN613" s="65"/>
      <c r="TTO613" s="65"/>
      <c r="TTP613" s="65"/>
      <c r="TTQ613" s="65"/>
      <c r="TTR613" s="65"/>
      <c r="TTS613" s="65"/>
      <c r="TTT613" s="65"/>
      <c r="TTU613" s="65"/>
      <c r="TTV613" s="65"/>
      <c r="TTW613" s="65"/>
      <c r="TTX613" s="65"/>
      <c r="TTY613" s="65"/>
      <c r="TTZ613" s="65"/>
      <c r="TUA613" s="65"/>
      <c r="TUB613" s="65"/>
      <c r="TUC613" s="65"/>
      <c r="TUD613" s="65"/>
      <c r="TUE613" s="65"/>
      <c r="TUF613" s="65"/>
      <c r="TUG613" s="65"/>
      <c r="TUH613" s="65"/>
      <c r="TUI613" s="65"/>
      <c r="TUJ613" s="65"/>
      <c r="TUK613" s="65"/>
      <c r="TUL613" s="65"/>
      <c r="TUM613" s="65"/>
      <c r="TUN613" s="65"/>
      <c r="TUO613" s="65"/>
      <c r="TUP613" s="65"/>
      <c r="TUQ613" s="65"/>
      <c r="TUR613" s="65"/>
      <c r="TUS613" s="65"/>
      <c r="TUT613" s="65"/>
      <c r="TUU613" s="65"/>
      <c r="TUV613" s="65"/>
      <c r="TUW613" s="65"/>
      <c r="TUX613" s="65"/>
      <c r="TUY613" s="65"/>
      <c r="TUZ613" s="65"/>
      <c r="TVA613" s="65"/>
      <c r="TVB613" s="65"/>
      <c r="TVC613" s="65"/>
      <c r="TVD613" s="65"/>
      <c r="TVE613" s="65"/>
      <c r="TVF613" s="65"/>
      <c r="TVG613" s="65"/>
      <c r="TVH613" s="65"/>
      <c r="TVI613" s="65"/>
      <c r="TVJ613" s="65"/>
      <c r="TVK613" s="65"/>
      <c r="TVL613" s="65"/>
      <c r="TVM613" s="65"/>
      <c r="TVN613" s="65"/>
      <c r="TVO613" s="65"/>
      <c r="TVP613" s="65"/>
      <c r="TVQ613" s="65"/>
      <c r="TVR613" s="65"/>
      <c r="TVS613" s="65"/>
      <c r="TVT613" s="65"/>
      <c r="TVU613" s="65"/>
      <c r="TVV613" s="65"/>
      <c r="TVW613" s="65"/>
      <c r="TVX613" s="65"/>
      <c r="TVY613" s="65"/>
      <c r="TVZ613" s="65"/>
      <c r="TWA613" s="65"/>
      <c r="TWB613" s="65"/>
      <c r="TWC613" s="65"/>
      <c r="TWD613" s="65"/>
      <c r="TWE613" s="65"/>
      <c r="TWF613" s="65"/>
      <c r="TWG613" s="65"/>
      <c r="TWH613" s="65"/>
      <c r="TWI613" s="65"/>
      <c r="TWJ613" s="65"/>
      <c r="TWK613" s="65"/>
      <c r="TWL613" s="65"/>
      <c r="TWM613" s="65"/>
      <c r="TWN613" s="65"/>
      <c r="TWO613" s="65"/>
      <c r="TWP613" s="65"/>
      <c r="TWQ613" s="65"/>
      <c r="TWR613" s="65"/>
      <c r="TWS613" s="65"/>
      <c r="TWT613" s="65"/>
      <c r="TWU613" s="65"/>
      <c r="TWV613" s="65"/>
      <c r="TWW613" s="65"/>
      <c r="TWX613" s="65"/>
      <c r="TWY613" s="65"/>
      <c r="TWZ613" s="65"/>
      <c r="TXA613" s="65"/>
      <c r="TXB613" s="65"/>
      <c r="TXC613" s="65"/>
      <c r="TXD613" s="65"/>
      <c r="TXE613" s="65"/>
      <c r="TXF613" s="65"/>
      <c r="TXG613" s="65"/>
      <c r="TXH613" s="65"/>
      <c r="TXI613" s="65"/>
      <c r="TXJ613" s="65"/>
      <c r="TXK613" s="65"/>
      <c r="TXL613" s="65"/>
      <c r="TXM613" s="65"/>
      <c r="TXN613" s="65"/>
      <c r="TXO613" s="65"/>
      <c r="TXP613" s="65"/>
      <c r="TXQ613" s="65"/>
      <c r="TXR613" s="65"/>
      <c r="TXS613" s="65"/>
      <c r="TXT613" s="65"/>
      <c r="TXU613" s="65"/>
      <c r="TXV613" s="65"/>
      <c r="TXW613" s="65"/>
      <c r="TXX613" s="65"/>
      <c r="TXY613" s="65"/>
      <c r="TXZ613" s="65"/>
      <c r="TYA613" s="65"/>
      <c r="TYB613" s="65"/>
      <c r="TYC613" s="65"/>
      <c r="TYD613" s="65"/>
      <c r="TYE613" s="65"/>
      <c r="TYF613" s="65"/>
      <c r="TYG613" s="65"/>
      <c r="TYH613" s="65"/>
      <c r="TYI613" s="65"/>
      <c r="TYJ613" s="65"/>
      <c r="TYK613" s="65"/>
      <c r="TYL613" s="65"/>
      <c r="TYM613" s="65"/>
      <c r="TYN613" s="65"/>
      <c r="TYO613" s="65"/>
      <c r="TYP613" s="65"/>
      <c r="TYQ613" s="65"/>
      <c r="TYR613" s="65"/>
      <c r="TYS613" s="65"/>
      <c r="TYT613" s="65"/>
      <c r="TYU613" s="65"/>
      <c r="TYV613" s="65"/>
      <c r="TYW613" s="65"/>
      <c r="TYX613" s="65"/>
      <c r="TYY613" s="65"/>
      <c r="TYZ613" s="65"/>
      <c r="TZA613" s="65"/>
      <c r="TZB613" s="65"/>
      <c r="TZC613" s="65"/>
      <c r="TZD613" s="65"/>
      <c r="TZE613" s="65"/>
      <c r="TZF613" s="65"/>
      <c r="TZG613" s="65"/>
      <c r="TZH613" s="65"/>
      <c r="TZI613" s="65"/>
      <c r="TZJ613" s="65"/>
      <c r="TZK613" s="65"/>
      <c r="TZL613" s="65"/>
      <c r="TZM613" s="65"/>
      <c r="TZN613" s="65"/>
      <c r="TZO613" s="65"/>
      <c r="TZP613" s="65"/>
      <c r="TZQ613" s="65"/>
      <c r="TZR613" s="65"/>
      <c r="TZS613" s="65"/>
      <c r="TZT613" s="65"/>
      <c r="TZU613" s="65"/>
      <c r="TZV613" s="65"/>
      <c r="TZW613" s="65"/>
      <c r="TZX613" s="65"/>
      <c r="TZY613" s="65"/>
      <c r="TZZ613" s="65"/>
      <c r="UAA613" s="65"/>
      <c r="UAB613" s="65"/>
      <c r="UAC613" s="65"/>
      <c r="UAD613" s="65"/>
      <c r="UAE613" s="65"/>
      <c r="UAF613" s="65"/>
      <c r="UAG613" s="65"/>
      <c r="UAH613" s="65"/>
      <c r="UAI613" s="65"/>
      <c r="UAJ613" s="65"/>
      <c r="UAK613" s="65"/>
      <c r="UAL613" s="65"/>
      <c r="UAM613" s="65"/>
      <c r="UAN613" s="65"/>
      <c r="UAO613" s="65"/>
      <c r="UAP613" s="65"/>
      <c r="UAQ613" s="65"/>
      <c r="UAR613" s="65"/>
      <c r="UAS613" s="65"/>
      <c r="UAT613" s="65"/>
      <c r="UAU613" s="65"/>
      <c r="UAV613" s="65"/>
      <c r="UAW613" s="65"/>
      <c r="UAX613" s="65"/>
      <c r="UAY613" s="65"/>
      <c r="UAZ613" s="65"/>
      <c r="UBA613" s="65"/>
      <c r="UBB613" s="65"/>
      <c r="UBC613" s="65"/>
      <c r="UBD613" s="65"/>
      <c r="UBE613" s="65"/>
      <c r="UBF613" s="65"/>
      <c r="UBG613" s="65"/>
      <c r="UBH613" s="65"/>
      <c r="UBI613" s="65"/>
      <c r="UBJ613" s="65"/>
      <c r="UBK613" s="65"/>
      <c r="UBL613" s="65"/>
      <c r="UBM613" s="65"/>
      <c r="UBN613" s="65"/>
      <c r="UBO613" s="65"/>
      <c r="UBP613" s="65"/>
      <c r="UBQ613" s="65"/>
      <c r="UBR613" s="65"/>
      <c r="UBS613" s="65"/>
      <c r="UBT613" s="65"/>
      <c r="UBU613" s="65"/>
      <c r="UBV613" s="65"/>
      <c r="UBW613" s="65"/>
      <c r="UBX613" s="65"/>
      <c r="UBY613" s="65"/>
      <c r="UBZ613" s="65"/>
      <c r="UCA613" s="65"/>
      <c r="UCB613" s="65"/>
      <c r="UCC613" s="65"/>
      <c r="UCD613" s="65"/>
      <c r="UCE613" s="65"/>
      <c r="UCF613" s="65"/>
      <c r="UCG613" s="65"/>
      <c r="UCH613" s="65"/>
      <c r="UCI613" s="65"/>
      <c r="UCJ613" s="65"/>
      <c r="UCK613" s="65"/>
      <c r="UCL613" s="65"/>
      <c r="UCM613" s="65"/>
      <c r="UCN613" s="65"/>
      <c r="UCO613" s="65"/>
      <c r="UCP613" s="65"/>
      <c r="UCQ613" s="65"/>
      <c r="UCR613" s="65"/>
      <c r="UCS613" s="65"/>
      <c r="UCT613" s="65"/>
      <c r="UCU613" s="65"/>
      <c r="UCV613" s="65"/>
      <c r="UCW613" s="65"/>
      <c r="UCX613" s="65"/>
      <c r="UCY613" s="65"/>
      <c r="UCZ613" s="65"/>
      <c r="UDA613" s="65"/>
      <c r="UDB613" s="65"/>
      <c r="UDC613" s="65"/>
      <c r="UDD613" s="65"/>
      <c r="UDE613" s="65"/>
      <c r="UDF613" s="65"/>
      <c r="UDG613" s="65"/>
      <c r="UDH613" s="65"/>
      <c r="UDI613" s="65"/>
      <c r="UDJ613" s="65"/>
      <c r="UDK613" s="65"/>
      <c r="UDL613" s="65"/>
      <c r="UDM613" s="65"/>
      <c r="UDN613" s="65"/>
      <c r="UDO613" s="65"/>
      <c r="UDP613" s="65"/>
      <c r="UDQ613" s="65"/>
      <c r="UDR613" s="65"/>
      <c r="UDS613" s="65"/>
      <c r="UDT613" s="65"/>
      <c r="UDU613" s="65"/>
      <c r="UDV613" s="65"/>
      <c r="UDW613" s="65"/>
      <c r="UDX613" s="65"/>
      <c r="UDY613" s="65"/>
      <c r="UDZ613" s="65"/>
      <c r="UEA613" s="65"/>
      <c r="UEB613" s="65"/>
      <c r="UEC613" s="65"/>
      <c r="UED613" s="65"/>
      <c r="UEE613" s="65"/>
      <c r="UEF613" s="65"/>
      <c r="UEG613" s="65"/>
      <c r="UEH613" s="65"/>
      <c r="UEI613" s="65"/>
      <c r="UEJ613" s="65"/>
      <c r="UEK613" s="65"/>
      <c r="UEL613" s="65"/>
      <c r="UEM613" s="65"/>
      <c r="UEN613" s="65"/>
      <c r="UEO613" s="65"/>
      <c r="UEP613" s="65"/>
      <c r="UEQ613" s="65"/>
      <c r="UER613" s="65"/>
      <c r="UES613" s="65"/>
      <c r="UET613" s="65"/>
      <c r="UEU613" s="65"/>
      <c r="UEV613" s="65"/>
      <c r="UEW613" s="65"/>
      <c r="UEX613" s="65"/>
      <c r="UEY613" s="65"/>
      <c r="UEZ613" s="65"/>
      <c r="UFA613" s="65"/>
      <c r="UFB613" s="65"/>
      <c r="UFC613" s="65"/>
      <c r="UFD613" s="65"/>
      <c r="UFE613" s="65"/>
      <c r="UFF613" s="65"/>
      <c r="UFG613" s="65"/>
      <c r="UFH613" s="65"/>
      <c r="UFI613" s="65"/>
      <c r="UFJ613" s="65"/>
      <c r="UFK613" s="65"/>
      <c r="UFL613" s="65"/>
      <c r="UFM613" s="65"/>
      <c r="UFN613" s="65"/>
      <c r="UFO613" s="65"/>
      <c r="UFP613" s="65"/>
      <c r="UFQ613" s="65"/>
      <c r="UFR613" s="65"/>
      <c r="UFS613" s="65"/>
      <c r="UFT613" s="65"/>
      <c r="UFU613" s="65"/>
      <c r="UFV613" s="65"/>
      <c r="UFW613" s="65"/>
      <c r="UFX613" s="65"/>
      <c r="UFY613" s="65"/>
      <c r="UFZ613" s="65"/>
      <c r="UGA613" s="65"/>
      <c r="UGB613" s="65"/>
      <c r="UGC613" s="65"/>
      <c r="UGD613" s="65"/>
      <c r="UGE613" s="65"/>
      <c r="UGF613" s="65"/>
      <c r="UGG613" s="65"/>
      <c r="UGH613" s="65"/>
      <c r="UGI613" s="65"/>
      <c r="UGJ613" s="65"/>
      <c r="UGK613" s="65"/>
      <c r="UGL613" s="65"/>
      <c r="UGM613" s="65"/>
      <c r="UGN613" s="65"/>
      <c r="UGO613" s="65"/>
      <c r="UGP613" s="65"/>
      <c r="UGQ613" s="65"/>
      <c r="UGR613" s="65"/>
      <c r="UGS613" s="65"/>
      <c r="UGT613" s="65"/>
      <c r="UGU613" s="65"/>
      <c r="UGV613" s="65"/>
      <c r="UGW613" s="65"/>
      <c r="UGX613" s="65"/>
      <c r="UGY613" s="65"/>
      <c r="UGZ613" s="65"/>
      <c r="UHA613" s="65"/>
      <c r="UHB613" s="65"/>
      <c r="UHC613" s="65"/>
      <c r="UHD613" s="65"/>
      <c r="UHE613" s="65"/>
      <c r="UHF613" s="65"/>
      <c r="UHG613" s="65"/>
      <c r="UHH613" s="65"/>
      <c r="UHI613" s="65"/>
      <c r="UHJ613" s="65"/>
      <c r="UHK613" s="65"/>
      <c r="UHL613" s="65"/>
      <c r="UHM613" s="65"/>
      <c r="UHN613" s="65"/>
      <c r="UHO613" s="65"/>
      <c r="UHP613" s="65"/>
      <c r="UHQ613" s="65"/>
      <c r="UHR613" s="65"/>
      <c r="UHS613" s="65"/>
      <c r="UHT613" s="65"/>
      <c r="UHU613" s="65"/>
      <c r="UHV613" s="65"/>
      <c r="UHW613" s="65"/>
      <c r="UHX613" s="65"/>
      <c r="UHY613" s="65"/>
      <c r="UHZ613" s="65"/>
      <c r="UIA613" s="65"/>
      <c r="UIB613" s="65"/>
      <c r="UIC613" s="65"/>
      <c r="UID613" s="65"/>
      <c r="UIE613" s="65"/>
      <c r="UIF613" s="65"/>
      <c r="UIG613" s="65"/>
      <c r="UIH613" s="65"/>
      <c r="UII613" s="65"/>
      <c r="UIJ613" s="65"/>
      <c r="UIK613" s="65"/>
      <c r="UIL613" s="65"/>
      <c r="UIM613" s="65"/>
      <c r="UIN613" s="65"/>
      <c r="UIO613" s="65"/>
      <c r="UIP613" s="65"/>
      <c r="UIQ613" s="65"/>
      <c r="UIR613" s="65"/>
      <c r="UIS613" s="65"/>
      <c r="UIT613" s="65"/>
      <c r="UIU613" s="65"/>
      <c r="UIV613" s="65"/>
      <c r="UIW613" s="65"/>
      <c r="UIX613" s="65"/>
      <c r="UIY613" s="65"/>
      <c r="UIZ613" s="65"/>
      <c r="UJA613" s="65"/>
      <c r="UJB613" s="65"/>
      <c r="UJC613" s="65"/>
      <c r="UJD613" s="65"/>
      <c r="UJE613" s="65"/>
      <c r="UJF613" s="65"/>
      <c r="UJG613" s="65"/>
      <c r="UJH613" s="65"/>
      <c r="UJI613" s="65"/>
      <c r="UJJ613" s="65"/>
      <c r="UJK613" s="65"/>
      <c r="UJL613" s="65"/>
      <c r="UJM613" s="65"/>
      <c r="UJN613" s="65"/>
      <c r="UJO613" s="65"/>
      <c r="UJP613" s="65"/>
      <c r="UJQ613" s="65"/>
      <c r="UJR613" s="65"/>
      <c r="UJS613" s="65"/>
      <c r="UJT613" s="65"/>
      <c r="UJU613" s="65"/>
      <c r="UJV613" s="65"/>
      <c r="UJW613" s="65"/>
      <c r="UJX613" s="65"/>
      <c r="UJY613" s="65"/>
      <c r="UJZ613" s="65"/>
      <c r="UKA613" s="65"/>
      <c r="UKB613" s="65"/>
      <c r="UKC613" s="65"/>
      <c r="UKD613" s="65"/>
      <c r="UKE613" s="65"/>
      <c r="UKF613" s="65"/>
      <c r="UKG613" s="65"/>
      <c r="UKH613" s="65"/>
      <c r="UKI613" s="65"/>
      <c r="UKJ613" s="65"/>
      <c r="UKK613" s="65"/>
      <c r="UKL613" s="65"/>
      <c r="UKM613" s="65"/>
      <c r="UKN613" s="65"/>
      <c r="UKO613" s="65"/>
      <c r="UKP613" s="65"/>
      <c r="UKQ613" s="65"/>
      <c r="UKR613" s="65"/>
      <c r="UKS613" s="65"/>
      <c r="UKT613" s="65"/>
      <c r="UKU613" s="65"/>
      <c r="UKV613" s="65"/>
      <c r="UKW613" s="65"/>
      <c r="UKX613" s="65"/>
      <c r="UKY613" s="65"/>
      <c r="UKZ613" s="65"/>
      <c r="ULA613" s="65"/>
      <c r="ULB613" s="65"/>
      <c r="ULC613" s="65"/>
      <c r="ULD613" s="65"/>
      <c r="ULE613" s="65"/>
      <c r="ULF613" s="65"/>
      <c r="ULG613" s="65"/>
      <c r="ULH613" s="65"/>
      <c r="ULI613" s="65"/>
      <c r="ULJ613" s="65"/>
      <c r="ULK613" s="65"/>
      <c r="ULL613" s="65"/>
      <c r="ULM613" s="65"/>
      <c r="ULN613" s="65"/>
      <c r="ULO613" s="65"/>
      <c r="ULP613" s="65"/>
      <c r="ULQ613" s="65"/>
      <c r="ULR613" s="65"/>
      <c r="ULS613" s="65"/>
      <c r="ULT613" s="65"/>
      <c r="ULU613" s="65"/>
      <c r="ULV613" s="65"/>
      <c r="ULW613" s="65"/>
      <c r="ULX613" s="65"/>
      <c r="ULY613" s="65"/>
      <c r="ULZ613" s="65"/>
      <c r="UMA613" s="65"/>
      <c r="UMB613" s="65"/>
      <c r="UMC613" s="65"/>
      <c r="UMD613" s="65"/>
      <c r="UME613" s="65"/>
      <c r="UMF613" s="65"/>
      <c r="UMG613" s="65"/>
      <c r="UMH613" s="65"/>
      <c r="UMI613" s="65"/>
      <c r="UMJ613" s="65"/>
      <c r="UMK613" s="65"/>
      <c r="UML613" s="65"/>
      <c r="UMM613" s="65"/>
      <c r="UMN613" s="65"/>
      <c r="UMO613" s="65"/>
      <c r="UMP613" s="65"/>
      <c r="UMQ613" s="65"/>
      <c r="UMR613" s="65"/>
      <c r="UMS613" s="65"/>
      <c r="UMT613" s="65"/>
      <c r="UMU613" s="65"/>
      <c r="UMV613" s="65"/>
      <c r="UMW613" s="65"/>
      <c r="UMX613" s="65"/>
      <c r="UMY613" s="65"/>
      <c r="UMZ613" s="65"/>
      <c r="UNA613" s="65"/>
      <c r="UNB613" s="65"/>
      <c r="UNC613" s="65"/>
      <c r="UND613" s="65"/>
      <c r="UNE613" s="65"/>
      <c r="UNF613" s="65"/>
      <c r="UNG613" s="65"/>
      <c r="UNH613" s="65"/>
      <c r="UNI613" s="65"/>
      <c r="UNJ613" s="65"/>
      <c r="UNK613" s="65"/>
      <c r="UNL613" s="65"/>
      <c r="UNM613" s="65"/>
      <c r="UNN613" s="65"/>
      <c r="UNO613" s="65"/>
      <c r="UNP613" s="65"/>
      <c r="UNQ613" s="65"/>
      <c r="UNR613" s="65"/>
      <c r="UNS613" s="65"/>
      <c r="UNT613" s="65"/>
      <c r="UNU613" s="65"/>
      <c r="UNV613" s="65"/>
      <c r="UNW613" s="65"/>
      <c r="UNX613" s="65"/>
      <c r="UNY613" s="65"/>
      <c r="UNZ613" s="65"/>
      <c r="UOA613" s="65"/>
      <c r="UOB613" s="65"/>
      <c r="UOC613" s="65"/>
      <c r="UOD613" s="65"/>
      <c r="UOE613" s="65"/>
      <c r="UOF613" s="65"/>
      <c r="UOG613" s="65"/>
      <c r="UOH613" s="65"/>
      <c r="UOI613" s="65"/>
      <c r="UOJ613" s="65"/>
      <c r="UOK613" s="65"/>
      <c r="UOL613" s="65"/>
      <c r="UOM613" s="65"/>
      <c r="UON613" s="65"/>
      <c r="UOO613" s="65"/>
      <c r="UOP613" s="65"/>
      <c r="UOQ613" s="65"/>
      <c r="UOR613" s="65"/>
      <c r="UOS613" s="65"/>
      <c r="UOT613" s="65"/>
      <c r="UOU613" s="65"/>
      <c r="UOV613" s="65"/>
      <c r="UOW613" s="65"/>
      <c r="UOX613" s="65"/>
      <c r="UOY613" s="65"/>
      <c r="UOZ613" s="65"/>
      <c r="UPA613" s="65"/>
      <c r="UPB613" s="65"/>
      <c r="UPC613" s="65"/>
      <c r="UPD613" s="65"/>
      <c r="UPE613" s="65"/>
      <c r="UPF613" s="65"/>
      <c r="UPG613" s="65"/>
      <c r="UPH613" s="65"/>
      <c r="UPI613" s="65"/>
      <c r="UPJ613" s="65"/>
      <c r="UPK613" s="65"/>
      <c r="UPL613" s="65"/>
      <c r="UPM613" s="65"/>
      <c r="UPN613" s="65"/>
      <c r="UPO613" s="65"/>
      <c r="UPP613" s="65"/>
      <c r="UPQ613" s="65"/>
      <c r="UPR613" s="65"/>
      <c r="UPS613" s="65"/>
      <c r="UPT613" s="65"/>
      <c r="UPU613" s="65"/>
      <c r="UPV613" s="65"/>
      <c r="UPW613" s="65"/>
      <c r="UPX613" s="65"/>
      <c r="UPY613" s="65"/>
      <c r="UPZ613" s="65"/>
      <c r="UQA613" s="65"/>
      <c r="UQB613" s="65"/>
      <c r="UQC613" s="65"/>
      <c r="UQD613" s="65"/>
      <c r="UQE613" s="65"/>
      <c r="UQF613" s="65"/>
      <c r="UQG613" s="65"/>
      <c r="UQH613" s="65"/>
      <c r="UQI613" s="65"/>
      <c r="UQJ613" s="65"/>
      <c r="UQK613" s="65"/>
      <c r="UQL613" s="65"/>
      <c r="UQM613" s="65"/>
      <c r="UQN613" s="65"/>
      <c r="UQO613" s="65"/>
      <c r="UQP613" s="65"/>
      <c r="UQQ613" s="65"/>
      <c r="UQR613" s="65"/>
      <c r="UQS613" s="65"/>
      <c r="UQT613" s="65"/>
      <c r="UQU613" s="65"/>
      <c r="UQV613" s="65"/>
      <c r="UQW613" s="65"/>
      <c r="UQX613" s="65"/>
      <c r="UQY613" s="65"/>
      <c r="UQZ613" s="65"/>
      <c r="URA613" s="65"/>
      <c r="URB613" s="65"/>
      <c r="URC613" s="65"/>
      <c r="URD613" s="65"/>
      <c r="URE613" s="65"/>
      <c r="URF613" s="65"/>
      <c r="URG613" s="65"/>
      <c r="URH613" s="65"/>
      <c r="URI613" s="65"/>
      <c r="URJ613" s="65"/>
      <c r="URK613" s="65"/>
      <c r="URL613" s="65"/>
      <c r="URM613" s="65"/>
      <c r="URN613" s="65"/>
      <c r="URO613" s="65"/>
      <c r="URP613" s="65"/>
      <c r="URQ613" s="65"/>
      <c r="URR613" s="65"/>
      <c r="URS613" s="65"/>
      <c r="URT613" s="65"/>
      <c r="URU613" s="65"/>
      <c r="URV613" s="65"/>
      <c r="URW613" s="65"/>
      <c r="URX613" s="65"/>
      <c r="URY613" s="65"/>
      <c r="URZ613" s="65"/>
      <c r="USA613" s="65"/>
      <c r="USB613" s="65"/>
      <c r="USC613" s="65"/>
      <c r="USD613" s="65"/>
      <c r="USE613" s="65"/>
      <c r="USF613" s="65"/>
      <c r="USG613" s="65"/>
      <c r="USH613" s="65"/>
      <c r="USI613" s="65"/>
      <c r="USJ613" s="65"/>
      <c r="USK613" s="65"/>
      <c r="USL613" s="65"/>
      <c r="USM613" s="65"/>
      <c r="USN613" s="65"/>
      <c r="USO613" s="65"/>
      <c r="USP613" s="65"/>
      <c r="USQ613" s="65"/>
      <c r="USR613" s="65"/>
      <c r="USS613" s="65"/>
      <c r="UST613" s="65"/>
      <c r="USU613" s="65"/>
      <c r="USV613" s="65"/>
      <c r="USW613" s="65"/>
      <c r="USX613" s="65"/>
      <c r="USY613" s="65"/>
      <c r="USZ613" s="65"/>
      <c r="UTA613" s="65"/>
      <c r="UTB613" s="65"/>
      <c r="UTC613" s="65"/>
      <c r="UTD613" s="65"/>
      <c r="UTE613" s="65"/>
      <c r="UTF613" s="65"/>
      <c r="UTG613" s="65"/>
      <c r="UTH613" s="65"/>
      <c r="UTI613" s="65"/>
      <c r="UTJ613" s="65"/>
      <c r="UTK613" s="65"/>
      <c r="UTL613" s="65"/>
      <c r="UTM613" s="65"/>
      <c r="UTN613" s="65"/>
      <c r="UTO613" s="65"/>
      <c r="UTP613" s="65"/>
      <c r="UTQ613" s="65"/>
      <c r="UTR613" s="65"/>
      <c r="UTS613" s="65"/>
      <c r="UTT613" s="65"/>
      <c r="UTU613" s="65"/>
      <c r="UTV613" s="65"/>
      <c r="UTW613" s="65"/>
      <c r="UTX613" s="65"/>
      <c r="UTY613" s="65"/>
      <c r="UTZ613" s="65"/>
      <c r="UUA613" s="65"/>
      <c r="UUB613" s="65"/>
      <c r="UUC613" s="65"/>
      <c r="UUD613" s="65"/>
      <c r="UUE613" s="65"/>
      <c r="UUF613" s="65"/>
      <c r="UUG613" s="65"/>
      <c r="UUH613" s="65"/>
      <c r="UUI613" s="65"/>
      <c r="UUJ613" s="65"/>
      <c r="UUK613" s="65"/>
      <c r="UUL613" s="65"/>
      <c r="UUM613" s="65"/>
      <c r="UUN613" s="65"/>
      <c r="UUO613" s="65"/>
      <c r="UUP613" s="65"/>
      <c r="UUQ613" s="65"/>
      <c r="UUR613" s="65"/>
      <c r="UUS613" s="65"/>
      <c r="UUT613" s="65"/>
      <c r="UUU613" s="65"/>
      <c r="UUV613" s="65"/>
      <c r="UUW613" s="65"/>
      <c r="UUX613" s="65"/>
      <c r="UUY613" s="65"/>
      <c r="UUZ613" s="65"/>
      <c r="UVA613" s="65"/>
      <c r="UVB613" s="65"/>
      <c r="UVC613" s="65"/>
      <c r="UVD613" s="65"/>
      <c r="UVE613" s="65"/>
      <c r="UVF613" s="65"/>
      <c r="UVG613" s="65"/>
      <c r="UVH613" s="65"/>
      <c r="UVI613" s="65"/>
      <c r="UVJ613" s="65"/>
      <c r="UVK613" s="65"/>
      <c r="UVL613" s="65"/>
      <c r="UVM613" s="65"/>
      <c r="UVN613" s="65"/>
      <c r="UVO613" s="65"/>
      <c r="UVP613" s="65"/>
      <c r="UVQ613" s="65"/>
      <c r="UVR613" s="65"/>
      <c r="UVS613" s="65"/>
      <c r="UVT613" s="65"/>
      <c r="UVU613" s="65"/>
      <c r="UVV613" s="65"/>
      <c r="UVW613" s="65"/>
      <c r="UVX613" s="65"/>
      <c r="UVY613" s="65"/>
      <c r="UVZ613" s="65"/>
      <c r="UWA613" s="65"/>
      <c r="UWB613" s="65"/>
      <c r="UWC613" s="65"/>
      <c r="UWD613" s="65"/>
      <c r="UWE613" s="65"/>
      <c r="UWF613" s="65"/>
      <c r="UWG613" s="65"/>
      <c r="UWH613" s="65"/>
      <c r="UWI613" s="65"/>
      <c r="UWJ613" s="65"/>
      <c r="UWK613" s="65"/>
      <c r="UWL613" s="65"/>
      <c r="UWM613" s="65"/>
      <c r="UWN613" s="65"/>
      <c r="UWO613" s="65"/>
      <c r="UWP613" s="65"/>
      <c r="UWQ613" s="65"/>
      <c r="UWR613" s="65"/>
      <c r="UWS613" s="65"/>
      <c r="UWT613" s="65"/>
      <c r="UWU613" s="65"/>
      <c r="UWV613" s="65"/>
      <c r="UWW613" s="65"/>
      <c r="UWX613" s="65"/>
      <c r="UWY613" s="65"/>
      <c r="UWZ613" s="65"/>
      <c r="UXA613" s="65"/>
      <c r="UXB613" s="65"/>
      <c r="UXC613" s="65"/>
      <c r="UXD613" s="65"/>
      <c r="UXE613" s="65"/>
      <c r="UXF613" s="65"/>
      <c r="UXG613" s="65"/>
      <c r="UXH613" s="65"/>
      <c r="UXI613" s="65"/>
      <c r="UXJ613" s="65"/>
      <c r="UXK613" s="65"/>
      <c r="UXL613" s="65"/>
      <c r="UXM613" s="65"/>
      <c r="UXN613" s="65"/>
      <c r="UXO613" s="65"/>
      <c r="UXP613" s="65"/>
      <c r="UXQ613" s="65"/>
      <c r="UXR613" s="65"/>
      <c r="UXS613" s="65"/>
      <c r="UXT613" s="65"/>
      <c r="UXU613" s="65"/>
      <c r="UXV613" s="65"/>
      <c r="UXW613" s="65"/>
      <c r="UXX613" s="65"/>
      <c r="UXY613" s="65"/>
      <c r="UXZ613" s="65"/>
      <c r="UYA613" s="65"/>
      <c r="UYB613" s="65"/>
      <c r="UYC613" s="65"/>
      <c r="UYD613" s="65"/>
      <c r="UYE613" s="65"/>
      <c r="UYF613" s="65"/>
      <c r="UYG613" s="65"/>
      <c r="UYH613" s="65"/>
      <c r="UYI613" s="65"/>
      <c r="UYJ613" s="65"/>
      <c r="UYK613" s="65"/>
      <c r="UYL613" s="65"/>
      <c r="UYM613" s="65"/>
      <c r="UYN613" s="65"/>
      <c r="UYO613" s="65"/>
      <c r="UYP613" s="65"/>
      <c r="UYQ613" s="65"/>
      <c r="UYR613" s="65"/>
      <c r="UYS613" s="65"/>
      <c r="UYT613" s="65"/>
      <c r="UYU613" s="65"/>
      <c r="UYV613" s="65"/>
      <c r="UYW613" s="65"/>
      <c r="UYX613" s="65"/>
      <c r="UYY613" s="65"/>
      <c r="UYZ613" s="65"/>
      <c r="UZA613" s="65"/>
      <c r="UZB613" s="65"/>
      <c r="UZC613" s="65"/>
      <c r="UZD613" s="65"/>
      <c r="UZE613" s="65"/>
      <c r="UZF613" s="65"/>
      <c r="UZG613" s="65"/>
      <c r="UZH613" s="65"/>
      <c r="UZI613" s="65"/>
      <c r="UZJ613" s="65"/>
      <c r="UZK613" s="65"/>
      <c r="UZL613" s="65"/>
      <c r="UZM613" s="65"/>
      <c r="UZN613" s="65"/>
      <c r="UZO613" s="65"/>
      <c r="UZP613" s="65"/>
      <c r="UZQ613" s="65"/>
      <c r="UZR613" s="65"/>
      <c r="UZS613" s="65"/>
      <c r="UZT613" s="65"/>
      <c r="UZU613" s="65"/>
      <c r="UZV613" s="65"/>
      <c r="UZW613" s="65"/>
      <c r="UZX613" s="65"/>
      <c r="UZY613" s="65"/>
      <c r="UZZ613" s="65"/>
      <c r="VAA613" s="65"/>
      <c r="VAB613" s="65"/>
      <c r="VAC613" s="65"/>
      <c r="VAD613" s="65"/>
      <c r="VAE613" s="65"/>
      <c r="VAF613" s="65"/>
      <c r="VAG613" s="65"/>
      <c r="VAH613" s="65"/>
      <c r="VAI613" s="65"/>
      <c r="VAJ613" s="65"/>
      <c r="VAK613" s="65"/>
      <c r="VAL613" s="65"/>
      <c r="VAM613" s="65"/>
      <c r="VAN613" s="65"/>
      <c r="VAO613" s="65"/>
      <c r="VAP613" s="65"/>
      <c r="VAQ613" s="65"/>
      <c r="VAR613" s="65"/>
      <c r="VAS613" s="65"/>
      <c r="VAT613" s="65"/>
      <c r="VAU613" s="65"/>
      <c r="VAV613" s="65"/>
      <c r="VAW613" s="65"/>
      <c r="VAX613" s="65"/>
      <c r="VAY613" s="65"/>
      <c r="VAZ613" s="65"/>
      <c r="VBA613" s="65"/>
      <c r="VBB613" s="65"/>
      <c r="VBC613" s="65"/>
      <c r="VBD613" s="65"/>
      <c r="VBE613" s="65"/>
      <c r="VBF613" s="65"/>
      <c r="VBG613" s="65"/>
      <c r="VBH613" s="65"/>
      <c r="VBI613" s="65"/>
      <c r="VBJ613" s="65"/>
      <c r="VBK613" s="65"/>
      <c r="VBL613" s="65"/>
      <c r="VBM613" s="65"/>
      <c r="VBN613" s="65"/>
      <c r="VBO613" s="65"/>
      <c r="VBP613" s="65"/>
      <c r="VBQ613" s="65"/>
      <c r="VBR613" s="65"/>
      <c r="VBS613" s="65"/>
      <c r="VBT613" s="65"/>
      <c r="VBU613" s="65"/>
      <c r="VBV613" s="65"/>
      <c r="VBW613" s="65"/>
      <c r="VBX613" s="65"/>
      <c r="VBY613" s="65"/>
      <c r="VBZ613" s="65"/>
      <c r="VCA613" s="65"/>
      <c r="VCB613" s="65"/>
      <c r="VCC613" s="65"/>
      <c r="VCD613" s="65"/>
      <c r="VCE613" s="65"/>
      <c r="VCF613" s="65"/>
      <c r="VCG613" s="65"/>
      <c r="VCH613" s="65"/>
      <c r="VCI613" s="65"/>
      <c r="VCJ613" s="65"/>
      <c r="VCK613" s="65"/>
      <c r="VCL613" s="65"/>
      <c r="VCM613" s="65"/>
      <c r="VCN613" s="65"/>
      <c r="VCO613" s="65"/>
      <c r="VCP613" s="65"/>
      <c r="VCQ613" s="65"/>
      <c r="VCR613" s="65"/>
      <c r="VCS613" s="65"/>
      <c r="VCT613" s="65"/>
      <c r="VCU613" s="65"/>
      <c r="VCV613" s="65"/>
      <c r="VCW613" s="65"/>
      <c r="VCX613" s="65"/>
      <c r="VCY613" s="65"/>
      <c r="VCZ613" s="65"/>
      <c r="VDA613" s="65"/>
      <c r="VDB613" s="65"/>
      <c r="VDC613" s="65"/>
      <c r="VDD613" s="65"/>
      <c r="VDE613" s="65"/>
      <c r="VDF613" s="65"/>
      <c r="VDG613" s="65"/>
      <c r="VDH613" s="65"/>
      <c r="VDI613" s="65"/>
      <c r="VDJ613" s="65"/>
      <c r="VDK613" s="65"/>
      <c r="VDL613" s="65"/>
      <c r="VDM613" s="65"/>
      <c r="VDN613" s="65"/>
      <c r="VDO613" s="65"/>
      <c r="VDP613" s="65"/>
      <c r="VDQ613" s="65"/>
      <c r="VDR613" s="65"/>
      <c r="VDS613" s="65"/>
      <c r="VDT613" s="65"/>
      <c r="VDU613" s="65"/>
      <c r="VDV613" s="65"/>
      <c r="VDW613" s="65"/>
      <c r="VDX613" s="65"/>
      <c r="VDY613" s="65"/>
      <c r="VDZ613" s="65"/>
      <c r="VEA613" s="65"/>
      <c r="VEB613" s="65"/>
      <c r="VEC613" s="65"/>
      <c r="VED613" s="65"/>
      <c r="VEE613" s="65"/>
      <c r="VEF613" s="65"/>
      <c r="VEG613" s="65"/>
      <c r="VEH613" s="65"/>
      <c r="VEI613" s="65"/>
      <c r="VEJ613" s="65"/>
      <c r="VEK613" s="65"/>
      <c r="VEL613" s="65"/>
      <c r="VEM613" s="65"/>
      <c r="VEN613" s="65"/>
      <c r="VEO613" s="65"/>
      <c r="VEP613" s="65"/>
      <c r="VEQ613" s="65"/>
      <c r="VER613" s="65"/>
      <c r="VES613" s="65"/>
      <c r="VET613" s="65"/>
      <c r="VEU613" s="65"/>
      <c r="VEV613" s="65"/>
      <c r="VEW613" s="65"/>
      <c r="VEX613" s="65"/>
      <c r="VEY613" s="65"/>
      <c r="VEZ613" s="65"/>
      <c r="VFA613" s="65"/>
      <c r="VFB613" s="65"/>
      <c r="VFC613" s="65"/>
      <c r="VFD613" s="65"/>
      <c r="VFE613" s="65"/>
      <c r="VFF613" s="65"/>
      <c r="VFG613" s="65"/>
      <c r="VFH613" s="65"/>
      <c r="VFI613" s="65"/>
      <c r="VFJ613" s="65"/>
      <c r="VFK613" s="65"/>
      <c r="VFL613" s="65"/>
      <c r="VFM613" s="65"/>
      <c r="VFN613" s="65"/>
      <c r="VFO613" s="65"/>
      <c r="VFP613" s="65"/>
      <c r="VFQ613" s="65"/>
      <c r="VFR613" s="65"/>
      <c r="VFS613" s="65"/>
      <c r="VFT613" s="65"/>
      <c r="VFU613" s="65"/>
      <c r="VFV613" s="65"/>
      <c r="VFW613" s="65"/>
      <c r="VFX613" s="65"/>
      <c r="VFY613" s="65"/>
      <c r="VFZ613" s="65"/>
      <c r="VGA613" s="65"/>
      <c r="VGB613" s="65"/>
      <c r="VGC613" s="65"/>
      <c r="VGD613" s="65"/>
      <c r="VGE613" s="65"/>
      <c r="VGF613" s="65"/>
      <c r="VGG613" s="65"/>
      <c r="VGH613" s="65"/>
      <c r="VGI613" s="65"/>
      <c r="VGJ613" s="65"/>
      <c r="VGK613" s="65"/>
      <c r="VGL613" s="65"/>
      <c r="VGM613" s="65"/>
      <c r="VGN613" s="65"/>
      <c r="VGO613" s="65"/>
      <c r="VGP613" s="65"/>
      <c r="VGQ613" s="65"/>
      <c r="VGR613" s="65"/>
      <c r="VGS613" s="65"/>
      <c r="VGT613" s="65"/>
      <c r="VGU613" s="65"/>
      <c r="VGV613" s="65"/>
      <c r="VGW613" s="65"/>
      <c r="VGX613" s="65"/>
      <c r="VGY613" s="65"/>
      <c r="VGZ613" s="65"/>
      <c r="VHA613" s="65"/>
      <c r="VHB613" s="65"/>
      <c r="VHC613" s="65"/>
      <c r="VHD613" s="65"/>
      <c r="VHE613" s="65"/>
      <c r="VHF613" s="65"/>
      <c r="VHG613" s="65"/>
      <c r="VHH613" s="65"/>
      <c r="VHI613" s="65"/>
      <c r="VHJ613" s="65"/>
      <c r="VHK613" s="65"/>
      <c r="VHL613" s="65"/>
      <c r="VHM613" s="65"/>
      <c r="VHN613" s="65"/>
      <c r="VHO613" s="65"/>
      <c r="VHP613" s="65"/>
      <c r="VHQ613" s="65"/>
      <c r="VHR613" s="65"/>
      <c r="VHS613" s="65"/>
      <c r="VHT613" s="65"/>
      <c r="VHU613" s="65"/>
      <c r="VHV613" s="65"/>
      <c r="VHW613" s="65"/>
      <c r="VHX613" s="65"/>
      <c r="VHY613" s="65"/>
      <c r="VHZ613" s="65"/>
      <c r="VIA613" s="65"/>
      <c r="VIB613" s="65"/>
      <c r="VIC613" s="65"/>
      <c r="VID613" s="65"/>
      <c r="VIE613" s="65"/>
      <c r="VIF613" s="65"/>
      <c r="VIG613" s="65"/>
      <c r="VIH613" s="65"/>
      <c r="VII613" s="65"/>
      <c r="VIJ613" s="65"/>
      <c r="VIK613" s="65"/>
      <c r="VIL613" s="65"/>
      <c r="VIM613" s="65"/>
      <c r="VIN613" s="65"/>
      <c r="VIO613" s="65"/>
      <c r="VIP613" s="65"/>
      <c r="VIQ613" s="65"/>
      <c r="VIR613" s="65"/>
      <c r="VIS613" s="65"/>
      <c r="VIT613" s="65"/>
      <c r="VIU613" s="65"/>
      <c r="VIV613" s="65"/>
      <c r="VIW613" s="65"/>
      <c r="VIX613" s="65"/>
      <c r="VIY613" s="65"/>
      <c r="VIZ613" s="65"/>
      <c r="VJA613" s="65"/>
      <c r="VJB613" s="65"/>
      <c r="VJC613" s="65"/>
      <c r="VJD613" s="65"/>
      <c r="VJE613" s="65"/>
      <c r="VJF613" s="65"/>
      <c r="VJG613" s="65"/>
      <c r="VJH613" s="65"/>
      <c r="VJI613" s="65"/>
      <c r="VJJ613" s="65"/>
      <c r="VJK613" s="65"/>
      <c r="VJL613" s="65"/>
      <c r="VJM613" s="65"/>
      <c r="VJN613" s="65"/>
      <c r="VJO613" s="65"/>
      <c r="VJP613" s="65"/>
      <c r="VJQ613" s="65"/>
      <c r="VJR613" s="65"/>
      <c r="VJS613" s="65"/>
      <c r="VJT613" s="65"/>
      <c r="VJU613" s="65"/>
      <c r="VJV613" s="65"/>
      <c r="VJW613" s="65"/>
      <c r="VJX613" s="65"/>
      <c r="VJY613" s="65"/>
      <c r="VJZ613" s="65"/>
      <c r="VKA613" s="65"/>
      <c r="VKB613" s="65"/>
      <c r="VKC613" s="65"/>
      <c r="VKD613" s="65"/>
      <c r="VKE613" s="65"/>
      <c r="VKF613" s="65"/>
      <c r="VKG613" s="65"/>
      <c r="VKH613" s="65"/>
      <c r="VKI613" s="65"/>
      <c r="VKJ613" s="65"/>
      <c r="VKK613" s="65"/>
      <c r="VKL613" s="65"/>
      <c r="VKM613" s="65"/>
      <c r="VKN613" s="65"/>
      <c r="VKO613" s="65"/>
      <c r="VKP613" s="65"/>
      <c r="VKQ613" s="65"/>
      <c r="VKR613" s="65"/>
      <c r="VKS613" s="65"/>
      <c r="VKT613" s="65"/>
      <c r="VKU613" s="65"/>
      <c r="VKV613" s="65"/>
      <c r="VKW613" s="65"/>
      <c r="VKX613" s="65"/>
      <c r="VKY613" s="65"/>
      <c r="VKZ613" s="65"/>
      <c r="VLA613" s="65"/>
      <c r="VLB613" s="65"/>
      <c r="VLC613" s="65"/>
      <c r="VLD613" s="65"/>
      <c r="VLE613" s="65"/>
      <c r="VLF613" s="65"/>
      <c r="VLG613" s="65"/>
      <c r="VLH613" s="65"/>
      <c r="VLI613" s="65"/>
      <c r="VLJ613" s="65"/>
      <c r="VLK613" s="65"/>
      <c r="VLL613" s="65"/>
      <c r="VLM613" s="65"/>
      <c r="VLN613" s="65"/>
      <c r="VLO613" s="65"/>
      <c r="VLP613" s="65"/>
      <c r="VLQ613" s="65"/>
      <c r="VLR613" s="65"/>
      <c r="VLS613" s="65"/>
      <c r="VLT613" s="65"/>
      <c r="VLU613" s="65"/>
      <c r="VLV613" s="65"/>
      <c r="VLW613" s="65"/>
      <c r="VLX613" s="65"/>
      <c r="VLY613" s="65"/>
      <c r="VLZ613" s="65"/>
      <c r="VMA613" s="65"/>
      <c r="VMB613" s="65"/>
      <c r="VMC613" s="65"/>
      <c r="VMD613" s="65"/>
      <c r="VME613" s="65"/>
      <c r="VMF613" s="65"/>
      <c r="VMG613" s="65"/>
      <c r="VMH613" s="65"/>
      <c r="VMI613" s="65"/>
      <c r="VMJ613" s="65"/>
      <c r="VMK613" s="65"/>
      <c r="VML613" s="65"/>
      <c r="VMM613" s="65"/>
      <c r="VMN613" s="65"/>
      <c r="VMO613" s="65"/>
      <c r="VMP613" s="65"/>
      <c r="VMQ613" s="65"/>
      <c r="VMR613" s="65"/>
      <c r="VMS613" s="65"/>
      <c r="VMT613" s="65"/>
      <c r="VMU613" s="65"/>
      <c r="VMV613" s="65"/>
      <c r="VMW613" s="65"/>
      <c r="VMX613" s="65"/>
      <c r="VMY613" s="65"/>
      <c r="VMZ613" s="65"/>
      <c r="VNA613" s="65"/>
      <c r="VNB613" s="65"/>
      <c r="VNC613" s="65"/>
      <c r="VND613" s="65"/>
      <c r="VNE613" s="65"/>
      <c r="VNF613" s="65"/>
      <c r="VNG613" s="65"/>
      <c r="VNH613" s="65"/>
      <c r="VNI613" s="65"/>
      <c r="VNJ613" s="65"/>
      <c r="VNK613" s="65"/>
      <c r="VNL613" s="65"/>
      <c r="VNM613" s="65"/>
      <c r="VNN613" s="65"/>
      <c r="VNO613" s="65"/>
      <c r="VNP613" s="65"/>
      <c r="VNQ613" s="65"/>
      <c r="VNR613" s="65"/>
      <c r="VNS613" s="65"/>
      <c r="VNT613" s="65"/>
      <c r="VNU613" s="65"/>
      <c r="VNV613" s="65"/>
      <c r="VNW613" s="65"/>
      <c r="VNX613" s="65"/>
      <c r="VNY613" s="65"/>
      <c r="VNZ613" s="65"/>
      <c r="VOA613" s="65"/>
      <c r="VOB613" s="65"/>
      <c r="VOC613" s="65"/>
      <c r="VOD613" s="65"/>
      <c r="VOE613" s="65"/>
      <c r="VOF613" s="65"/>
      <c r="VOG613" s="65"/>
      <c r="VOH613" s="65"/>
      <c r="VOI613" s="65"/>
      <c r="VOJ613" s="65"/>
      <c r="VOK613" s="65"/>
      <c r="VOL613" s="65"/>
      <c r="VOM613" s="65"/>
      <c r="VON613" s="65"/>
      <c r="VOO613" s="65"/>
      <c r="VOP613" s="65"/>
      <c r="VOQ613" s="65"/>
      <c r="VOR613" s="65"/>
      <c r="VOS613" s="65"/>
      <c r="VOT613" s="65"/>
      <c r="VOU613" s="65"/>
      <c r="VOV613" s="65"/>
      <c r="VOW613" s="65"/>
      <c r="VOX613" s="65"/>
      <c r="VOY613" s="65"/>
      <c r="VOZ613" s="65"/>
      <c r="VPA613" s="65"/>
      <c r="VPB613" s="65"/>
      <c r="VPC613" s="65"/>
      <c r="VPD613" s="65"/>
      <c r="VPE613" s="65"/>
      <c r="VPF613" s="65"/>
      <c r="VPG613" s="65"/>
      <c r="VPH613" s="65"/>
      <c r="VPI613" s="65"/>
      <c r="VPJ613" s="65"/>
      <c r="VPK613" s="65"/>
      <c r="VPL613" s="65"/>
      <c r="VPM613" s="65"/>
      <c r="VPN613" s="65"/>
      <c r="VPO613" s="65"/>
      <c r="VPP613" s="65"/>
      <c r="VPQ613" s="65"/>
      <c r="VPR613" s="65"/>
      <c r="VPS613" s="65"/>
      <c r="VPT613" s="65"/>
      <c r="VPU613" s="65"/>
      <c r="VPV613" s="65"/>
      <c r="VPW613" s="65"/>
      <c r="VPX613" s="65"/>
      <c r="VPY613" s="65"/>
      <c r="VPZ613" s="65"/>
      <c r="VQA613" s="65"/>
      <c r="VQB613" s="65"/>
      <c r="VQC613" s="65"/>
      <c r="VQD613" s="65"/>
      <c r="VQE613" s="65"/>
      <c r="VQF613" s="65"/>
      <c r="VQG613" s="65"/>
      <c r="VQH613" s="65"/>
      <c r="VQI613" s="65"/>
      <c r="VQJ613" s="65"/>
      <c r="VQK613" s="65"/>
      <c r="VQL613" s="65"/>
      <c r="VQM613" s="65"/>
      <c r="VQN613" s="65"/>
      <c r="VQO613" s="65"/>
      <c r="VQP613" s="65"/>
      <c r="VQQ613" s="65"/>
      <c r="VQR613" s="65"/>
      <c r="VQS613" s="65"/>
      <c r="VQT613" s="65"/>
      <c r="VQU613" s="65"/>
      <c r="VQV613" s="65"/>
      <c r="VQW613" s="65"/>
      <c r="VQX613" s="65"/>
      <c r="VQY613" s="65"/>
      <c r="VQZ613" s="65"/>
      <c r="VRA613" s="65"/>
      <c r="VRB613" s="65"/>
      <c r="VRC613" s="65"/>
      <c r="VRD613" s="65"/>
      <c r="VRE613" s="65"/>
      <c r="VRF613" s="65"/>
      <c r="VRG613" s="65"/>
      <c r="VRH613" s="65"/>
      <c r="VRI613" s="65"/>
      <c r="VRJ613" s="65"/>
      <c r="VRK613" s="65"/>
      <c r="VRL613" s="65"/>
      <c r="VRM613" s="65"/>
      <c r="VRN613" s="65"/>
      <c r="VRO613" s="65"/>
      <c r="VRP613" s="65"/>
      <c r="VRQ613" s="65"/>
      <c r="VRR613" s="65"/>
      <c r="VRS613" s="65"/>
      <c r="VRT613" s="65"/>
      <c r="VRU613" s="65"/>
      <c r="VRV613" s="65"/>
      <c r="VRW613" s="65"/>
      <c r="VRX613" s="65"/>
      <c r="VRY613" s="65"/>
      <c r="VRZ613" s="65"/>
      <c r="VSA613" s="65"/>
      <c r="VSB613" s="65"/>
      <c r="VSC613" s="65"/>
      <c r="VSD613" s="65"/>
      <c r="VSE613" s="65"/>
      <c r="VSF613" s="65"/>
      <c r="VSG613" s="65"/>
      <c r="VSH613" s="65"/>
      <c r="VSI613" s="65"/>
      <c r="VSJ613" s="65"/>
      <c r="VSK613" s="65"/>
      <c r="VSL613" s="65"/>
      <c r="VSM613" s="65"/>
      <c r="VSN613" s="65"/>
      <c r="VSO613" s="65"/>
      <c r="VSP613" s="65"/>
      <c r="VSQ613" s="65"/>
      <c r="VSR613" s="65"/>
      <c r="VSS613" s="65"/>
      <c r="VST613" s="65"/>
      <c r="VSU613" s="65"/>
      <c r="VSV613" s="65"/>
      <c r="VSW613" s="65"/>
      <c r="VSX613" s="65"/>
      <c r="VSY613" s="65"/>
      <c r="VSZ613" s="65"/>
      <c r="VTA613" s="65"/>
      <c r="VTB613" s="65"/>
      <c r="VTC613" s="65"/>
      <c r="VTD613" s="65"/>
      <c r="VTE613" s="65"/>
      <c r="VTF613" s="65"/>
      <c r="VTG613" s="65"/>
      <c r="VTH613" s="65"/>
      <c r="VTI613" s="65"/>
      <c r="VTJ613" s="65"/>
      <c r="VTK613" s="65"/>
      <c r="VTL613" s="65"/>
      <c r="VTM613" s="65"/>
      <c r="VTN613" s="65"/>
      <c r="VTO613" s="65"/>
      <c r="VTP613" s="65"/>
      <c r="VTQ613" s="65"/>
      <c r="VTR613" s="65"/>
      <c r="VTS613" s="65"/>
      <c r="VTT613" s="65"/>
      <c r="VTU613" s="65"/>
      <c r="VTV613" s="65"/>
      <c r="VTW613" s="65"/>
      <c r="VTX613" s="65"/>
      <c r="VTY613" s="65"/>
      <c r="VTZ613" s="65"/>
      <c r="VUA613" s="65"/>
      <c r="VUB613" s="65"/>
      <c r="VUC613" s="65"/>
      <c r="VUD613" s="65"/>
      <c r="VUE613" s="65"/>
      <c r="VUF613" s="65"/>
      <c r="VUG613" s="65"/>
      <c r="VUH613" s="65"/>
      <c r="VUI613" s="65"/>
      <c r="VUJ613" s="65"/>
      <c r="VUK613" s="65"/>
      <c r="VUL613" s="65"/>
      <c r="VUM613" s="65"/>
      <c r="VUN613" s="65"/>
      <c r="VUO613" s="65"/>
      <c r="VUP613" s="65"/>
      <c r="VUQ613" s="65"/>
      <c r="VUR613" s="65"/>
      <c r="VUS613" s="65"/>
      <c r="VUT613" s="65"/>
      <c r="VUU613" s="65"/>
      <c r="VUV613" s="65"/>
      <c r="VUW613" s="65"/>
      <c r="VUX613" s="65"/>
      <c r="VUY613" s="65"/>
      <c r="VUZ613" s="65"/>
      <c r="VVA613" s="65"/>
      <c r="VVB613" s="65"/>
      <c r="VVC613" s="65"/>
      <c r="VVD613" s="65"/>
      <c r="VVE613" s="65"/>
      <c r="VVF613" s="65"/>
      <c r="VVG613" s="65"/>
      <c r="VVH613" s="65"/>
      <c r="VVI613" s="65"/>
      <c r="VVJ613" s="65"/>
      <c r="VVK613" s="65"/>
      <c r="VVL613" s="65"/>
      <c r="VVM613" s="65"/>
      <c r="VVN613" s="65"/>
      <c r="VVO613" s="65"/>
      <c r="VVP613" s="65"/>
      <c r="VVQ613" s="65"/>
      <c r="VVR613" s="65"/>
      <c r="VVS613" s="65"/>
      <c r="VVT613" s="65"/>
      <c r="VVU613" s="65"/>
      <c r="VVV613" s="65"/>
      <c r="VVW613" s="65"/>
      <c r="VVX613" s="65"/>
      <c r="VVY613" s="65"/>
      <c r="VVZ613" s="65"/>
      <c r="VWA613" s="65"/>
      <c r="VWB613" s="65"/>
      <c r="VWC613" s="65"/>
      <c r="VWD613" s="65"/>
      <c r="VWE613" s="65"/>
      <c r="VWF613" s="65"/>
      <c r="VWG613" s="65"/>
      <c r="VWH613" s="65"/>
      <c r="VWI613" s="65"/>
      <c r="VWJ613" s="65"/>
      <c r="VWK613" s="65"/>
      <c r="VWL613" s="65"/>
      <c r="VWM613" s="65"/>
      <c r="VWN613" s="65"/>
      <c r="VWO613" s="65"/>
      <c r="VWP613" s="65"/>
      <c r="VWQ613" s="65"/>
      <c r="VWR613" s="65"/>
      <c r="VWS613" s="65"/>
      <c r="VWT613" s="65"/>
      <c r="VWU613" s="65"/>
      <c r="VWV613" s="65"/>
      <c r="VWW613" s="65"/>
      <c r="VWX613" s="65"/>
      <c r="VWY613" s="65"/>
      <c r="VWZ613" s="65"/>
      <c r="VXA613" s="65"/>
      <c r="VXB613" s="65"/>
      <c r="VXC613" s="65"/>
      <c r="VXD613" s="65"/>
      <c r="VXE613" s="65"/>
      <c r="VXF613" s="65"/>
      <c r="VXG613" s="65"/>
      <c r="VXH613" s="65"/>
      <c r="VXI613" s="65"/>
      <c r="VXJ613" s="65"/>
      <c r="VXK613" s="65"/>
      <c r="VXL613" s="65"/>
      <c r="VXM613" s="65"/>
      <c r="VXN613" s="65"/>
      <c r="VXO613" s="65"/>
      <c r="VXP613" s="65"/>
      <c r="VXQ613" s="65"/>
      <c r="VXR613" s="65"/>
      <c r="VXS613" s="65"/>
      <c r="VXT613" s="65"/>
      <c r="VXU613" s="65"/>
      <c r="VXV613" s="65"/>
      <c r="VXW613" s="65"/>
      <c r="VXX613" s="65"/>
      <c r="VXY613" s="65"/>
      <c r="VXZ613" s="65"/>
      <c r="VYA613" s="65"/>
      <c r="VYB613" s="65"/>
      <c r="VYC613" s="65"/>
      <c r="VYD613" s="65"/>
      <c r="VYE613" s="65"/>
      <c r="VYF613" s="65"/>
      <c r="VYG613" s="65"/>
      <c r="VYH613" s="65"/>
      <c r="VYI613" s="65"/>
      <c r="VYJ613" s="65"/>
      <c r="VYK613" s="65"/>
      <c r="VYL613" s="65"/>
      <c r="VYM613" s="65"/>
      <c r="VYN613" s="65"/>
      <c r="VYO613" s="65"/>
      <c r="VYP613" s="65"/>
      <c r="VYQ613" s="65"/>
      <c r="VYR613" s="65"/>
      <c r="VYS613" s="65"/>
      <c r="VYT613" s="65"/>
      <c r="VYU613" s="65"/>
      <c r="VYV613" s="65"/>
      <c r="VYW613" s="65"/>
      <c r="VYX613" s="65"/>
      <c r="VYY613" s="65"/>
      <c r="VYZ613" s="65"/>
      <c r="VZA613" s="65"/>
      <c r="VZB613" s="65"/>
      <c r="VZC613" s="65"/>
      <c r="VZD613" s="65"/>
      <c r="VZE613" s="65"/>
      <c r="VZF613" s="65"/>
      <c r="VZG613" s="65"/>
      <c r="VZH613" s="65"/>
      <c r="VZI613" s="65"/>
      <c r="VZJ613" s="65"/>
      <c r="VZK613" s="65"/>
      <c r="VZL613" s="65"/>
      <c r="VZM613" s="65"/>
      <c r="VZN613" s="65"/>
      <c r="VZO613" s="65"/>
      <c r="VZP613" s="65"/>
      <c r="VZQ613" s="65"/>
      <c r="VZR613" s="65"/>
      <c r="VZS613" s="65"/>
      <c r="VZT613" s="65"/>
      <c r="VZU613" s="65"/>
      <c r="VZV613" s="65"/>
      <c r="VZW613" s="65"/>
      <c r="VZX613" s="65"/>
      <c r="VZY613" s="65"/>
      <c r="VZZ613" s="65"/>
      <c r="WAA613" s="65"/>
      <c r="WAB613" s="65"/>
      <c r="WAC613" s="65"/>
      <c r="WAD613" s="65"/>
      <c r="WAE613" s="65"/>
      <c r="WAF613" s="65"/>
      <c r="WAG613" s="65"/>
      <c r="WAH613" s="65"/>
      <c r="WAI613" s="65"/>
      <c r="WAJ613" s="65"/>
      <c r="WAK613" s="65"/>
      <c r="WAL613" s="65"/>
      <c r="WAM613" s="65"/>
      <c r="WAN613" s="65"/>
      <c r="WAO613" s="65"/>
      <c r="WAP613" s="65"/>
      <c r="WAQ613" s="65"/>
      <c r="WAR613" s="65"/>
      <c r="WAS613" s="65"/>
      <c r="WAT613" s="65"/>
      <c r="WAU613" s="65"/>
      <c r="WAV613" s="65"/>
      <c r="WAW613" s="65"/>
      <c r="WAX613" s="65"/>
      <c r="WAY613" s="65"/>
      <c r="WAZ613" s="65"/>
      <c r="WBA613" s="65"/>
      <c r="WBB613" s="65"/>
      <c r="WBC613" s="65"/>
      <c r="WBD613" s="65"/>
      <c r="WBE613" s="65"/>
      <c r="WBF613" s="65"/>
      <c r="WBG613" s="65"/>
      <c r="WBH613" s="65"/>
      <c r="WBI613" s="65"/>
      <c r="WBJ613" s="65"/>
      <c r="WBK613" s="65"/>
      <c r="WBL613" s="65"/>
      <c r="WBM613" s="65"/>
      <c r="WBN613" s="65"/>
      <c r="WBO613" s="65"/>
      <c r="WBP613" s="65"/>
      <c r="WBQ613" s="65"/>
      <c r="WBR613" s="65"/>
      <c r="WBS613" s="65"/>
      <c r="WBT613" s="65"/>
      <c r="WBU613" s="65"/>
      <c r="WBV613" s="65"/>
      <c r="WBW613" s="65"/>
      <c r="WBX613" s="65"/>
      <c r="WBY613" s="65"/>
      <c r="WBZ613" s="65"/>
      <c r="WCA613" s="65"/>
      <c r="WCB613" s="65"/>
      <c r="WCC613" s="65"/>
      <c r="WCD613" s="65"/>
      <c r="WCE613" s="65"/>
      <c r="WCF613" s="65"/>
      <c r="WCG613" s="65"/>
      <c r="WCH613" s="65"/>
      <c r="WCI613" s="65"/>
      <c r="WCJ613" s="65"/>
      <c r="WCK613" s="65"/>
      <c r="WCL613" s="65"/>
      <c r="WCM613" s="65"/>
      <c r="WCN613" s="65"/>
      <c r="WCO613" s="65"/>
      <c r="WCP613" s="65"/>
      <c r="WCQ613" s="65"/>
      <c r="WCR613" s="65"/>
      <c r="WCS613" s="65"/>
      <c r="WCT613" s="65"/>
      <c r="WCU613" s="65"/>
      <c r="WCV613" s="65"/>
      <c r="WCW613" s="65"/>
      <c r="WCX613" s="65"/>
      <c r="WCY613" s="65"/>
      <c r="WCZ613" s="65"/>
      <c r="WDA613" s="65"/>
      <c r="WDB613" s="65"/>
      <c r="WDC613" s="65"/>
      <c r="WDD613" s="65"/>
      <c r="WDE613" s="65"/>
      <c r="WDF613" s="65"/>
      <c r="WDG613" s="65"/>
      <c r="WDH613" s="65"/>
      <c r="WDI613" s="65"/>
      <c r="WDJ613" s="65"/>
      <c r="WDK613" s="65"/>
      <c r="WDL613" s="65"/>
      <c r="WDM613" s="65"/>
      <c r="WDN613" s="65"/>
      <c r="WDO613" s="65"/>
      <c r="WDP613" s="65"/>
      <c r="WDQ613" s="65"/>
      <c r="WDR613" s="65"/>
      <c r="WDS613" s="65"/>
      <c r="WDT613" s="65"/>
      <c r="WDU613" s="65"/>
      <c r="WDV613" s="65"/>
      <c r="WDW613" s="65"/>
      <c r="WDX613" s="65"/>
      <c r="WDY613" s="65"/>
      <c r="WDZ613" s="65"/>
      <c r="WEA613" s="65"/>
      <c r="WEB613" s="65"/>
      <c r="WEC613" s="65"/>
      <c r="WED613" s="65"/>
      <c r="WEE613" s="65"/>
      <c r="WEF613" s="65"/>
      <c r="WEG613" s="65"/>
      <c r="WEH613" s="65"/>
      <c r="WEI613" s="65"/>
      <c r="WEJ613" s="65"/>
      <c r="WEK613" s="65"/>
      <c r="WEL613" s="65"/>
      <c r="WEM613" s="65"/>
      <c r="WEN613" s="65"/>
      <c r="WEO613" s="65"/>
      <c r="WEP613" s="65"/>
      <c r="WEQ613" s="65"/>
      <c r="WER613" s="65"/>
      <c r="WES613" s="65"/>
      <c r="WET613" s="65"/>
      <c r="WEU613" s="65"/>
      <c r="WEV613" s="65"/>
      <c r="WEW613" s="65"/>
      <c r="WEX613" s="65"/>
      <c r="WEY613" s="65"/>
      <c r="WEZ613" s="65"/>
      <c r="WFA613" s="65"/>
      <c r="WFB613" s="65"/>
      <c r="WFC613" s="65"/>
      <c r="WFD613" s="65"/>
      <c r="WFE613" s="65"/>
      <c r="WFF613" s="65"/>
      <c r="WFG613" s="65"/>
      <c r="WFH613" s="65"/>
      <c r="WFI613" s="65"/>
      <c r="WFJ613" s="65"/>
      <c r="WFK613" s="65"/>
      <c r="WFL613" s="65"/>
      <c r="WFM613" s="65"/>
      <c r="WFN613" s="65"/>
      <c r="WFO613" s="65"/>
      <c r="WFP613" s="65"/>
      <c r="WFQ613" s="65"/>
      <c r="WFR613" s="65"/>
      <c r="WFS613" s="65"/>
      <c r="WFT613" s="65"/>
      <c r="WFU613" s="65"/>
      <c r="WFV613" s="65"/>
      <c r="WFW613" s="65"/>
      <c r="WFX613" s="65"/>
      <c r="WFY613" s="65"/>
      <c r="WFZ613" s="65"/>
      <c r="WGA613" s="65"/>
      <c r="WGB613" s="65"/>
      <c r="WGC613" s="65"/>
      <c r="WGD613" s="65"/>
      <c r="WGE613" s="65"/>
      <c r="WGF613" s="65"/>
      <c r="WGG613" s="65"/>
      <c r="WGH613" s="65"/>
      <c r="WGI613" s="65"/>
      <c r="WGJ613" s="65"/>
      <c r="WGK613" s="65"/>
      <c r="WGL613" s="65"/>
      <c r="WGM613" s="65"/>
      <c r="WGN613" s="65"/>
      <c r="WGO613" s="65"/>
      <c r="WGP613" s="65"/>
      <c r="WGQ613" s="65"/>
      <c r="WGR613" s="65"/>
      <c r="WGS613" s="65"/>
      <c r="WGT613" s="65"/>
      <c r="WGU613" s="65"/>
      <c r="WGV613" s="65"/>
      <c r="WGW613" s="65"/>
      <c r="WGX613" s="65"/>
      <c r="WGY613" s="65"/>
      <c r="WGZ613" s="65"/>
      <c r="WHA613" s="65"/>
      <c r="WHB613" s="65"/>
      <c r="WHC613" s="65"/>
      <c r="WHD613" s="65"/>
      <c r="WHE613" s="65"/>
      <c r="WHF613" s="65"/>
      <c r="WHG613" s="65"/>
      <c r="WHH613" s="65"/>
      <c r="WHI613" s="65"/>
      <c r="WHJ613" s="65"/>
      <c r="WHK613" s="65"/>
      <c r="WHL613" s="65"/>
      <c r="WHM613" s="65"/>
      <c r="WHN613" s="65"/>
      <c r="WHO613" s="65"/>
      <c r="WHP613" s="65"/>
      <c r="WHQ613" s="65"/>
      <c r="WHR613" s="65"/>
      <c r="WHS613" s="65"/>
      <c r="WHT613" s="65"/>
      <c r="WHU613" s="65"/>
      <c r="WHV613" s="65"/>
      <c r="WHW613" s="65"/>
      <c r="WHX613" s="65"/>
      <c r="WHY613" s="65"/>
      <c r="WHZ613" s="65"/>
      <c r="WIA613" s="65"/>
      <c r="WIB613" s="65"/>
      <c r="WIC613" s="65"/>
      <c r="WID613" s="65"/>
      <c r="WIE613" s="65"/>
      <c r="WIF613" s="65"/>
      <c r="WIG613" s="65"/>
      <c r="WIH613" s="65"/>
      <c r="WII613" s="65"/>
      <c r="WIJ613" s="65"/>
      <c r="WIK613" s="65"/>
      <c r="WIL613" s="65"/>
      <c r="WIM613" s="65"/>
      <c r="WIN613" s="65"/>
      <c r="WIO613" s="65"/>
      <c r="WIP613" s="65"/>
      <c r="WIQ613" s="65"/>
      <c r="WIR613" s="65"/>
      <c r="WIS613" s="65"/>
      <c r="WIT613" s="65"/>
      <c r="WIU613" s="65"/>
      <c r="WIV613" s="65"/>
      <c r="WIW613" s="65"/>
      <c r="WIX613" s="65"/>
      <c r="WIY613" s="65"/>
      <c r="WIZ613" s="65"/>
      <c r="WJA613" s="65"/>
      <c r="WJB613" s="65"/>
      <c r="WJC613" s="65"/>
      <c r="WJD613" s="65"/>
      <c r="WJE613" s="65"/>
      <c r="WJF613" s="65"/>
      <c r="WJG613" s="65"/>
      <c r="WJH613" s="65"/>
      <c r="WJI613" s="65"/>
      <c r="WJJ613" s="65"/>
      <c r="WJK613" s="65"/>
      <c r="WJL613" s="65"/>
      <c r="WJM613" s="65"/>
      <c r="WJN613" s="65"/>
      <c r="WJO613" s="65"/>
      <c r="WJP613" s="65"/>
      <c r="WJQ613" s="65"/>
      <c r="WJR613" s="65"/>
      <c r="WJS613" s="65"/>
      <c r="WJT613" s="65"/>
      <c r="WJU613" s="65"/>
      <c r="WJV613" s="65"/>
      <c r="WJW613" s="65"/>
      <c r="WJX613" s="65"/>
      <c r="WJY613" s="65"/>
      <c r="WJZ613" s="65"/>
      <c r="WKA613" s="65"/>
      <c r="WKB613" s="65"/>
      <c r="WKC613" s="65"/>
      <c r="WKD613" s="65"/>
      <c r="WKE613" s="65"/>
      <c r="WKF613" s="65"/>
      <c r="WKG613" s="65"/>
      <c r="WKH613" s="65"/>
      <c r="WKI613" s="65"/>
      <c r="WKJ613" s="65"/>
      <c r="WKK613" s="65"/>
      <c r="WKL613" s="65"/>
      <c r="WKM613" s="65"/>
      <c r="WKN613" s="65"/>
      <c r="WKO613" s="65"/>
      <c r="WKP613" s="65"/>
      <c r="WKQ613" s="65"/>
      <c r="WKR613" s="65"/>
      <c r="WKS613" s="65"/>
      <c r="WKT613" s="65"/>
      <c r="WKU613" s="65"/>
      <c r="WKV613" s="65"/>
      <c r="WKW613" s="65"/>
      <c r="WKX613" s="65"/>
      <c r="WKY613" s="65"/>
      <c r="WKZ613" s="65"/>
      <c r="WLA613" s="65"/>
      <c r="WLB613" s="65"/>
      <c r="WLC613" s="65"/>
      <c r="WLD613" s="65"/>
      <c r="WLE613" s="65"/>
      <c r="WLF613" s="65"/>
      <c r="WLG613" s="65"/>
      <c r="WLH613" s="65"/>
      <c r="WLI613" s="65"/>
      <c r="WLJ613" s="65"/>
      <c r="WLK613" s="65"/>
      <c r="WLL613" s="65"/>
      <c r="WLM613" s="65"/>
      <c r="WLN613" s="65"/>
      <c r="WLO613" s="65"/>
      <c r="WLP613" s="65"/>
      <c r="WLQ613" s="65"/>
      <c r="WLR613" s="65"/>
      <c r="WLS613" s="65"/>
      <c r="WLT613" s="65"/>
      <c r="WLU613" s="65"/>
      <c r="WLV613" s="65"/>
      <c r="WLW613" s="65"/>
      <c r="WLX613" s="65"/>
      <c r="WLY613" s="65"/>
      <c r="WLZ613" s="65"/>
      <c r="WMA613" s="65"/>
      <c r="WMB613" s="65"/>
      <c r="WMC613" s="65"/>
      <c r="WMD613" s="65"/>
      <c r="WME613" s="65"/>
      <c r="WMF613" s="65"/>
      <c r="WMG613" s="65"/>
      <c r="WMH613" s="65"/>
      <c r="WMI613" s="65"/>
      <c r="WMJ613" s="65"/>
      <c r="WMK613" s="65"/>
      <c r="WML613" s="65"/>
      <c r="WMM613" s="65"/>
      <c r="WMN613" s="65"/>
      <c r="WMO613" s="65"/>
      <c r="WMP613" s="65"/>
      <c r="WMQ613" s="65"/>
      <c r="WMR613" s="65"/>
      <c r="WMS613" s="65"/>
      <c r="WMT613" s="65"/>
      <c r="WMU613" s="65"/>
      <c r="WMV613" s="65"/>
      <c r="WMW613" s="65"/>
      <c r="WMX613" s="65"/>
      <c r="WMY613" s="65"/>
      <c r="WMZ613" s="65"/>
      <c r="WNA613" s="65"/>
      <c r="WNB613" s="65"/>
      <c r="WNC613" s="65"/>
      <c r="WND613" s="65"/>
      <c r="WNE613" s="65"/>
      <c r="WNF613" s="65"/>
      <c r="WNG613" s="65"/>
      <c r="WNH613" s="65"/>
      <c r="WNI613" s="65"/>
      <c r="WNJ613" s="65"/>
      <c r="WNK613" s="65"/>
      <c r="WNL613" s="65"/>
      <c r="WNM613" s="65"/>
      <c r="WNN613" s="65"/>
      <c r="WNO613" s="65"/>
      <c r="WNP613" s="65"/>
      <c r="WNQ613" s="65"/>
      <c r="WNR613" s="65"/>
      <c r="WNS613" s="65"/>
      <c r="WNT613" s="65"/>
      <c r="WNU613" s="65"/>
      <c r="WNV613" s="65"/>
      <c r="WNW613" s="65"/>
      <c r="WNX613" s="65"/>
      <c r="WNY613" s="65"/>
      <c r="WNZ613" s="65"/>
      <c r="WOA613" s="65"/>
      <c r="WOB613" s="65"/>
      <c r="WOC613" s="65"/>
      <c r="WOD613" s="65"/>
      <c r="WOE613" s="65"/>
      <c r="WOF613" s="65"/>
      <c r="WOG613" s="65"/>
      <c r="WOH613" s="65"/>
      <c r="WOI613" s="65"/>
      <c r="WOJ613" s="65"/>
      <c r="WOK613" s="65"/>
      <c r="WOL613" s="65"/>
      <c r="WOM613" s="65"/>
      <c r="WON613" s="65"/>
      <c r="WOO613" s="65"/>
      <c r="WOP613" s="65"/>
      <c r="WOQ613" s="65"/>
      <c r="WOR613" s="65"/>
      <c r="WOS613" s="65"/>
      <c r="WOT613" s="65"/>
      <c r="WOU613" s="65"/>
      <c r="WOV613" s="65"/>
      <c r="WOW613" s="65"/>
      <c r="WOX613" s="65"/>
      <c r="WOY613" s="65"/>
      <c r="WOZ613" s="65"/>
      <c r="WPA613" s="65"/>
      <c r="WPB613" s="65"/>
      <c r="WPC613" s="65"/>
      <c r="WPD613" s="65"/>
      <c r="WPE613" s="65"/>
      <c r="WPF613" s="65"/>
      <c r="WPG613" s="65"/>
      <c r="WPH613" s="65"/>
      <c r="WPI613" s="65"/>
      <c r="WPJ613" s="65"/>
      <c r="WPK613" s="65"/>
      <c r="WPL613" s="65"/>
      <c r="WPM613" s="65"/>
      <c r="WPN613" s="65"/>
      <c r="WPO613" s="65"/>
      <c r="WPP613" s="65"/>
      <c r="WPQ613" s="65"/>
      <c r="WPR613" s="65"/>
      <c r="WPS613" s="65"/>
      <c r="WPT613" s="65"/>
      <c r="WPU613" s="65"/>
      <c r="WPV613" s="65"/>
      <c r="WPW613" s="65"/>
      <c r="WPX613" s="65"/>
      <c r="WPY613" s="65"/>
      <c r="WPZ613" s="65"/>
      <c r="WQA613" s="65"/>
      <c r="WQB613" s="65"/>
      <c r="WQC613" s="65"/>
      <c r="WQD613" s="65"/>
      <c r="WQE613" s="65"/>
      <c r="WQF613" s="65"/>
      <c r="WQG613" s="65"/>
      <c r="WQH613" s="65"/>
      <c r="WQI613" s="65"/>
      <c r="WQJ613" s="65"/>
      <c r="WQK613" s="65"/>
      <c r="WQL613" s="65"/>
      <c r="WQM613" s="65"/>
      <c r="WQN613" s="65"/>
      <c r="WQO613" s="65"/>
      <c r="WQP613" s="65"/>
      <c r="WQQ613" s="65"/>
      <c r="WQR613" s="65"/>
      <c r="WQS613" s="65"/>
      <c r="WQT613" s="65"/>
      <c r="WQU613" s="65"/>
      <c r="WQV613" s="65"/>
      <c r="WQW613" s="65"/>
      <c r="WQX613" s="65"/>
      <c r="WQY613" s="65"/>
      <c r="WQZ613" s="65"/>
      <c r="WRA613" s="65"/>
      <c r="WRB613" s="65"/>
      <c r="WRC613" s="65"/>
      <c r="WRD613" s="65"/>
      <c r="WRE613" s="65"/>
      <c r="WRF613" s="65"/>
      <c r="WRG613" s="65"/>
      <c r="WRH613" s="65"/>
      <c r="WRI613" s="65"/>
      <c r="WRJ613" s="65"/>
      <c r="WRK613" s="65"/>
      <c r="WRL613" s="65"/>
      <c r="WRM613" s="65"/>
      <c r="WRN613" s="65"/>
      <c r="WRO613" s="65"/>
      <c r="WRP613" s="65"/>
      <c r="WRQ613" s="65"/>
      <c r="WRR613" s="65"/>
      <c r="WRS613" s="65"/>
      <c r="WRT613" s="65"/>
      <c r="WRU613" s="65"/>
      <c r="WRV613" s="65"/>
      <c r="WRW613" s="65"/>
      <c r="WRX613" s="65"/>
      <c r="WRY613" s="65"/>
      <c r="WRZ613" s="65"/>
      <c r="WSA613" s="65"/>
      <c r="WSB613" s="65"/>
      <c r="WSC613" s="65"/>
      <c r="WSD613" s="65"/>
      <c r="WSE613" s="65"/>
      <c r="WSF613" s="65"/>
      <c r="WSG613" s="65"/>
      <c r="WSH613" s="65"/>
      <c r="WSI613" s="65"/>
      <c r="WSJ613" s="65"/>
      <c r="WSK613" s="65"/>
      <c r="WSL613" s="65"/>
      <c r="WSM613" s="65"/>
      <c r="WSN613" s="65"/>
      <c r="WSO613" s="65"/>
      <c r="WSP613" s="65"/>
      <c r="WSQ613" s="65"/>
      <c r="WSR613" s="65"/>
      <c r="WSS613" s="65"/>
      <c r="WST613" s="65"/>
      <c r="WSU613" s="65"/>
      <c r="WSV613" s="65"/>
      <c r="WSW613" s="65"/>
      <c r="WSX613" s="65"/>
      <c r="WSY613" s="65"/>
      <c r="WSZ613" s="65"/>
      <c r="WTA613" s="65"/>
      <c r="WTB613" s="65"/>
      <c r="WTC613" s="65"/>
      <c r="WTD613" s="65"/>
      <c r="WTE613" s="65"/>
      <c r="WTF613" s="65"/>
      <c r="WTG613" s="65"/>
      <c r="WTH613" s="65"/>
      <c r="WTI613" s="65"/>
      <c r="WTJ613" s="65"/>
      <c r="WTK613" s="65"/>
      <c r="WTL613" s="65"/>
      <c r="WTM613" s="65"/>
      <c r="WTN613" s="65"/>
      <c r="WTO613" s="65"/>
      <c r="WTP613" s="65"/>
      <c r="WTQ613" s="65"/>
      <c r="WTR613" s="65"/>
      <c r="WTS613" s="65"/>
      <c r="WTT613" s="65"/>
      <c r="WTU613" s="65"/>
      <c r="WTV613" s="65"/>
      <c r="WTW613" s="65"/>
      <c r="WTX613" s="65"/>
      <c r="WTY613" s="65"/>
      <c r="WTZ613" s="65"/>
      <c r="WUA613" s="65"/>
      <c r="WUB613" s="65"/>
      <c r="WUC613" s="65"/>
      <c r="WUD613" s="65"/>
      <c r="WUE613" s="65"/>
      <c r="WUF613" s="65"/>
      <c r="WUG613" s="65"/>
      <c r="WUH613" s="65"/>
      <c r="WUI613" s="65"/>
      <c r="WUJ613" s="65"/>
      <c r="WUK613" s="65"/>
      <c r="WUL613" s="65"/>
      <c r="WUM613" s="65"/>
      <c r="WUN613" s="65"/>
      <c r="WUO613" s="65"/>
      <c r="WUP613" s="65"/>
      <c r="WUQ613" s="65"/>
      <c r="WUR613" s="65"/>
      <c r="WUS613" s="65"/>
      <c r="WUT613" s="65"/>
      <c r="WUU613" s="65"/>
      <c r="WUV613" s="65"/>
      <c r="WUW613" s="65"/>
      <c r="WUX613" s="65"/>
      <c r="WUY613" s="65"/>
      <c r="WUZ613" s="65"/>
      <c r="WVA613" s="65"/>
      <c r="WVB613" s="65"/>
      <c r="WVC613" s="65"/>
      <c r="WVD613" s="65"/>
      <c r="WVE613" s="65"/>
      <c r="WVF613" s="65"/>
      <c r="WVG613" s="65"/>
      <c r="WVH613" s="65"/>
      <c r="WVI613" s="65"/>
      <c r="WVJ613" s="65"/>
      <c r="WVK613" s="65"/>
      <c r="WVL613" s="65"/>
      <c r="WVM613" s="65"/>
      <c r="WVN613" s="65"/>
      <c r="WVO613" s="65"/>
      <c r="WVP613" s="65"/>
      <c r="WVQ613" s="65"/>
      <c r="WVR613" s="65"/>
      <c r="WVS613" s="65"/>
      <c r="WVT613" s="65"/>
      <c r="WVU613" s="65"/>
      <c r="WVV613" s="65"/>
      <c r="WVW613" s="65"/>
      <c r="WVX613" s="65"/>
      <c r="WVY613" s="65"/>
      <c r="WVZ613" s="65"/>
      <c r="WWA613" s="65"/>
      <c r="WWB613" s="65"/>
      <c r="WWC613" s="65"/>
      <c r="WWD613" s="65"/>
      <c r="WWE613" s="65"/>
      <c r="WWF613" s="65"/>
      <c r="WWG613" s="65"/>
      <c r="WWH613" s="65"/>
      <c r="WWI613" s="65"/>
      <c r="WWJ613" s="65"/>
      <c r="WWK613" s="65"/>
      <c r="WWL613" s="65"/>
      <c r="WWM613" s="65"/>
      <c r="WWN613" s="65"/>
      <c r="WWO613" s="65"/>
      <c r="WWP613" s="65"/>
      <c r="WWQ613" s="65"/>
      <c r="WWR613" s="65"/>
      <c r="WWS613" s="65"/>
      <c r="WWT613" s="65"/>
      <c r="WWU613" s="65"/>
      <c r="WWV613" s="65"/>
      <c r="WWW613" s="65"/>
      <c r="WWX613" s="65"/>
      <c r="WWY613" s="65"/>
      <c r="WWZ613" s="65"/>
      <c r="WXA613" s="65"/>
      <c r="WXB613" s="65"/>
      <c r="WXC613" s="65"/>
      <c r="WXD613" s="65"/>
      <c r="WXE613" s="65"/>
      <c r="WXF613" s="65"/>
      <c r="WXG613" s="65"/>
      <c r="WXH613" s="65"/>
      <c r="WXI613" s="65"/>
      <c r="WXJ613" s="65"/>
      <c r="WXK613" s="65"/>
      <c r="WXL613" s="65"/>
      <c r="WXM613" s="65"/>
      <c r="WXN613" s="65"/>
      <c r="WXO613" s="65"/>
      <c r="WXP613" s="65"/>
      <c r="WXQ613" s="65"/>
      <c r="WXR613" s="65"/>
      <c r="WXS613" s="65"/>
      <c r="WXT613" s="65"/>
      <c r="WXU613" s="65"/>
      <c r="WXV613" s="65"/>
      <c r="WXW613" s="65"/>
      <c r="WXX613" s="65"/>
      <c r="WXY613" s="65"/>
      <c r="WXZ613" s="65"/>
      <c r="WYA613" s="65"/>
      <c r="WYB613" s="65"/>
      <c r="WYC613" s="65"/>
      <c r="WYD613" s="65"/>
      <c r="WYE613" s="65"/>
      <c r="WYF613" s="65"/>
      <c r="WYG613" s="65"/>
      <c r="WYH613" s="65"/>
      <c r="WYI613" s="65"/>
      <c r="WYJ613" s="65"/>
      <c r="WYK613" s="65"/>
      <c r="WYL613" s="65"/>
      <c r="WYM613" s="65"/>
      <c r="WYN613" s="65"/>
      <c r="WYO613" s="65"/>
      <c r="WYP613" s="65"/>
      <c r="WYQ613" s="65"/>
      <c r="WYR613" s="65"/>
      <c r="WYS613" s="65"/>
      <c r="WYT613" s="65"/>
      <c r="WYU613" s="65"/>
      <c r="WYV613" s="65"/>
      <c r="WYW613" s="65"/>
      <c r="WYX613" s="65"/>
      <c r="WYY613" s="65"/>
      <c r="WYZ613" s="65"/>
      <c r="WZA613" s="65"/>
      <c r="WZB613" s="65"/>
      <c r="WZC613" s="65"/>
      <c r="WZD613" s="65"/>
      <c r="WZE613" s="65"/>
      <c r="WZF613" s="65"/>
      <c r="WZG613" s="65"/>
      <c r="WZH613" s="65"/>
      <c r="WZI613" s="65"/>
      <c r="WZJ613" s="65"/>
      <c r="WZK613" s="65"/>
      <c r="WZL613" s="65"/>
      <c r="WZM613" s="65"/>
      <c r="WZN613" s="65"/>
      <c r="WZO613" s="65"/>
      <c r="WZP613" s="65"/>
      <c r="WZQ613" s="65"/>
      <c r="WZR613" s="65"/>
      <c r="WZS613" s="65"/>
      <c r="WZT613" s="65"/>
      <c r="WZU613" s="65"/>
      <c r="WZV613" s="65"/>
      <c r="WZW613" s="65"/>
      <c r="WZX613" s="65"/>
      <c r="WZY613" s="65"/>
      <c r="WZZ613" s="65"/>
      <c r="XAA613" s="65"/>
      <c r="XAB613" s="65"/>
      <c r="XAC613" s="65"/>
      <c r="XAD613" s="65"/>
      <c r="XAE613" s="65"/>
      <c r="XAF613" s="65"/>
      <c r="XAG613" s="65"/>
      <c r="XAH613" s="65"/>
      <c r="XAI613" s="65"/>
      <c r="XAJ613" s="65"/>
      <c r="XAK613" s="65"/>
      <c r="XAL613" s="65"/>
      <c r="XAM613" s="65"/>
      <c r="XAN613" s="65"/>
      <c r="XAO613" s="65"/>
      <c r="XAP613" s="65"/>
      <c r="XAQ613" s="65"/>
      <c r="XAR613" s="65"/>
      <c r="XAS613" s="65"/>
      <c r="XAT613" s="65"/>
      <c r="XAU613" s="65"/>
      <c r="XAV613" s="65"/>
      <c r="XAW613" s="65"/>
      <c r="XAX613" s="65"/>
      <c r="XAY613" s="65"/>
      <c r="XAZ613" s="65"/>
      <c r="XBA613" s="65"/>
      <c r="XBB613" s="65"/>
      <c r="XBC613" s="65"/>
      <c r="XBD613" s="65"/>
      <c r="XBE613" s="65"/>
      <c r="XBF613" s="65"/>
      <c r="XBG613" s="65"/>
      <c r="XBH613" s="65"/>
      <c r="XBI613" s="65"/>
      <c r="XBJ613" s="65"/>
      <c r="XBK613" s="65"/>
      <c r="XBL613" s="65"/>
      <c r="XBM613" s="65"/>
      <c r="XBN613" s="65"/>
      <c r="XBO613" s="65"/>
      <c r="XBP613" s="65"/>
      <c r="XBQ613" s="65"/>
      <c r="XBR613" s="65"/>
      <c r="XBS613" s="65"/>
      <c r="XBT613" s="65"/>
      <c r="XBU613" s="65"/>
      <c r="XBV613" s="65"/>
      <c r="XBW613" s="65"/>
      <c r="XBX613" s="65"/>
      <c r="XBY613" s="65"/>
      <c r="XBZ613" s="65"/>
      <c r="XCA613" s="65"/>
      <c r="XCB613" s="65"/>
      <c r="XCC613" s="65"/>
      <c r="XCD613" s="65"/>
      <c r="XCE613" s="65"/>
      <c r="XCF613" s="65"/>
      <c r="XCG613" s="65"/>
      <c r="XCH613" s="65"/>
      <c r="XCI613" s="65"/>
      <c r="XCJ613" s="65"/>
      <c r="XCK613" s="65"/>
      <c r="XCL613" s="65"/>
      <c r="XCM613" s="65"/>
      <c r="XCN613" s="65"/>
      <c r="XCO613" s="65"/>
      <c r="XCP613" s="65"/>
      <c r="XCQ613" s="65"/>
      <c r="XCR613" s="65"/>
      <c r="XCS613" s="65"/>
      <c r="XCT613" s="65"/>
      <c r="XCU613" s="65"/>
      <c r="XCV613" s="65"/>
      <c r="XCW613" s="65"/>
      <c r="XCX613" s="65"/>
      <c r="XCY613" s="65"/>
      <c r="XCZ613" s="65"/>
      <c r="XDA613" s="65"/>
      <c r="XDB613" s="65"/>
      <c r="XDC613" s="65"/>
      <c r="XDD613" s="65"/>
      <c r="XDE613" s="65"/>
      <c r="XDF613" s="65"/>
      <c r="XDG613" s="65"/>
      <c r="XDH613" s="65"/>
      <c r="XDI613" s="65"/>
      <c r="XDJ613" s="65"/>
      <c r="XDK613" s="65"/>
      <c r="XDL613" s="65"/>
      <c r="XDM613" s="65"/>
      <c r="XDN613" s="65"/>
      <c r="XDO613" s="65"/>
      <c r="XDP613" s="65"/>
      <c r="XDQ613" s="65"/>
      <c r="XDR613" s="65"/>
      <c r="XDS613" s="65"/>
      <c r="XDT613" s="65"/>
      <c r="XDU613" s="65"/>
      <c r="XDV613" s="65"/>
      <c r="XDW613" s="65"/>
      <c r="XDX613" s="65"/>
      <c r="XDY613" s="65"/>
      <c r="XDZ613" s="65"/>
      <c r="XEA613" s="65"/>
      <c r="XEB613" s="65"/>
      <c r="XEC613" s="65"/>
      <c r="XED613" s="65"/>
      <c r="XEE613" s="65"/>
      <c r="XEF613" s="65"/>
      <c r="XEG613" s="65"/>
      <c r="XEH613" s="65"/>
      <c r="XEI613" s="65"/>
      <c r="XEJ613" s="65"/>
      <c r="XEK613" s="65"/>
      <c r="XEL613" s="65"/>
      <c r="XEM613" s="65"/>
      <c r="XEN613" s="65"/>
      <c r="XEO613" s="65"/>
      <c r="XEP613" s="65"/>
      <c r="XEQ613" s="65"/>
      <c r="XER613" s="65"/>
      <c r="XES613" s="65"/>
      <c r="XET613" s="65"/>
      <c r="XEU613" s="65"/>
    </row>
    <row r="614" spans="1:16375" ht="23.25" customHeight="1" x14ac:dyDescent="0.55000000000000004">
      <c r="A614" s="77">
        <v>4</v>
      </c>
      <c r="B614" s="78">
        <v>100000208782</v>
      </c>
      <c r="C614" s="7">
        <v>0</v>
      </c>
      <c r="D614" s="8" t="s">
        <v>98</v>
      </c>
      <c r="E614" s="8" t="s">
        <v>1364</v>
      </c>
      <c r="F614" s="45">
        <v>45500</v>
      </c>
      <c r="G614" s="45">
        <v>-30891.23</v>
      </c>
      <c r="H614" s="45">
        <v>14608.77</v>
      </c>
    </row>
    <row r="615" spans="1:16375" ht="23.25" customHeight="1" x14ac:dyDescent="0.55000000000000004">
      <c r="A615" s="77">
        <v>5</v>
      </c>
      <c r="B615" s="78">
        <v>100000208783</v>
      </c>
      <c r="C615" s="7">
        <v>0</v>
      </c>
      <c r="D615" s="8" t="s">
        <v>98</v>
      </c>
      <c r="E615" s="8" t="s">
        <v>1363</v>
      </c>
      <c r="F615" s="45">
        <v>45500</v>
      </c>
      <c r="G615" s="45">
        <v>-30891.23</v>
      </c>
      <c r="H615" s="45">
        <v>14608.77</v>
      </c>
    </row>
    <row r="616" spans="1:16375" ht="23.25" customHeight="1" x14ac:dyDescent="0.55000000000000004">
      <c r="A616" s="77">
        <v>6</v>
      </c>
      <c r="B616" s="78">
        <v>100000208784</v>
      </c>
      <c r="C616" s="7">
        <v>0</v>
      </c>
      <c r="D616" s="8" t="s">
        <v>98</v>
      </c>
      <c r="E616" s="8" t="s">
        <v>1362</v>
      </c>
      <c r="F616" s="45">
        <v>45500</v>
      </c>
      <c r="G616" s="45">
        <v>-30891.23</v>
      </c>
      <c r="H616" s="45">
        <v>14608.77</v>
      </c>
    </row>
    <row r="617" spans="1:16375" ht="23.25" customHeight="1" x14ac:dyDescent="0.55000000000000004">
      <c r="A617" s="77">
        <v>7</v>
      </c>
      <c r="B617" s="78">
        <v>100000208785</v>
      </c>
      <c r="C617" s="7">
        <v>0</v>
      </c>
      <c r="D617" s="8" t="s">
        <v>98</v>
      </c>
      <c r="E617" s="8" t="s">
        <v>1361</v>
      </c>
      <c r="F617" s="45">
        <v>45500</v>
      </c>
      <c r="G617" s="45">
        <v>-30891.23</v>
      </c>
      <c r="H617" s="45">
        <v>14608.77</v>
      </c>
    </row>
    <row r="618" spans="1:16375" ht="23.25" customHeight="1" x14ac:dyDescent="0.55000000000000004">
      <c r="A618" s="77">
        <v>8</v>
      </c>
      <c r="B618" s="78">
        <v>100000208786</v>
      </c>
      <c r="C618" s="7">
        <v>0</v>
      </c>
      <c r="D618" s="8" t="s">
        <v>98</v>
      </c>
      <c r="E618" s="8" t="s">
        <v>1360</v>
      </c>
      <c r="F618" s="45">
        <v>45500</v>
      </c>
      <c r="G618" s="45">
        <v>-30891.23</v>
      </c>
      <c r="H618" s="45">
        <v>14608.77</v>
      </c>
    </row>
    <row r="619" spans="1:16375" ht="23.25" customHeight="1" x14ac:dyDescent="0.55000000000000004">
      <c r="A619" s="77">
        <v>9</v>
      </c>
      <c r="B619" s="78">
        <v>100000208787</v>
      </c>
      <c r="C619" s="7">
        <v>0</v>
      </c>
      <c r="D619" s="8" t="s">
        <v>98</v>
      </c>
      <c r="E619" s="8" t="s">
        <v>1359</v>
      </c>
      <c r="F619" s="45">
        <v>45500</v>
      </c>
      <c r="G619" s="45">
        <v>-30891.23</v>
      </c>
      <c r="H619" s="45">
        <v>14608.77</v>
      </c>
    </row>
    <row r="620" spans="1:16375" ht="23.25" customHeight="1" x14ac:dyDescent="0.55000000000000004">
      <c r="A620" s="77">
        <v>10</v>
      </c>
      <c r="B620" s="78">
        <v>100000299358</v>
      </c>
      <c r="C620" s="7">
        <v>0</v>
      </c>
      <c r="D620" s="8" t="s">
        <v>25</v>
      </c>
      <c r="E620" s="8" t="s">
        <v>111</v>
      </c>
      <c r="F620" s="45">
        <v>720000</v>
      </c>
      <c r="G620" s="45">
        <v>-692922.93</v>
      </c>
      <c r="H620" s="45">
        <v>27077.07</v>
      </c>
    </row>
    <row r="621" spans="1:16375" ht="23.25" customHeight="1" x14ac:dyDescent="0.55000000000000004">
      <c r="A621" s="77">
        <v>11</v>
      </c>
      <c r="B621" s="78">
        <v>100000299359</v>
      </c>
      <c r="C621" s="7">
        <v>0</v>
      </c>
      <c r="D621" s="8" t="s">
        <v>25</v>
      </c>
      <c r="E621" s="8" t="s">
        <v>111</v>
      </c>
      <c r="F621" s="45">
        <v>720000</v>
      </c>
      <c r="G621" s="45">
        <v>-692922.93</v>
      </c>
      <c r="H621" s="45">
        <v>27077.07</v>
      </c>
    </row>
    <row r="622" spans="1:16375" ht="23.25" customHeight="1" x14ac:dyDescent="0.55000000000000004">
      <c r="A622" s="77">
        <v>12</v>
      </c>
      <c r="B622" s="78">
        <v>100000299360</v>
      </c>
      <c r="C622" s="7">
        <v>0</v>
      </c>
      <c r="D622" s="8" t="s">
        <v>25</v>
      </c>
      <c r="E622" s="8" t="s">
        <v>111</v>
      </c>
      <c r="F622" s="45">
        <v>720000</v>
      </c>
      <c r="G622" s="45">
        <v>-692922.93</v>
      </c>
      <c r="H622" s="45">
        <v>27077.07</v>
      </c>
    </row>
    <row r="623" spans="1:16375" ht="23.25" customHeight="1" x14ac:dyDescent="0.55000000000000004">
      <c r="A623" s="77">
        <v>13</v>
      </c>
      <c r="B623" s="78">
        <v>100000299567</v>
      </c>
      <c r="C623" s="7">
        <v>0</v>
      </c>
      <c r="D623" s="8" t="s">
        <v>25</v>
      </c>
      <c r="E623" s="8" t="s">
        <v>112</v>
      </c>
      <c r="F623" s="45">
        <v>705000</v>
      </c>
      <c r="G623" s="45">
        <v>-503730.87</v>
      </c>
      <c r="H623" s="45">
        <v>201269.13</v>
      </c>
    </row>
    <row r="624" spans="1:16375" ht="23.25" customHeight="1" x14ac:dyDescent="0.55000000000000004">
      <c r="A624" s="77">
        <v>14</v>
      </c>
      <c r="B624" s="78">
        <v>100000362634</v>
      </c>
      <c r="C624" s="7">
        <v>0</v>
      </c>
      <c r="D624" s="8" t="s">
        <v>360</v>
      </c>
      <c r="E624" s="8" t="s">
        <v>1358</v>
      </c>
      <c r="F624" s="45">
        <v>1190000</v>
      </c>
      <c r="G624" s="45">
        <v>-416092.47</v>
      </c>
      <c r="H624" s="45">
        <v>773907.53</v>
      </c>
    </row>
    <row r="625" spans="1:9" ht="23.25" customHeight="1" x14ac:dyDescent="0.55000000000000004">
      <c r="A625" s="440" t="s">
        <v>15</v>
      </c>
      <c r="B625" s="441"/>
      <c r="C625" s="441"/>
      <c r="D625" s="441"/>
      <c r="E625" s="442"/>
      <c r="F625" s="75">
        <f>SUM(F611:F624)</f>
        <v>4464500</v>
      </c>
      <c r="G625" s="75">
        <f>SUM(G611:G624)</f>
        <v>-3276613.2</v>
      </c>
      <c r="H625" s="75">
        <f>SUM(H611:H624)</f>
        <v>1187886.8</v>
      </c>
    </row>
    <row r="626" spans="1:9" ht="23.25" customHeight="1" x14ac:dyDescent="0.55000000000000004">
      <c r="A626" s="89"/>
      <c r="B626" s="89"/>
      <c r="C626" s="89"/>
      <c r="D626" s="89"/>
      <c r="E626" s="89"/>
      <c r="F626" s="79"/>
      <c r="G626" s="79"/>
      <c r="H626" s="79"/>
    </row>
    <row r="627" spans="1:9" ht="23.25" customHeight="1" x14ac:dyDescent="0.55000000000000004">
      <c r="A627" s="60" t="s">
        <v>16</v>
      </c>
      <c r="F627" s="73"/>
      <c r="G627" s="73"/>
      <c r="H627" s="73"/>
    </row>
    <row r="628" spans="1:9" ht="23.25" customHeight="1" x14ac:dyDescent="0.55000000000000004">
      <c r="A628" s="56" t="s">
        <v>1</v>
      </c>
      <c r="B628" s="55" t="s">
        <v>2</v>
      </c>
      <c r="C628" s="55" t="s">
        <v>3</v>
      </c>
      <c r="D628" s="55" t="s">
        <v>4</v>
      </c>
      <c r="E628" s="55" t="s">
        <v>5</v>
      </c>
      <c r="F628" s="55" t="s">
        <v>6</v>
      </c>
      <c r="G628" s="55" t="s">
        <v>7</v>
      </c>
      <c r="H628" s="55" t="s">
        <v>8</v>
      </c>
    </row>
    <row r="629" spans="1:9" ht="23.25" customHeight="1" x14ac:dyDescent="0.55000000000000004">
      <c r="A629" s="77">
        <v>1</v>
      </c>
      <c r="B629" s="78">
        <v>100000013154</v>
      </c>
      <c r="C629" s="7">
        <v>0</v>
      </c>
      <c r="D629" s="8" t="s">
        <v>359</v>
      </c>
      <c r="E629" s="8" t="s">
        <v>110</v>
      </c>
      <c r="F629" s="45">
        <v>539815</v>
      </c>
      <c r="G629" s="45">
        <v>-539814</v>
      </c>
      <c r="H629" s="72">
        <v>1</v>
      </c>
    </row>
    <row r="630" spans="1:9" ht="23.25" customHeight="1" x14ac:dyDescent="0.55000000000000004">
      <c r="A630" s="77">
        <v>2</v>
      </c>
      <c r="B630" s="78">
        <v>100000141098</v>
      </c>
      <c r="C630" s="7">
        <v>0</v>
      </c>
      <c r="D630" s="8" t="s">
        <v>1357</v>
      </c>
      <c r="E630" s="8" t="s">
        <v>1356</v>
      </c>
      <c r="F630" s="45">
        <v>39000</v>
      </c>
      <c r="G630" s="45">
        <v>-38999</v>
      </c>
      <c r="H630" s="72">
        <v>1</v>
      </c>
    </row>
    <row r="631" spans="1:9" ht="23.25" customHeight="1" x14ac:dyDescent="0.55000000000000004">
      <c r="A631" s="77">
        <v>3</v>
      </c>
      <c r="B631" s="78">
        <v>100000231599</v>
      </c>
      <c r="C631" s="7">
        <v>0</v>
      </c>
      <c r="D631" s="8" t="s">
        <v>109</v>
      </c>
      <c r="E631" s="8" t="s">
        <v>110</v>
      </c>
      <c r="F631" s="45">
        <v>720000</v>
      </c>
      <c r="G631" s="45">
        <v>-719999</v>
      </c>
      <c r="H631" s="72">
        <v>1</v>
      </c>
    </row>
    <row r="632" spans="1:9" ht="23.25" customHeight="1" x14ac:dyDescent="0.55000000000000004">
      <c r="A632" s="77">
        <v>4</v>
      </c>
      <c r="B632" s="78">
        <v>100000231600</v>
      </c>
      <c r="C632" s="7">
        <v>0</v>
      </c>
      <c r="D632" s="8" t="s">
        <v>109</v>
      </c>
      <c r="E632" s="8" t="s">
        <v>110</v>
      </c>
      <c r="F632" s="45">
        <v>720000</v>
      </c>
      <c r="G632" s="45">
        <v>-719999</v>
      </c>
      <c r="H632" s="72">
        <v>1</v>
      </c>
    </row>
    <row r="633" spans="1:9" ht="23.25" customHeight="1" x14ac:dyDescent="0.55000000000000004">
      <c r="A633" s="77">
        <v>5</v>
      </c>
      <c r="B633" s="78">
        <v>100000231601</v>
      </c>
      <c r="C633" s="7">
        <v>0</v>
      </c>
      <c r="D633" s="8" t="s">
        <v>109</v>
      </c>
      <c r="E633" s="8" t="s">
        <v>110</v>
      </c>
      <c r="F633" s="45">
        <v>720000</v>
      </c>
      <c r="G633" s="45">
        <v>-719999</v>
      </c>
      <c r="H633" s="72">
        <v>1</v>
      </c>
    </row>
    <row r="634" spans="1:9" ht="23.25" customHeight="1" x14ac:dyDescent="0.55000000000000004">
      <c r="A634" s="77">
        <v>6</v>
      </c>
      <c r="B634" s="78">
        <v>100000231602</v>
      </c>
      <c r="C634" s="7">
        <v>0</v>
      </c>
      <c r="D634" s="8" t="s">
        <v>109</v>
      </c>
      <c r="E634" s="8" t="s">
        <v>110</v>
      </c>
      <c r="F634" s="45">
        <v>720000</v>
      </c>
      <c r="G634" s="45">
        <v>-719999</v>
      </c>
      <c r="H634" s="72">
        <v>1</v>
      </c>
    </row>
    <row r="635" spans="1:9" ht="23.25" customHeight="1" x14ac:dyDescent="0.55000000000000004">
      <c r="A635" s="77">
        <v>7</v>
      </c>
      <c r="B635" s="78">
        <v>100000231625</v>
      </c>
      <c r="C635" s="7">
        <v>0</v>
      </c>
      <c r="D635" s="8" t="s">
        <v>109</v>
      </c>
      <c r="E635" s="8" t="s">
        <v>110</v>
      </c>
      <c r="F635" s="45">
        <v>799032.26</v>
      </c>
      <c r="G635" s="45">
        <v>-799031.26</v>
      </c>
      <c r="H635" s="72">
        <v>1</v>
      </c>
    </row>
    <row r="636" spans="1:9" ht="23.25" customHeight="1" x14ac:dyDescent="0.55000000000000004">
      <c r="A636" s="77">
        <v>8</v>
      </c>
      <c r="B636" s="78">
        <v>100000231626</v>
      </c>
      <c r="C636" s="7">
        <v>0</v>
      </c>
      <c r="D636" s="8" t="s">
        <v>109</v>
      </c>
      <c r="E636" s="8" t="s">
        <v>110</v>
      </c>
      <c r="F636" s="45">
        <v>799032.26</v>
      </c>
      <c r="G636" s="45">
        <v>-799031.26</v>
      </c>
      <c r="H636" s="72">
        <v>1</v>
      </c>
    </row>
    <row r="637" spans="1:9" ht="23.25" customHeight="1" x14ac:dyDescent="0.55000000000000004">
      <c r="A637" s="77">
        <v>9</v>
      </c>
      <c r="B637" s="78">
        <v>100000569832</v>
      </c>
      <c r="C637" s="7">
        <v>0</v>
      </c>
      <c r="D637" s="8" t="s">
        <v>1532</v>
      </c>
      <c r="E637" s="8" t="s">
        <v>1735</v>
      </c>
      <c r="F637" s="45">
        <v>604167</v>
      </c>
      <c r="G637" s="45">
        <v>-604166</v>
      </c>
      <c r="H637" s="72">
        <v>1</v>
      </c>
    </row>
    <row r="638" spans="1:9" ht="23.25" customHeight="1" x14ac:dyDescent="0.55000000000000004">
      <c r="A638" s="440" t="s">
        <v>16</v>
      </c>
      <c r="B638" s="441"/>
      <c r="C638" s="441"/>
      <c r="D638" s="441"/>
      <c r="E638" s="442"/>
      <c r="F638" s="75">
        <f>SUM(F629:F637)</f>
        <v>5661046.5199999996</v>
      </c>
      <c r="G638" s="75">
        <f>SUM(G629:G637)</f>
        <v>-5661037.5199999996</v>
      </c>
      <c r="H638" s="75">
        <f>SUM(H629:H637)</f>
        <v>9</v>
      </c>
    </row>
    <row r="639" spans="1:9" ht="23.25" customHeight="1" x14ac:dyDescent="0.55000000000000004">
      <c r="A639" s="403" t="s">
        <v>15</v>
      </c>
      <c r="B639" s="404"/>
      <c r="C639" s="404"/>
      <c r="D639" s="404"/>
      <c r="E639" s="405"/>
      <c r="F639" s="5">
        <f>F625+F638</f>
        <v>10125546.52</v>
      </c>
      <c r="G639" s="5">
        <f>G625+G638</f>
        <v>-8937650.7199999988</v>
      </c>
      <c r="H639" s="5">
        <f>H625+H638</f>
        <v>1187895.8</v>
      </c>
      <c r="I639" s="119" t="s">
        <v>1486</v>
      </c>
    </row>
    <row r="640" spans="1:9" ht="23.25" customHeight="1" x14ac:dyDescent="0.55000000000000004">
      <c r="F640" s="73"/>
      <c r="G640" s="73"/>
      <c r="H640" s="73"/>
    </row>
    <row r="641" spans="1:8" ht="23.25" customHeight="1" x14ac:dyDescent="0.55000000000000004">
      <c r="A641" s="60" t="s">
        <v>17</v>
      </c>
      <c r="F641" s="73"/>
      <c r="G641" s="73"/>
      <c r="H641" s="73"/>
    </row>
    <row r="642" spans="1:8" ht="23.25" customHeight="1" x14ac:dyDescent="0.55000000000000004">
      <c r="A642" s="56" t="s">
        <v>1</v>
      </c>
      <c r="B642" s="55" t="s">
        <v>2</v>
      </c>
      <c r="C642" s="55" t="s">
        <v>3</v>
      </c>
      <c r="D642" s="55" t="s">
        <v>4</v>
      </c>
      <c r="E642" s="55" t="s">
        <v>5</v>
      </c>
      <c r="F642" s="55" t="s">
        <v>6</v>
      </c>
      <c r="G642" s="55" t="s">
        <v>7</v>
      </c>
      <c r="H642" s="55" t="s">
        <v>8</v>
      </c>
    </row>
    <row r="643" spans="1:8" ht="23.25" customHeight="1" x14ac:dyDescent="0.55000000000000004">
      <c r="A643" s="77">
        <v>1</v>
      </c>
      <c r="B643" s="78">
        <v>100000448765</v>
      </c>
      <c r="C643" s="7">
        <v>0</v>
      </c>
      <c r="D643" s="8" t="s">
        <v>1123</v>
      </c>
      <c r="E643" s="8" t="s">
        <v>1350</v>
      </c>
      <c r="F643" s="45">
        <v>20500</v>
      </c>
      <c r="G643" s="45">
        <v>-4886.3</v>
      </c>
      <c r="H643" s="45">
        <v>15613.7</v>
      </c>
    </row>
    <row r="644" spans="1:8" ht="23.25" customHeight="1" x14ac:dyDescent="0.55000000000000004">
      <c r="A644" s="77">
        <v>2</v>
      </c>
      <c r="B644" s="78">
        <v>100000449159</v>
      </c>
      <c r="C644" s="7">
        <v>0</v>
      </c>
      <c r="D644" s="8" t="s">
        <v>1138</v>
      </c>
      <c r="E644" s="8" t="s">
        <v>1349</v>
      </c>
      <c r="F644" s="45">
        <v>27500</v>
      </c>
      <c r="G644" s="45">
        <v>-6871.23</v>
      </c>
      <c r="H644" s="72">
        <v>20628.77</v>
      </c>
    </row>
    <row r="645" spans="1:8" ht="23.25" customHeight="1" x14ac:dyDescent="0.55000000000000004">
      <c r="A645" s="77">
        <v>3</v>
      </c>
      <c r="B645" s="78">
        <v>100000450945</v>
      </c>
      <c r="C645" s="7">
        <v>0</v>
      </c>
      <c r="D645" s="8" t="s">
        <v>1136</v>
      </c>
      <c r="E645" s="8" t="s">
        <v>1348</v>
      </c>
      <c r="F645" s="45">
        <v>14000</v>
      </c>
      <c r="G645" s="45">
        <v>-3329.32</v>
      </c>
      <c r="H645" s="45">
        <v>10670.68</v>
      </c>
    </row>
    <row r="646" spans="1:8" ht="23.25" customHeight="1" x14ac:dyDescent="0.55000000000000004">
      <c r="A646" s="77">
        <v>4</v>
      </c>
      <c r="B646" s="78">
        <v>100000451067</v>
      </c>
      <c r="C646" s="7">
        <v>0</v>
      </c>
      <c r="D646" s="8" t="s">
        <v>1136</v>
      </c>
      <c r="E646" s="8" t="s">
        <v>1347</v>
      </c>
      <c r="F646" s="45">
        <v>26900</v>
      </c>
      <c r="G646" s="45">
        <v>-6397.04</v>
      </c>
      <c r="H646" s="72">
        <v>20502.96</v>
      </c>
    </row>
    <row r="647" spans="1:8" ht="23.25" customHeight="1" x14ac:dyDescent="0.55000000000000004">
      <c r="A647" s="77">
        <v>5</v>
      </c>
      <c r="B647" s="78">
        <v>100000451776</v>
      </c>
      <c r="C647" s="7">
        <v>0</v>
      </c>
      <c r="D647" s="8" t="s">
        <v>1346</v>
      </c>
      <c r="E647" s="8" t="s">
        <v>1345</v>
      </c>
      <c r="F647" s="45">
        <v>14000</v>
      </c>
      <c r="G647" s="45">
        <v>-3298.63</v>
      </c>
      <c r="H647" s="45">
        <v>10701.37</v>
      </c>
    </row>
    <row r="648" spans="1:8" ht="23.25" customHeight="1" x14ac:dyDescent="0.55000000000000004">
      <c r="A648" s="77">
        <v>6</v>
      </c>
      <c r="B648" s="78">
        <v>100000451777</v>
      </c>
      <c r="C648" s="7">
        <v>0</v>
      </c>
      <c r="D648" s="8" t="s">
        <v>1346</v>
      </c>
      <c r="E648" s="8" t="s">
        <v>1345</v>
      </c>
      <c r="F648" s="45">
        <v>14000</v>
      </c>
      <c r="G648" s="45">
        <v>-3298.63</v>
      </c>
      <c r="H648" s="72">
        <v>10701.37</v>
      </c>
    </row>
    <row r="649" spans="1:8" ht="23.25" customHeight="1" x14ac:dyDescent="0.55000000000000004">
      <c r="A649" s="77">
        <v>7</v>
      </c>
      <c r="B649" s="78">
        <v>100000451951</v>
      </c>
      <c r="C649" s="7">
        <v>0</v>
      </c>
      <c r="D649" s="8" t="s">
        <v>918</v>
      </c>
      <c r="E649" s="8" t="s">
        <v>1344</v>
      </c>
      <c r="F649" s="45">
        <v>24400</v>
      </c>
      <c r="G649" s="45">
        <v>-5695.56</v>
      </c>
      <c r="H649" s="8">
        <v>18704.439999999999</v>
      </c>
    </row>
    <row r="650" spans="1:8" ht="23.25" customHeight="1" x14ac:dyDescent="0.55000000000000004">
      <c r="A650" s="77">
        <v>8</v>
      </c>
      <c r="B650" s="78">
        <v>100000453759</v>
      </c>
      <c r="C650" s="7">
        <v>0</v>
      </c>
      <c r="D650" s="8" t="s">
        <v>1061</v>
      </c>
      <c r="E650" s="8" t="s">
        <v>1343</v>
      </c>
      <c r="F650" s="45">
        <v>12100</v>
      </c>
      <c r="G650" s="45">
        <v>-2678.58</v>
      </c>
      <c r="H650" s="72">
        <v>9421.42</v>
      </c>
    </row>
    <row r="651" spans="1:8" ht="23.25" customHeight="1" x14ac:dyDescent="0.55000000000000004">
      <c r="A651" s="77">
        <v>9</v>
      </c>
      <c r="B651" s="78">
        <v>100000462599</v>
      </c>
      <c r="C651" s="7">
        <v>0</v>
      </c>
      <c r="D651" s="8" t="s">
        <v>1014</v>
      </c>
      <c r="E651" s="8" t="s">
        <v>1342</v>
      </c>
      <c r="F651" s="45">
        <v>9345</v>
      </c>
      <c r="G651" s="45">
        <v>-2964.79</v>
      </c>
      <c r="H651" s="8">
        <v>6380.21</v>
      </c>
    </row>
    <row r="652" spans="1:8" ht="23.25" customHeight="1" x14ac:dyDescent="0.55000000000000004">
      <c r="A652" s="77">
        <v>10</v>
      </c>
      <c r="B652" s="78">
        <v>100000462600</v>
      </c>
      <c r="C652" s="7">
        <v>0</v>
      </c>
      <c r="D652" s="8" t="s">
        <v>1014</v>
      </c>
      <c r="E652" s="8" t="s">
        <v>1341</v>
      </c>
      <c r="F652" s="45">
        <v>15887</v>
      </c>
      <c r="G652" s="45">
        <v>-5040.3100000000004</v>
      </c>
      <c r="H652" s="72">
        <v>10846.69</v>
      </c>
    </row>
    <row r="653" spans="1:8" ht="23.25" customHeight="1" x14ac:dyDescent="0.55000000000000004">
      <c r="A653" s="77">
        <v>11</v>
      </c>
      <c r="B653" s="78">
        <v>100000462601</v>
      </c>
      <c r="C653" s="7">
        <v>0</v>
      </c>
      <c r="D653" s="8" t="s">
        <v>1014</v>
      </c>
      <c r="E653" s="8" t="s">
        <v>1340</v>
      </c>
      <c r="F653" s="45">
        <v>12616</v>
      </c>
      <c r="G653" s="45">
        <v>-4002.56</v>
      </c>
      <c r="H653" s="8">
        <v>8613.44</v>
      </c>
    </row>
    <row r="654" spans="1:8" ht="23.25" customHeight="1" x14ac:dyDescent="0.55000000000000004">
      <c r="A654" s="77">
        <v>12</v>
      </c>
      <c r="B654" s="78">
        <v>100000462602</v>
      </c>
      <c r="C654" s="7">
        <v>0</v>
      </c>
      <c r="D654" s="8" t="s">
        <v>1014</v>
      </c>
      <c r="E654" s="8" t="s">
        <v>1339</v>
      </c>
      <c r="F654" s="8">
        <v>12616</v>
      </c>
      <c r="G654" s="8">
        <v>-4002.56</v>
      </c>
      <c r="H654" s="72">
        <v>8613.44</v>
      </c>
    </row>
    <row r="655" spans="1:8" ht="23.25" customHeight="1" x14ac:dyDescent="0.55000000000000004">
      <c r="A655" s="77">
        <v>13</v>
      </c>
      <c r="B655" s="78">
        <v>100000463575</v>
      </c>
      <c r="C655" s="7">
        <v>0</v>
      </c>
      <c r="D655" s="8" t="s">
        <v>1162</v>
      </c>
      <c r="E655" s="8" t="s">
        <v>1338</v>
      </c>
      <c r="F655" s="45">
        <v>18700</v>
      </c>
      <c r="G655" s="45">
        <v>-4078.14</v>
      </c>
      <c r="H655" s="8">
        <v>14621.86</v>
      </c>
    </row>
    <row r="656" spans="1:8" ht="23.25" customHeight="1" x14ac:dyDescent="0.55000000000000004">
      <c r="A656" s="77">
        <v>14</v>
      </c>
      <c r="B656" s="78">
        <v>100000463576</v>
      </c>
      <c r="C656" s="7">
        <v>0</v>
      </c>
      <c r="D656" s="8" t="s">
        <v>1160</v>
      </c>
      <c r="E656" s="8" t="s">
        <v>1337</v>
      </c>
      <c r="F656" s="8">
        <v>24000</v>
      </c>
      <c r="G656" s="8">
        <v>-5181.37</v>
      </c>
      <c r="H656" s="72">
        <v>18818.63</v>
      </c>
    </row>
    <row r="657" spans="1:8" ht="23.25" customHeight="1" x14ac:dyDescent="0.55000000000000004">
      <c r="A657" s="77">
        <v>15</v>
      </c>
      <c r="B657" s="78">
        <v>100000463577</v>
      </c>
      <c r="C657" s="7">
        <v>0</v>
      </c>
      <c r="D657" s="8" t="s">
        <v>1061</v>
      </c>
      <c r="E657" s="8" t="s">
        <v>1336</v>
      </c>
      <c r="F657" s="45">
        <v>13900</v>
      </c>
      <c r="G657" s="45">
        <v>-3077.04</v>
      </c>
      <c r="H657" s="8">
        <v>10822.96</v>
      </c>
    </row>
    <row r="658" spans="1:8" ht="23.25" customHeight="1" x14ac:dyDescent="0.55000000000000004">
      <c r="A658" s="77">
        <v>16</v>
      </c>
      <c r="B658" s="78">
        <v>100000557572</v>
      </c>
      <c r="C658" s="7">
        <v>0</v>
      </c>
      <c r="D658" s="8" t="s">
        <v>1499</v>
      </c>
      <c r="E658" s="8" t="s">
        <v>1535</v>
      </c>
      <c r="F658" s="8">
        <v>784096</v>
      </c>
      <c r="G658" s="8">
        <v>-77479.03</v>
      </c>
      <c r="H658" s="72">
        <v>706616.97</v>
      </c>
    </row>
    <row r="659" spans="1:8" ht="23.25" customHeight="1" x14ac:dyDescent="0.55000000000000004">
      <c r="A659" s="77">
        <v>17</v>
      </c>
      <c r="B659" s="78">
        <v>100000557573</v>
      </c>
      <c r="C659" s="7">
        <v>0</v>
      </c>
      <c r="D659" s="8" t="s">
        <v>1499</v>
      </c>
      <c r="E659" s="8" t="s">
        <v>1536</v>
      </c>
      <c r="F659" s="45">
        <v>1218548.1000000001</v>
      </c>
      <c r="G659" s="45">
        <v>-120408.62</v>
      </c>
      <c r="H659" s="8">
        <v>1098139.48</v>
      </c>
    </row>
    <row r="660" spans="1:8" ht="23.25" customHeight="1" x14ac:dyDescent="0.55000000000000004">
      <c r="A660" s="440" t="s">
        <v>17</v>
      </c>
      <c r="B660" s="441"/>
      <c r="C660" s="441"/>
      <c r="D660" s="441"/>
      <c r="E660" s="442"/>
      <c r="F660" s="75">
        <f>SUM(F643:F659)</f>
        <v>2263108.1</v>
      </c>
      <c r="G660" s="75">
        <f>SUM(G643:G659)</f>
        <v>-262689.70999999996</v>
      </c>
      <c r="H660" s="75">
        <f>SUM(H643:H659)</f>
        <v>2000418.39</v>
      </c>
    </row>
    <row r="661" spans="1:8" ht="23.25" customHeight="1" x14ac:dyDescent="0.55000000000000004">
      <c r="A661" s="34"/>
      <c r="B661" s="34"/>
      <c r="C661" s="34"/>
      <c r="D661" s="34"/>
      <c r="E661" s="34"/>
      <c r="F661" s="35"/>
      <c r="G661" s="35"/>
      <c r="H661" s="35"/>
    </row>
    <row r="662" spans="1:8" ht="23.25" customHeight="1" x14ac:dyDescent="0.55000000000000004">
      <c r="A662" s="60" t="s">
        <v>20</v>
      </c>
      <c r="F662" s="73"/>
      <c r="G662" s="73"/>
      <c r="H662" s="73"/>
    </row>
    <row r="663" spans="1:8" ht="23.25" customHeight="1" x14ac:dyDescent="0.55000000000000004">
      <c r="A663" s="56" t="s">
        <v>1</v>
      </c>
      <c r="B663" s="55" t="s">
        <v>2</v>
      </c>
      <c r="C663" s="55" t="s">
        <v>3</v>
      </c>
      <c r="D663" s="55" t="s">
        <v>4</v>
      </c>
      <c r="E663" s="55" t="s">
        <v>5</v>
      </c>
      <c r="F663" s="55" t="s">
        <v>6</v>
      </c>
      <c r="G663" s="55" t="s">
        <v>7</v>
      </c>
      <c r="H663" s="55" t="s">
        <v>8</v>
      </c>
    </row>
    <row r="664" spans="1:8" ht="23.25" customHeight="1" x14ac:dyDescent="0.55000000000000004">
      <c r="A664" s="77">
        <v>1</v>
      </c>
      <c r="B664" s="78">
        <v>100000112891</v>
      </c>
      <c r="C664" s="7">
        <v>0</v>
      </c>
      <c r="D664" s="8" t="s">
        <v>37</v>
      </c>
      <c r="E664" s="8" t="s">
        <v>21</v>
      </c>
      <c r="F664" s="45">
        <v>5500</v>
      </c>
      <c r="G664" s="45">
        <v>-5499</v>
      </c>
      <c r="H664" s="72">
        <v>1</v>
      </c>
    </row>
    <row r="665" spans="1:8" ht="23.25" customHeight="1" x14ac:dyDescent="0.55000000000000004">
      <c r="A665" s="77">
        <v>2</v>
      </c>
      <c r="B665" s="78">
        <v>100000204184</v>
      </c>
      <c r="C665" s="7">
        <v>0</v>
      </c>
      <c r="D665" s="8" t="s">
        <v>1319</v>
      </c>
      <c r="E665" s="8" t="s">
        <v>1355</v>
      </c>
      <c r="F665" s="45">
        <v>979200</v>
      </c>
      <c r="G665" s="45">
        <v>-979199</v>
      </c>
      <c r="H665" s="72">
        <v>1</v>
      </c>
    </row>
    <row r="666" spans="1:8" ht="23.25" customHeight="1" x14ac:dyDescent="0.55000000000000004">
      <c r="A666" s="77"/>
      <c r="B666" s="78">
        <v>100000204184</v>
      </c>
      <c r="C666" s="7">
        <v>1</v>
      </c>
      <c r="D666" s="8" t="s">
        <v>1319</v>
      </c>
      <c r="E666" s="8" t="s">
        <v>1354</v>
      </c>
      <c r="F666" s="45">
        <v>172800</v>
      </c>
      <c r="G666" s="45">
        <v>-172799</v>
      </c>
      <c r="H666" s="72">
        <v>1</v>
      </c>
    </row>
    <row r="667" spans="1:8" ht="23.25" customHeight="1" x14ac:dyDescent="0.55000000000000004">
      <c r="A667" s="77">
        <v>3</v>
      </c>
      <c r="B667" s="78">
        <v>100000204318</v>
      </c>
      <c r="C667" s="7">
        <v>0</v>
      </c>
      <c r="D667" s="8" t="s">
        <v>1319</v>
      </c>
      <c r="E667" s="8" t="s">
        <v>1122</v>
      </c>
      <c r="F667" s="45">
        <v>27285</v>
      </c>
      <c r="G667" s="45">
        <v>-27284</v>
      </c>
      <c r="H667" s="72">
        <v>1</v>
      </c>
    </row>
    <row r="668" spans="1:8" ht="23.25" customHeight="1" x14ac:dyDescent="0.55000000000000004">
      <c r="A668" s="77"/>
      <c r="B668" s="78">
        <v>100000204318</v>
      </c>
      <c r="C668" s="7">
        <v>1</v>
      </c>
      <c r="D668" s="8" t="s">
        <v>1319</v>
      </c>
      <c r="E668" s="8" t="s">
        <v>1122</v>
      </c>
      <c r="F668" s="45">
        <v>4815</v>
      </c>
      <c r="G668" s="45">
        <v>-4814</v>
      </c>
      <c r="H668" s="72">
        <v>1</v>
      </c>
    </row>
    <row r="669" spans="1:8" ht="23.25" customHeight="1" x14ac:dyDescent="0.55000000000000004">
      <c r="A669" s="77">
        <v>4</v>
      </c>
      <c r="B669" s="78">
        <v>100000204393</v>
      </c>
      <c r="C669" s="7">
        <v>0</v>
      </c>
      <c r="D669" s="8" t="s">
        <v>1319</v>
      </c>
      <c r="E669" s="8" t="s">
        <v>1121</v>
      </c>
      <c r="F669" s="45">
        <v>20009</v>
      </c>
      <c r="G669" s="45">
        <v>-20008</v>
      </c>
      <c r="H669" s="72">
        <v>1</v>
      </c>
    </row>
    <row r="670" spans="1:8" ht="23.25" customHeight="1" x14ac:dyDescent="0.55000000000000004">
      <c r="A670" s="77"/>
      <c r="B670" s="78">
        <v>100000204393</v>
      </c>
      <c r="C670" s="7">
        <v>1</v>
      </c>
      <c r="D670" s="8" t="s">
        <v>1319</v>
      </c>
      <c r="E670" s="8" t="s">
        <v>1121</v>
      </c>
      <c r="F670" s="45">
        <v>3531</v>
      </c>
      <c r="G670" s="45">
        <v>-3530</v>
      </c>
      <c r="H670" s="72">
        <v>1</v>
      </c>
    </row>
    <row r="671" spans="1:8" ht="23.25" customHeight="1" x14ac:dyDescent="0.55000000000000004">
      <c r="A671" s="77">
        <v>5</v>
      </c>
      <c r="B671" s="78">
        <v>100000204460</v>
      </c>
      <c r="C671" s="7">
        <v>0</v>
      </c>
      <c r="D671" s="8" t="s">
        <v>1319</v>
      </c>
      <c r="E671" s="8" t="s">
        <v>1353</v>
      </c>
      <c r="F671" s="45">
        <v>10914</v>
      </c>
      <c r="G671" s="45">
        <v>-10913</v>
      </c>
      <c r="H671" s="72">
        <v>1</v>
      </c>
    </row>
    <row r="672" spans="1:8" ht="23.25" customHeight="1" x14ac:dyDescent="0.55000000000000004">
      <c r="A672" s="77"/>
      <c r="B672" s="78">
        <v>100000204460</v>
      </c>
      <c r="C672" s="7">
        <v>1</v>
      </c>
      <c r="D672" s="8" t="s">
        <v>1319</v>
      </c>
      <c r="E672" s="8" t="s">
        <v>1353</v>
      </c>
      <c r="F672" s="45">
        <v>1926</v>
      </c>
      <c r="G672" s="45">
        <v>-1925</v>
      </c>
      <c r="H672" s="72">
        <v>1</v>
      </c>
    </row>
    <row r="673" spans="1:8" ht="23.25" customHeight="1" x14ac:dyDescent="0.55000000000000004">
      <c r="A673" s="77">
        <v>6</v>
      </c>
      <c r="B673" s="78">
        <v>100000204491</v>
      </c>
      <c r="C673" s="7">
        <v>0</v>
      </c>
      <c r="D673" s="8" t="s">
        <v>1319</v>
      </c>
      <c r="E673" s="8" t="s">
        <v>1124</v>
      </c>
      <c r="F673" s="45">
        <v>8185.5</v>
      </c>
      <c r="G673" s="45">
        <v>-8184.5</v>
      </c>
      <c r="H673" s="72">
        <v>1</v>
      </c>
    </row>
    <row r="674" spans="1:8" ht="23.25" customHeight="1" x14ac:dyDescent="0.55000000000000004">
      <c r="A674" s="77"/>
      <c r="B674" s="78">
        <v>100000204491</v>
      </c>
      <c r="C674" s="7">
        <v>1</v>
      </c>
      <c r="D674" s="8" t="s">
        <v>1319</v>
      </c>
      <c r="E674" s="8" t="s">
        <v>1124</v>
      </c>
      <c r="F674" s="45">
        <v>1444.5</v>
      </c>
      <c r="G674" s="45">
        <v>-1443.5</v>
      </c>
      <c r="H674" s="72">
        <v>1</v>
      </c>
    </row>
    <row r="675" spans="1:8" ht="23.25" customHeight="1" x14ac:dyDescent="0.55000000000000004">
      <c r="A675" s="77">
        <v>7</v>
      </c>
      <c r="B675" s="78">
        <v>100000204516</v>
      </c>
      <c r="C675" s="7">
        <v>0</v>
      </c>
      <c r="D675" s="8" t="s">
        <v>1319</v>
      </c>
      <c r="E675" s="8" t="s">
        <v>1352</v>
      </c>
      <c r="F675" s="45">
        <v>5457</v>
      </c>
      <c r="G675" s="45">
        <v>-5456</v>
      </c>
      <c r="H675" s="72">
        <v>1</v>
      </c>
    </row>
    <row r="676" spans="1:8" ht="23.25" customHeight="1" x14ac:dyDescent="0.55000000000000004">
      <c r="A676" s="77"/>
      <c r="B676" s="78">
        <v>100000204516</v>
      </c>
      <c r="C676" s="7">
        <v>1</v>
      </c>
      <c r="D676" s="8" t="s">
        <v>1319</v>
      </c>
      <c r="E676" s="8" t="s">
        <v>1352</v>
      </c>
      <c r="F676" s="45">
        <v>963</v>
      </c>
      <c r="G676" s="45">
        <v>-962</v>
      </c>
      <c r="H676" s="72">
        <v>1</v>
      </c>
    </row>
    <row r="677" spans="1:8" ht="23.25" customHeight="1" x14ac:dyDescent="0.55000000000000004">
      <c r="A677" s="77">
        <v>8</v>
      </c>
      <c r="B677" s="78">
        <v>100000204517</v>
      </c>
      <c r="C677" s="7">
        <v>0</v>
      </c>
      <c r="D677" s="8" t="s">
        <v>1319</v>
      </c>
      <c r="E677" s="8" t="s">
        <v>1351</v>
      </c>
      <c r="F677" s="45">
        <v>5002.25</v>
      </c>
      <c r="G677" s="45">
        <v>-5001.25</v>
      </c>
      <c r="H677" s="72">
        <v>1</v>
      </c>
    </row>
    <row r="678" spans="1:8" ht="23.25" customHeight="1" x14ac:dyDescent="0.55000000000000004">
      <c r="A678" s="77"/>
      <c r="B678" s="78">
        <v>100000204517</v>
      </c>
      <c r="C678" s="7">
        <v>1</v>
      </c>
      <c r="D678" s="8" t="s">
        <v>1319</v>
      </c>
      <c r="E678" s="8" t="s">
        <v>1351</v>
      </c>
      <c r="F678" s="45">
        <v>882.75</v>
      </c>
      <c r="G678" s="45">
        <v>-881.75</v>
      </c>
      <c r="H678" s="72">
        <v>1</v>
      </c>
    </row>
    <row r="679" spans="1:8" ht="23.25" customHeight="1" x14ac:dyDescent="0.55000000000000004">
      <c r="A679" s="77">
        <v>9</v>
      </c>
      <c r="B679" s="78">
        <v>100000204518</v>
      </c>
      <c r="C679" s="7">
        <v>0</v>
      </c>
      <c r="D679" s="8" t="s">
        <v>1319</v>
      </c>
      <c r="E679" s="8" t="s">
        <v>1351</v>
      </c>
      <c r="F679" s="45">
        <v>5002.25</v>
      </c>
      <c r="G679" s="45">
        <v>-5001.25</v>
      </c>
      <c r="H679" s="72">
        <v>1</v>
      </c>
    </row>
    <row r="680" spans="1:8" ht="23.25" customHeight="1" x14ac:dyDescent="0.55000000000000004">
      <c r="A680" s="77"/>
      <c r="B680" s="78">
        <v>100000204518</v>
      </c>
      <c r="C680" s="7">
        <v>1</v>
      </c>
      <c r="D680" s="8" t="s">
        <v>1319</v>
      </c>
      <c r="E680" s="8" t="s">
        <v>1351</v>
      </c>
      <c r="F680" s="45">
        <v>882.75</v>
      </c>
      <c r="G680" s="45">
        <v>-881.75</v>
      </c>
      <c r="H680" s="72">
        <v>1</v>
      </c>
    </row>
    <row r="681" spans="1:8" ht="23.25" customHeight="1" x14ac:dyDescent="0.55000000000000004">
      <c r="A681" s="77">
        <v>10</v>
      </c>
      <c r="B681" s="78">
        <v>100000204519</v>
      </c>
      <c r="C681" s="7">
        <v>0</v>
      </c>
      <c r="D681" s="8" t="s">
        <v>1319</v>
      </c>
      <c r="E681" s="8" t="s">
        <v>1351</v>
      </c>
      <c r="F681" s="45">
        <v>5002.25</v>
      </c>
      <c r="G681" s="45">
        <v>-5001.25</v>
      </c>
      <c r="H681" s="72">
        <v>1</v>
      </c>
    </row>
    <row r="682" spans="1:8" ht="23.25" customHeight="1" x14ac:dyDescent="0.55000000000000004">
      <c r="A682" s="77"/>
      <c r="B682" s="78">
        <v>100000204519</v>
      </c>
      <c r="C682" s="7">
        <v>1</v>
      </c>
      <c r="D682" s="8" t="s">
        <v>1319</v>
      </c>
      <c r="E682" s="8" t="s">
        <v>1351</v>
      </c>
      <c r="F682" s="45">
        <v>882.75</v>
      </c>
      <c r="G682" s="45">
        <v>-881.75</v>
      </c>
      <c r="H682" s="72">
        <v>1</v>
      </c>
    </row>
    <row r="683" spans="1:8" ht="23.25" customHeight="1" x14ac:dyDescent="0.55000000000000004">
      <c r="A683" s="77">
        <v>11</v>
      </c>
      <c r="B683" s="78">
        <v>100000204520</v>
      </c>
      <c r="C683" s="7">
        <v>0</v>
      </c>
      <c r="D683" s="8" t="s">
        <v>1319</v>
      </c>
      <c r="E683" s="8" t="s">
        <v>1351</v>
      </c>
      <c r="F683" s="45">
        <v>5002.25</v>
      </c>
      <c r="G683" s="45">
        <v>-5001.25</v>
      </c>
      <c r="H683" s="72">
        <v>1</v>
      </c>
    </row>
    <row r="684" spans="1:8" ht="23.25" customHeight="1" x14ac:dyDescent="0.55000000000000004">
      <c r="A684" s="77"/>
      <c r="B684" s="78">
        <v>100000204520</v>
      </c>
      <c r="C684" s="7">
        <v>1</v>
      </c>
      <c r="D684" s="8" t="s">
        <v>1319</v>
      </c>
      <c r="E684" s="8" t="s">
        <v>1351</v>
      </c>
      <c r="F684" s="45">
        <v>882.75</v>
      </c>
      <c r="G684" s="45">
        <v>-881.75</v>
      </c>
      <c r="H684" s="72">
        <v>1</v>
      </c>
    </row>
    <row r="685" spans="1:8" ht="23.25" customHeight="1" x14ac:dyDescent="0.55000000000000004">
      <c r="A685" s="77">
        <v>12</v>
      </c>
      <c r="B685" s="78">
        <v>100000204521</v>
      </c>
      <c r="C685" s="7">
        <v>0</v>
      </c>
      <c r="D685" s="8" t="s">
        <v>1319</v>
      </c>
      <c r="E685" s="8" t="s">
        <v>1351</v>
      </c>
      <c r="F685" s="45">
        <v>5002.25</v>
      </c>
      <c r="G685" s="45">
        <v>-5001.25</v>
      </c>
      <c r="H685" s="72">
        <v>1</v>
      </c>
    </row>
    <row r="686" spans="1:8" ht="23.25" customHeight="1" x14ac:dyDescent="0.55000000000000004">
      <c r="A686" s="77"/>
      <c r="B686" s="78">
        <v>100000204521</v>
      </c>
      <c r="C686" s="7">
        <v>1</v>
      </c>
      <c r="D686" s="8" t="s">
        <v>1319</v>
      </c>
      <c r="E686" s="8" t="s">
        <v>1351</v>
      </c>
      <c r="F686" s="45">
        <v>882.75</v>
      </c>
      <c r="G686" s="45">
        <v>-881.75</v>
      </c>
      <c r="H686" s="72">
        <v>1</v>
      </c>
    </row>
    <row r="687" spans="1:8" ht="23.25" customHeight="1" x14ac:dyDescent="0.55000000000000004">
      <c r="A687" s="77">
        <v>13</v>
      </c>
      <c r="B687" s="78">
        <v>100000204522</v>
      </c>
      <c r="C687" s="7">
        <v>0</v>
      </c>
      <c r="D687" s="8" t="s">
        <v>1319</v>
      </c>
      <c r="E687" s="8" t="s">
        <v>1351</v>
      </c>
      <c r="F687" s="45">
        <v>5002.25</v>
      </c>
      <c r="G687" s="45">
        <v>-5001.25</v>
      </c>
      <c r="H687" s="72">
        <v>1</v>
      </c>
    </row>
    <row r="688" spans="1:8" ht="23.25" customHeight="1" x14ac:dyDescent="0.55000000000000004">
      <c r="A688" s="77"/>
      <c r="B688" s="78">
        <v>100000204522</v>
      </c>
      <c r="C688" s="7">
        <v>1</v>
      </c>
      <c r="D688" s="8" t="s">
        <v>1319</v>
      </c>
      <c r="E688" s="8" t="s">
        <v>1351</v>
      </c>
      <c r="F688" s="45">
        <v>882.75</v>
      </c>
      <c r="G688" s="45">
        <v>-881.75</v>
      </c>
      <c r="H688" s="72">
        <v>1</v>
      </c>
    </row>
    <row r="689" spans="1:9" ht="23.25" customHeight="1" x14ac:dyDescent="0.55000000000000004">
      <c r="A689" s="77">
        <v>14</v>
      </c>
      <c r="B689" s="78">
        <v>100000204523</v>
      </c>
      <c r="C689" s="7">
        <v>0</v>
      </c>
      <c r="D689" s="8" t="s">
        <v>1319</v>
      </c>
      <c r="E689" s="8" t="s">
        <v>1351</v>
      </c>
      <c r="F689" s="45">
        <v>5002.25</v>
      </c>
      <c r="G689" s="45">
        <v>-5001.25</v>
      </c>
      <c r="H689" s="72">
        <v>1</v>
      </c>
    </row>
    <row r="690" spans="1:9" ht="23.25" customHeight="1" x14ac:dyDescent="0.55000000000000004">
      <c r="A690" s="77"/>
      <c r="B690" s="78">
        <v>100000204523</v>
      </c>
      <c r="C690" s="7">
        <v>1</v>
      </c>
      <c r="D690" s="8" t="s">
        <v>1319</v>
      </c>
      <c r="E690" s="8" t="s">
        <v>1351</v>
      </c>
      <c r="F690" s="45">
        <v>882.75</v>
      </c>
      <c r="G690" s="45">
        <v>-881.75</v>
      </c>
      <c r="H690" s="72">
        <v>1</v>
      </c>
    </row>
    <row r="691" spans="1:9" ht="23.25" customHeight="1" x14ac:dyDescent="0.55000000000000004">
      <c r="A691" s="77">
        <v>15</v>
      </c>
      <c r="B691" s="78">
        <v>100000204524</v>
      </c>
      <c r="C691" s="7">
        <v>0</v>
      </c>
      <c r="D691" s="8" t="s">
        <v>1319</v>
      </c>
      <c r="E691" s="8" t="s">
        <v>1351</v>
      </c>
      <c r="F691" s="45">
        <v>5002.25</v>
      </c>
      <c r="G691" s="45">
        <v>-5001.25</v>
      </c>
      <c r="H691" s="72">
        <v>1</v>
      </c>
    </row>
    <row r="692" spans="1:9" ht="23.25" customHeight="1" x14ac:dyDescent="0.55000000000000004">
      <c r="A692" s="77"/>
      <c r="B692" s="78">
        <v>100000204524</v>
      </c>
      <c r="C692" s="7">
        <v>1</v>
      </c>
      <c r="D692" s="8" t="s">
        <v>1319</v>
      </c>
      <c r="E692" s="8" t="s">
        <v>1351</v>
      </c>
      <c r="F692" s="45">
        <v>882.75</v>
      </c>
      <c r="G692" s="45">
        <v>-881.75</v>
      </c>
      <c r="H692" s="72">
        <v>1</v>
      </c>
    </row>
    <row r="693" spans="1:9" ht="23.25" customHeight="1" x14ac:dyDescent="0.55000000000000004">
      <c r="A693" s="77">
        <v>16</v>
      </c>
      <c r="B693" s="78">
        <v>100000204525</v>
      </c>
      <c r="C693" s="7">
        <v>0</v>
      </c>
      <c r="D693" s="8" t="s">
        <v>1319</v>
      </c>
      <c r="E693" s="8" t="s">
        <v>1351</v>
      </c>
      <c r="F693" s="45">
        <v>5002.25</v>
      </c>
      <c r="G693" s="45">
        <v>-5001.25</v>
      </c>
      <c r="H693" s="72">
        <v>1</v>
      </c>
    </row>
    <row r="694" spans="1:9" ht="23.25" customHeight="1" x14ac:dyDescent="0.55000000000000004">
      <c r="A694" s="77"/>
      <c r="B694" s="78">
        <v>100000204525</v>
      </c>
      <c r="C694" s="7">
        <v>1</v>
      </c>
      <c r="D694" s="8" t="s">
        <v>1319</v>
      </c>
      <c r="E694" s="8" t="s">
        <v>1351</v>
      </c>
      <c r="F694" s="45">
        <v>882.75</v>
      </c>
      <c r="G694" s="45">
        <v>-881.75</v>
      </c>
      <c r="H694" s="72">
        <v>1</v>
      </c>
    </row>
    <row r="695" spans="1:9" ht="23.25" customHeight="1" x14ac:dyDescent="0.55000000000000004">
      <c r="A695" s="77">
        <v>17</v>
      </c>
      <c r="B695" s="78">
        <v>100000204526</v>
      </c>
      <c r="C695" s="7">
        <v>0</v>
      </c>
      <c r="D695" s="8" t="s">
        <v>1319</v>
      </c>
      <c r="E695" s="8" t="s">
        <v>1351</v>
      </c>
      <c r="F695" s="45">
        <v>5002.25</v>
      </c>
      <c r="G695" s="45">
        <v>-5001.25</v>
      </c>
      <c r="H695" s="72">
        <v>1</v>
      </c>
    </row>
    <row r="696" spans="1:9" ht="23.25" customHeight="1" x14ac:dyDescent="0.55000000000000004">
      <c r="A696" s="77"/>
      <c r="B696" s="78">
        <v>100000204526</v>
      </c>
      <c r="C696" s="7">
        <v>1</v>
      </c>
      <c r="D696" s="8" t="s">
        <v>1319</v>
      </c>
      <c r="E696" s="8" t="s">
        <v>1351</v>
      </c>
      <c r="F696" s="45">
        <v>882.75</v>
      </c>
      <c r="G696" s="45">
        <v>-881.75</v>
      </c>
      <c r="H696" s="72">
        <v>1</v>
      </c>
    </row>
    <row r="697" spans="1:9" ht="23.25" customHeight="1" x14ac:dyDescent="0.55000000000000004">
      <c r="A697" s="77">
        <v>18</v>
      </c>
      <c r="B697" s="78">
        <v>100000204527</v>
      </c>
      <c r="C697" s="7">
        <v>0</v>
      </c>
      <c r="D697" s="8" t="s">
        <v>1319</v>
      </c>
      <c r="E697" s="8" t="s">
        <v>1122</v>
      </c>
      <c r="F697" s="45">
        <v>4547.5</v>
      </c>
      <c r="G697" s="45">
        <v>-4546.5</v>
      </c>
      <c r="H697" s="72">
        <v>1</v>
      </c>
    </row>
    <row r="698" spans="1:9" ht="23.25" customHeight="1" x14ac:dyDescent="0.55000000000000004">
      <c r="A698" s="77"/>
      <c r="B698" s="78">
        <v>100000204527</v>
      </c>
      <c r="C698" s="7">
        <v>1</v>
      </c>
      <c r="D698" s="8" t="s">
        <v>1319</v>
      </c>
      <c r="E698" s="8" t="s">
        <v>1122</v>
      </c>
      <c r="F698" s="45">
        <v>802.5</v>
      </c>
      <c r="G698" s="45">
        <v>-801.5</v>
      </c>
      <c r="H698" s="72">
        <v>1</v>
      </c>
    </row>
    <row r="699" spans="1:9" ht="23.25" customHeight="1" x14ac:dyDescent="0.55000000000000004">
      <c r="A699" s="77">
        <v>19</v>
      </c>
      <c r="B699" s="78">
        <v>100000303281</v>
      </c>
      <c r="C699" s="7">
        <v>0</v>
      </c>
      <c r="D699" s="8" t="s">
        <v>1111</v>
      </c>
      <c r="E699" s="8" t="s">
        <v>1110</v>
      </c>
      <c r="F699" s="45">
        <v>101061.5</v>
      </c>
      <c r="G699" s="45">
        <v>-101060.5</v>
      </c>
      <c r="H699" s="72">
        <v>1</v>
      </c>
    </row>
    <row r="700" spans="1:9" ht="23.25" customHeight="1" x14ac:dyDescent="0.55000000000000004">
      <c r="A700" s="440" t="s">
        <v>20</v>
      </c>
      <c r="B700" s="441"/>
      <c r="C700" s="441"/>
      <c r="D700" s="441"/>
      <c r="E700" s="442"/>
      <c r="F700" s="75">
        <f>SUM(F663:F699)</f>
        <v>1407291.5</v>
      </c>
      <c r="G700" s="75">
        <f>SUM(G663:G699)</f>
        <v>-1407255.5</v>
      </c>
      <c r="H700" s="75">
        <f>SUM(H663:H699)</f>
        <v>36</v>
      </c>
    </row>
    <row r="701" spans="1:9" ht="23.25" customHeight="1" x14ac:dyDescent="0.55000000000000004">
      <c r="A701" s="403" t="s">
        <v>17</v>
      </c>
      <c r="B701" s="404"/>
      <c r="C701" s="404"/>
      <c r="D701" s="404"/>
      <c r="E701" s="405"/>
      <c r="F701" s="5">
        <f>F660+F700</f>
        <v>3670399.6</v>
      </c>
      <c r="G701" s="5">
        <f>G660+G700</f>
        <v>-1669945.21</v>
      </c>
      <c r="H701" s="5">
        <f>H660+H700</f>
        <v>2000454.39</v>
      </c>
      <c r="I701" s="119" t="s">
        <v>1486</v>
      </c>
    </row>
    <row r="702" spans="1:9" ht="23.25" customHeight="1" x14ac:dyDescent="0.55000000000000004">
      <c r="F702" s="73"/>
      <c r="G702" s="73"/>
      <c r="H702" s="73"/>
    </row>
    <row r="703" spans="1:9" ht="23.25" customHeight="1" x14ac:dyDescent="0.55000000000000004">
      <c r="A703" s="88" t="s">
        <v>22</v>
      </c>
      <c r="C703" s="87"/>
      <c r="D703" s="87"/>
      <c r="E703" s="87"/>
      <c r="F703" s="83"/>
      <c r="G703" s="83"/>
      <c r="H703" s="83"/>
    </row>
    <row r="704" spans="1:9" ht="23.25" customHeight="1" x14ac:dyDescent="0.55000000000000004">
      <c r="A704" s="86" t="s">
        <v>1</v>
      </c>
      <c r="B704" s="85" t="s">
        <v>2</v>
      </c>
      <c r="C704" s="85" t="s">
        <v>3</v>
      </c>
      <c r="D704" s="85" t="s">
        <v>4</v>
      </c>
      <c r="E704" s="85" t="s">
        <v>5</v>
      </c>
      <c r="F704" s="85" t="s">
        <v>6</v>
      </c>
      <c r="G704" s="85" t="s">
        <v>7</v>
      </c>
      <c r="H704" s="85" t="s">
        <v>8</v>
      </c>
    </row>
    <row r="705" spans="1:8" ht="23.25" customHeight="1" x14ac:dyDescent="0.55000000000000004">
      <c r="A705" s="84">
        <v>1</v>
      </c>
      <c r="B705" s="78">
        <v>100000299418</v>
      </c>
      <c r="C705" s="7">
        <v>0</v>
      </c>
      <c r="D705" s="8" t="s">
        <v>25</v>
      </c>
      <c r="E705" s="8" t="s">
        <v>127</v>
      </c>
      <c r="F705" s="45">
        <v>23968</v>
      </c>
      <c r="G705" s="45">
        <v>-18027.95</v>
      </c>
      <c r="H705" s="45">
        <v>5940.05</v>
      </c>
    </row>
    <row r="706" spans="1:8" ht="23.25" customHeight="1" x14ac:dyDescent="0.55000000000000004">
      <c r="A706" s="84">
        <v>2</v>
      </c>
      <c r="B706" s="78">
        <v>100000299419</v>
      </c>
      <c r="C706" s="7">
        <v>0</v>
      </c>
      <c r="D706" s="8" t="s">
        <v>25</v>
      </c>
      <c r="E706" s="8" t="s">
        <v>127</v>
      </c>
      <c r="F706" s="45">
        <v>23968</v>
      </c>
      <c r="G706" s="45">
        <v>-18027.95</v>
      </c>
      <c r="H706" s="72">
        <v>5940.05</v>
      </c>
    </row>
    <row r="707" spans="1:8" ht="23.25" customHeight="1" x14ac:dyDescent="0.55000000000000004">
      <c r="A707" s="84">
        <v>3</v>
      </c>
      <c r="B707" s="78">
        <v>100000299420</v>
      </c>
      <c r="C707" s="7">
        <v>0</v>
      </c>
      <c r="D707" s="8" t="s">
        <v>25</v>
      </c>
      <c r="E707" s="8" t="s">
        <v>127</v>
      </c>
      <c r="F707" s="45">
        <v>23968</v>
      </c>
      <c r="G707" s="45">
        <v>-18027.95</v>
      </c>
      <c r="H707" s="45">
        <v>5940.05</v>
      </c>
    </row>
    <row r="708" spans="1:8" ht="23.25" customHeight="1" x14ac:dyDescent="0.55000000000000004">
      <c r="A708" s="84">
        <v>4</v>
      </c>
      <c r="B708" s="78">
        <v>100000299421</v>
      </c>
      <c r="C708" s="7">
        <v>0</v>
      </c>
      <c r="D708" s="8" t="s">
        <v>25</v>
      </c>
      <c r="E708" s="8" t="s">
        <v>127</v>
      </c>
      <c r="F708" s="45">
        <v>23968</v>
      </c>
      <c r="G708" s="45">
        <v>-18027.95</v>
      </c>
      <c r="H708" s="72">
        <v>5940.05</v>
      </c>
    </row>
    <row r="709" spans="1:8" ht="23.25" customHeight="1" x14ac:dyDescent="0.55000000000000004">
      <c r="A709" s="84">
        <v>5</v>
      </c>
      <c r="B709" s="78">
        <v>100000299422</v>
      </c>
      <c r="C709" s="7">
        <v>0</v>
      </c>
      <c r="D709" s="8" t="s">
        <v>25</v>
      </c>
      <c r="E709" s="8" t="s">
        <v>127</v>
      </c>
      <c r="F709" s="45">
        <v>23968</v>
      </c>
      <c r="G709" s="45">
        <v>-18027.95</v>
      </c>
      <c r="H709" s="45">
        <v>5940.05</v>
      </c>
    </row>
    <row r="710" spans="1:8" ht="23.25" customHeight="1" x14ac:dyDescent="0.55000000000000004">
      <c r="A710" s="84">
        <v>6</v>
      </c>
      <c r="B710" s="78">
        <v>100000299423</v>
      </c>
      <c r="C710" s="7">
        <v>0</v>
      </c>
      <c r="D710" s="8" t="s">
        <v>25</v>
      </c>
      <c r="E710" s="8" t="s">
        <v>127</v>
      </c>
      <c r="F710" s="45">
        <v>23968</v>
      </c>
      <c r="G710" s="45">
        <v>-18027.95</v>
      </c>
      <c r="H710" s="72">
        <v>5940.05</v>
      </c>
    </row>
    <row r="711" spans="1:8" ht="23.25" customHeight="1" x14ac:dyDescent="0.55000000000000004">
      <c r="A711" s="84">
        <v>7</v>
      </c>
      <c r="B711" s="78">
        <v>100000299424</v>
      </c>
      <c r="C711" s="7">
        <v>0</v>
      </c>
      <c r="D711" s="8" t="s">
        <v>25</v>
      </c>
      <c r="E711" s="8" t="s">
        <v>127</v>
      </c>
      <c r="F711" s="45">
        <v>23968</v>
      </c>
      <c r="G711" s="45">
        <v>-18027.95</v>
      </c>
      <c r="H711" s="45">
        <v>5940.05</v>
      </c>
    </row>
    <row r="712" spans="1:8" ht="23.25" customHeight="1" x14ac:dyDescent="0.55000000000000004">
      <c r="A712" s="84">
        <v>8</v>
      </c>
      <c r="B712" s="78">
        <v>100000299425</v>
      </c>
      <c r="C712" s="7">
        <v>0</v>
      </c>
      <c r="D712" s="8" t="s">
        <v>25</v>
      </c>
      <c r="E712" s="8" t="s">
        <v>127</v>
      </c>
      <c r="F712" s="45">
        <v>23968</v>
      </c>
      <c r="G712" s="45">
        <v>-18027.95</v>
      </c>
      <c r="H712" s="72">
        <v>5940.05</v>
      </c>
    </row>
    <row r="713" spans="1:8" ht="23.25" customHeight="1" x14ac:dyDescent="0.55000000000000004">
      <c r="A713" s="84">
        <v>9</v>
      </c>
      <c r="B713" s="78">
        <v>100000299426</v>
      </c>
      <c r="C713" s="7">
        <v>0</v>
      </c>
      <c r="D713" s="8" t="s">
        <v>25</v>
      </c>
      <c r="E713" s="8" t="s">
        <v>127</v>
      </c>
      <c r="F713" s="45">
        <v>23968</v>
      </c>
      <c r="G713" s="45">
        <v>-18027.95</v>
      </c>
      <c r="H713" s="45">
        <v>5940.05</v>
      </c>
    </row>
    <row r="714" spans="1:8" ht="23.25" customHeight="1" x14ac:dyDescent="0.55000000000000004">
      <c r="A714" s="84">
        <v>10</v>
      </c>
      <c r="B714" s="78">
        <v>100000299427</v>
      </c>
      <c r="C714" s="7">
        <v>0</v>
      </c>
      <c r="D714" s="8" t="s">
        <v>25</v>
      </c>
      <c r="E714" s="8" t="s">
        <v>127</v>
      </c>
      <c r="F714" s="45">
        <v>23968</v>
      </c>
      <c r="G714" s="45">
        <v>-18027.95</v>
      </c>
      <c r="H714" s="45">
        <v>5940.05</v>
      </c>
    </row>
    <row r="715" spans="1:8" ht="23.25" customHeight="1" x14ac:dyDescent="0.55000000000000004">
      <c r="A715" s="84">
        <v>11</v>
      </c>
      <c r="B715" s="78">
        <v>100000299428</v>
      </c>
      <c r="C715" s="7">
        <v>0</v>
      </c>
      <c r="D715" s="8" t="s">
        <v>25</v>
      </c>
      <c r="E715" s="8" t="s">
        <v>127</v>
      </c>
      <c r="F715" s="45">
        <v>23968</v>
      </c>
      <c r="G715" s="45">
        <v>-18027.95</v>
      </c>
      <c r="H715" s="45">
        <v>5940.05</v>
      </c>
    </row>
    <row r="716" spans="1:8" ht="23.25" customHeight="1" x14ac:dyDescent="0.55000000000000004">
      <c r="A716" s="84">
        <v>12</v>
      </c>
      <c r="B716" s="78">
        <v>100000299429</v>
      </c>
      <c r="C716" s="7">
        <v>0</v>
      </c>
      <c r="D716" s="8" t="s">
        <v>25</v>
      </c>
      <c r="E716" s="8" t="s">
        <v>127</v>
      </c>
      <c r="F716" s="45">
        <v>23968</v>
      </c>
      <c r="G716" s="45">
        <v>-18027.95</v>
      </c>
      <c r="H716" s="45">
        <v>5940.05</v>
      </c>
    </row>
    <row r="717" spans="1:8" ht="23.25" customHeight="1" x14ac:dyDescent="0.55000000000000004">
      <c r="A717" s="84">
        <v>13</v>
      </c>
      <c r="B717" s="78">
        <v>100000299430</v>
      </c>
      <c r="C717" s="7">
        <v>0</v>
      </c>
      <c r="D717" s="8" t="s">
        <v>25</v>
      </c>
      <c r="E717" s="8" t="s">
        <v>127</v>
      </c>
      <c r="F717" s="45">
        <v>23968</v>
      </c>
      <c r="G717" s="45">
        <v>-18027.95</v>
      </c>
      <c r="H717" s="45">
        <v>5940.05</v>
      </c>
    </row>
    <row r="718" spans="1:8" ht="23.25" customHeight="1" x14ac:dyDescent="0.55000000000000004">
      <c r="A718" s="84">
        <v>14</v>
      </c>
      <c r="B718" s="78">
        <v>100000557574</v>
      </c>
      <c r="C718" s="7">
        <v>0</v>
      </c>
      <c r="D718" s="8" t="s">
        <v>1499</v>
      </c>
      <c r="E718" s="8" t="s">
        <v>1539</v>
      </c>
      <c r="F718" s="45">
        <v>727600</v>
      </c>
      <c r="G718" s="45">
        <v>-71896.479999999996</v>
      </c>
      <c r="H718" s="45">
        <v>655703.52</v>
      </c>
    </row>
    <row r="719" spans="1:8" ht="23.25" customHeight="1" x14ac:dyDescent="0.55000000000000004">
      <c r="A719" s="440" t="s">
        <v>22</v>
      </c>
      <c r="B719" s="441"/>
      <c r="C719" s="441"/>
      <c r="D719" s="441"/>
      <c r="E719" s="442"/>
      <c r="F719" s="75">
        <f>SUM(F705:F718)</f>
        <v>1039184</v>
      </c>
      <c r="G719" s="75">
        <f>SUM(G705:G718)</f>
        <v>-306259.83000000007</v>
      </c>
      <c r="H719" s="75">
        <f>SUM(H705:H718)</f>
        <v>732924.17</v>
      </c>
    </row>
    <row r="720" spans="1:8" ht="23.25" customHeight="1" x14ac:dyDescent="0.55000000000000004">
      <c r="A720" s="60"/>
      <c r="B720" s="60"/>
      <c r="C720" s="60"/>
      <c r="D720" s="60"/>
      <c r="E720" s="60"/>
      <c r="F720" s="79"/>
      <c r="G720" s="79"/>
      <c r="H720" s="79"/>
    </row>
    <row r="721" spans="1:8" ht="23.25" customHeight="1" x14ac:dyDescent="0.55000000000000004">
      <c r="A721" s="60" t="s">
        <v>23</v>
      </c>
      <c r="F721" s="73"/>
      <c r="G721" s="73"/>
      <c r="H721" s="73"/>
    </row>
    <row r="722" spans="1:8" ht="23.25" customHeight="1" x14ac:dyDescent="0.55000000000000004">
      <c r="A722" s="56" t="s">
        <v>1</v>
      </c>
      <c r="B722" s="55" t="s">
        <v>2</v>
      </c>
      <c r="C722" s="55" t="s">
        <v>3</v>
      </c>
      <c r="D722" s="55" t="s">
        <v>4</v>
      </c>
      <c r="E722" s="55" t="s">
        <v>5</v>
      </c>
      <c r="F722" s="55" t="s">
        <v>6</v>
      </c>
      <c r="G722" s="55" t="s">
        <v>7</v>
      </c>
      <c r="H722" s="55" t="s">
        <v>8</v>
      </c>
    </row>
    <row r="723" spans="1:8" ht="23.25" customHeight="1" x14ac:dyDescent="0.55000000000000004">
      <c r="A723" s="76">
        <v>1</v>
      </c>
      <c r="B723" s="78">
        <v>100000132795</v>
      </c>
      <c r="C723" s="7">
        <v>0</v>
      </c>
      <c r="D723" s="8" t="s">
        <v>139</v>
      </c>
      <c r="E723" s="8" t="s">
        <v>329</v>
      </c>
      <c r="F723" s="45">
        <v>124608</v>
      </c>
      <c r="G723" s="45">
        <v>-124607</v>
      </c>
      <c r="H723" s="72">
        <v>1</v>
      </c>
    </row>
    <row r="724" spans="1:8" ht="23.25" customHeight="1" x14ac:dyDescent="0.55000000000000004">
      <c r="A724" s="76">
        <v>2</v>
      </c>
      <c r="B724" s="78">
        <v>100000132801</v>
      </c>
      <c r="C724" s="7">
        <v>0</v>
      </c>
      <c r="D724" s="8" t="s">
        <v>139</v>
      </c>
      <c r="E724" s="8" t="s">
        <v>329</v>
      </c>
      <c r="F724" s="45">
        <v>124608</v>
      </c>
      <c r="G724" s="45">
        <v>-124607</v>
      </c>
      <c r="H724" s="72">
        <v>1</v>
      </c>
    </row>
    <row r="725" spans="1:8" ht="23.25" customHeight="1" x14ac:dyDescent="0.55000000000000004">
      <c r="A725" s="76">
        <v>3</v>
      </c>
      <c r="B725" s="78">
        <v>100000141094</v>
      </c>
      <c r="C725" s="7">
        <v>0</v>
      </c>
      <c r="D725" s="8" t="s">
        <v>1153</v>
      </c>
      <c r="E725" s="8" t="s">
        <v>1332</v>
      </c>
      <c r="F725" s="45">
        <v>17900</v>
      </c>
      <c r="G725" s="45">
        <v>-17899</v>
      </c>
      <c r="H725" s="72">
        <v>1</v>
      </c>
    </row>
    <row r="726" spans="1:8" ht="23.25" customHeight="1" x14ac:dyDescent="0.55000000000000004">
      <c r="A726" s="76">
        <v>4</v>
      </c>
      <c r="B726" s="78">
        <v>100000141095</v>
      </c>
      <c r="C726" s="7">
        <v>0</v>
      </c>
      <c r="D726" s="8" t="s">
        <v>1153</v>
      </c>
      <c r="E726" s="8" t="s">
        <v>1331</v>
      </c>
      <c r="F726" s="45">
        <v>32000</v>
      </c>
      <c r="G726" s="45">
        <v>-31999</v>
      </c>
      <c r="H726" s="72">
        <v>1</v>
      </c>
    </row>
    <row r="727" spans="1:8" ht="23.25" customHeight="1" x14ac:dyDescent="0.55000000000000004">
      <c r="A727" s="76">
        <v>5</v>
      </c>
      <c r="B727" s="78">
        <v>100000160280</v>
      </c>
      <c r="C727" s="7">
        <v>0</v>
      </c>
      <c r="D727" s="8" t="s">
        <v>123</v>
      </c>
      <c r="E727" s="8" t="s">
        <v>124</v>
      </c>
      <c r="F727" s="45">
        <v>20800</v>
      </c>
      <c r="G727" s="45">
        <v>-20799</v>
      </c>
      <c r="H727" s="72">
        <v>1</v>
      </c>
    </row>
    <row r="728" spans="1:8" ht="23.25" customHeight="1" x14ac:dyDescent="0.55000000000000004">
      <c r="A728" s="76">
        <v>6</v>
      </c>
      <c r="B728" s="78">
        <v>100000160281</v>
      </c>
      <c r="C728" s="7">
        <v>0</v>
      </c>
      <c r="D728" s="8" t="s">
        <v>123</v>
      </c>
      <c r="E728" s="8" t="s">
        <v>124</v>
      </c>
      <c r="F728" s="45">
        <v>20800</v>
      </c>
      <c r="G728" s="45">
        <v>-20799</v>
      </c>
      <c r="H728" s="72">
        <v>1</v>
      </c>
    </row>
    <row r="729" spans="1:8" ht="23.25" customHeight="1" x14ac:dyDescent="0.55000000000000004">
      <c r="A729" s="76">
        <v>7</v>
      </c>
      <c r="B729" s="78">
        <v>100000160282</v>
      </c>
      <c r="C729" s="7">
        <v>0</v>
      </c>
      <c r="D729" s="8" t="s">
        <v>123</v>
      </c>
      <c r="E729" s="8" t="s">
        <v>124</v>
      </c>
      <c r="F729" s="45">
        <v>20800</v>
      </c>
      <c r="G729" s="45">
        <v>-20799</v>
      </c>
      <c r="H729" s="72">
        <v>1</v>
      </c>
    </row>
    <row r="730" spans="1:8" ht="23.25" customHeight="1" x14ac:dyDescent="0.55000000000000004">
      <c r="A730" s="76">
        <v>8</v>
      </c>
      <c r="B730" s="78">
        <v>100000160283</v>
      </c>
      <c r="C730" s="7">
        <v>0</v>
      </c>
      <c r="D730" s="8" t="s">
        <v>123</v>
      </c>
      <c r="E730" s="8" t="s">
        <v>124</v>
      </c>
      <c r="F730" s="45">
        <v>20800</v>
      </c>
      <c r="G730" s="45">
        <v>-20799</v>
      </c>
      <c r="H730" s="72">
        <v>1</v>
      </c>
    </row>
    <row r="731" spans="1:8" ht="23.25" customHeight="1" x14ac:dyDescent="0.55000000000000004">
      <c r="A731" s="76">
        <v>9</v>
      </c>
      <c r="B731" s="78">
        <v>100000160284</v>
      </c>
      <c r="C731" s="7">
        <v>0</v>
      </c>
      <c r="D731" s="8" t="s">
        <v>123</v>
      </c>
      <c r="E731" s="8" t="s">
        <v>124</v>
      </c>
      <c r="F731" s="45">
        <v>20800</v>
      </c>
      <c r="G731" s="45">
        <v>-20799</v>
      </c>
      <c r="H731" s="72">
        <v>1</v>
      </c>
    </row>
    <row r="732" spans="1:8" ht="23.25" customHeight="1" x14ac:dyDescent="0.55000000000000004">
      <c r="A732" s="76">
        <v>10</v>
      </c>
      <c r="B732" s="78">
        <v>100000160285</v>
      </c>
      <c r="C732" s="7">
        <v>0</v>
      </c>
      <c r="D732" s="8" t="s">
        <v>123</v>
      </c>
      <c r="E732" s="8" t="s">
        <v>124</v>
      </c>
      <c r="F732" s="45">
        <v>20800</v>
      </c>
      <c r="G732" s="45">
        <v>-20799</v>
      </c>
      <c r="H732" s="72">
        <v>1</v>
      </c>
    </row>
    <row r="733" spans="1:8" ht="23.25" customHeight="1" x14ac:dyDescent="0.55000000000000004">
      <c r="A733" s="76">
        <v>11</v>
      </c>
      <c r="B733" s="78">
        <v>100000160286</v>
      </c>
      <c r="C733" s="7">
        <v>0</v>
      </c>
      <c r="D733" s="8" t="s">
        <v>123</v>
      </c>
      <c r="E733" s="8" t="s">
        <v>124</v>
      </c>
      <c r="F733" s="45">
        <v>20800</v>
      </c>
      <c r="G733" s="45">
        <v>-20799</v>
      </c>
      <c r="H733" s="72">
        <v>1</v>
      </c>
    </row>
    <row r="734" spans="1:8" ht="23.25" customHeight="1" x14ac:dyDescent="0.55000000000000004">
      <c r="A734" s="76">
        <v>12</v>
      </c>
      <c r="B734" s="78">
        <v>100000160287</v>
      </c>
      <c r="C734" s="7">
        <v>0</v>
      </c>
      <c r="D734" s="8" t="s">
        <v>123</v>
      </c>
      <c r="E734" s="8" t="s">
        <v>124</v>
      </c>
      <c r="F734" s="45">
        <v>20800</v>
      </c>
      <c r="G734" s="45">
        <v>-20799</v>
      </c>
      <c r="H734" s="72">
        <v>1</v>
      </c>
    </row>
    <row r="735" spans="1:8" ht="23.25" customHeight="1" x14ac:dyDescent="0.55000000000000004">
      <c r="A735" s="76">
        <v>13</v>
      </c>
      <c r="B735" s="78">
        <v>100000160523</v>
      </c>
      <c r="C735" s="7">
        <v>0</v>
      </c>
      <c r="D735" s="8" t="s">
        <v>123</v>
      </c>
      <c r="E735" s="8" t="s">
        <v>125</v>
      </c>
      <c r="F735" s="45">
        <v>18382.599999999999</v>
      </c>
      <c r="G735" s="45">
        <v>-18381.599999999999</v>
      </c>
      <c r="H735" s="72">
        <v>1</v>
      </c>
    </row>
    <row r="736" spans="1:8" ht="23.25" customHeight="1" x14ac:dyDescent="0.55000000000000004">
      <c r="A736" s="76">
        <v>14</v>
      </c>
      <c r="B736" s="78">
        <v>100000160524</v>
      </c>
      <c r="C736" s="7">
        <v>0</v>
      </c>
      <c r="D736" s="8" t="s">
        <v>123</v>
      </c>
      <c r="E736" s="8" t="s">
        <v>125</v>
      </c>
      <c r="F736" s="45">
        <v>18382.599999999999</v>
      </c>
      <c r="G736" s="45">
        <v>-18381.599999999999</v>
      </c>
      <c r="H736" s="72">
        <v>1</v>
      </c>
    </row>
    <row r="737" spans="1:9" ht="23.25" customHeight="1" x14ac:dyDescent="0.55000000000000004">
      <c r="A737" s="76">
        <v>15</v>
      </c>
      <c r="B737" s="78">
        <v>100000204214</v>
      </c>
      <c r="C737" s="7">
        <v>0</v>
      </c>
      <c r="D737" s="8" t="s">
        <v>1319</v>
      </c>
      <c r="E737" s="8" t="s">
        <v>1335</v>
      </c>
      <c r="F737" s="45">
        <v>50022.5</v>
      </c>
      <c r="G737" s="45">
        <v>-50021.5</v>
      </c>
      <c r="H737" s="72">
        <v>1</v>
      </c>
    </row>
    <row r="738" spans="1:9" ht="23.25" customHeight="1" x14ac:dyDescent="0.55000000000000004">
      <c r="A738" s="76"/>
      <c r="B738" s="78">
        <v>100000204214</v>
      </c>
      <c r="C738" s="7">
        <v>1</v>
      </c>
      <c r="D738" s="8" t="s">
        <v>1319</v>
      </c>
      <c r="E738" s="8" t="s">
        <v>1335</v>
      </c>
      <c r="F738" s="45">
        <v>8827.5</v>
      </c>
      <c r="G738" s="45">
        <v>-8826.5</v>
      </c>
      <c r="H738" s="72">
        <v>1</v>
      </c>
    </row>
    <row r="739" spans="1:9" ht="23.25" customHeight="1" x14ac:dyDescent="0.55000000000000004">
      <c r="A739" s="76">
        <v>16</v>
      </c>
      <c r="B739" s="78">
        <v>100000204361</v>
      </c>
      <c r="C739" s="7">
        <v>0</v>
      </c>
      <c r="D739" s="8" t="s">
        <v>1319</v>
      </c>
      <c r="E739" s="8" t="s">
        <v>1334</v>
      </c>
      <c r="F739" s="45">
        <v>23647</v>
      </c>
      <c r="G739" s="45">
        <v>-23646</v>
      </c>
      <c r="H739" s="72">
        <v>1</v>
      </c>
    </row>
    <row r="740" spans="1:9" ht="23.25" customHeight="1" x14ac:dyDescent="0.55000000000000004">
      <c r="A740" s="76"/>
      <c r="B740" s="78">
        <v>100000204361</v>
      </c>
      <c r="C740" s="7">
        <v>1</v>
      </c>
      <c r="D740" s="8" t="s">
        <v>1319</v>
      </c>
      <c r="E740" s="8" t="s">
        <v>1334</v>
      </c>
      <c r="F740" s="45">
        <v>4173</v>
      </c>
      <c r="G740" s="45">
        <v>-4172</v>
      </c>
      <c r="H740" s="72">
        <v>1</v>
      </c>
    </row>
    <row r="741" spans="1:9" ht="23.25" customHeight="1" x14ac:dyDescent="0.55000000000000004">
      <c r="A741" s="76">
        <v>17</v>
      </c>
      <c r="B741" s="78">
        <v>100000204372</v>
      </c>
      <c r="C741" s="7">
        <v>0</v>
      </c>
      <c r="D741" s="8" t="s">
        <v>1319</v>
      </c>
      <c r="E741" s="8" t="s">
        <v>1334</v>
      </c>
      <c r="F741" s="45">
        <v>23647</v>
      </c>
      <c r="G741" s="45">
        <v>-23646</v>
      </c>
      <c r="H741" s="72">
        <v>1</v>
      </c>
    </row>
    <row r="742" spans="1:9" ht="23.25" customHeight="1" x14ac:dyDescent="0.55000000000000004">
      <c r="A742" s="76"/>
      <c r="B742" s="78">
        <v>100000204372</v>
      </c>
      <c r="C742" s="7">
        <v>1</v>
      </c>
      <c r="D742" s="8" t="s">
        <v>1319</v>
      </c>
      <c r="E742" s="8" t="s">
        <v>1334</v>
      </c>
      <c r="F742" s="45">
        <v>4173</v>
      </c>
      <c r="G742" s="45">
        <v>-4172</v>
      </c>
      <c r="H742" s="72">
        <v>1</v>
      </c>
    </row>
    <row r="743" spans="1:9" ht="23.25" customHeight="1" x14ac:dyDescent="0.55000000000000004">
      <c r="A743" s="76">
        <v>18</v>
      </c>
      <c r="B743" s="78">
        <v>100000204432</v>
      </c>
      <c r="C743" s="7">
        <v>0</v>
      </c>
      <c r="D743" s="8" t="s">
        <v>1319</v>
      </c>
      <c r="E743" s="8" t="s">
        <v>1333</v>
      </c>
      <c r="F743" s="45">
        <v>14552</v>
      </c>
      <c r="G743" s="45">
        <v>-14551</v>
      </c>
      <c r="H743" s="72">
        <v>1</v>
      </c>
    </row>
    <row r="744" spans="1:9" ht="23.25" customHeight="1" x14ac:dyDescent="0.55000000000000004">
      <c r="A744" s="76"/>
      <c r="B744" s="78">
        <v>100000204432</v>
      </c>
      <c r="C744" s="7">
        <v>1</v>
      </c>
      <c r="D744" s="8" t="s">
        <v>1319</v>
      </c>
      <c r="E744" s="8" t="s">
        <v>1333</v>
      </c>
      <c r="F744" s="45">
        <v>2568</v>
      </c>
      <c r="G744" s="45">
        <v>-2567</v>
      </c>
      <c r="H744" s="72">
        <v>1</v>
      </c>
    </row>
    <row r="745" spans="1:9" ht="23.25" customHeight="1" x14ac:dyDescent="0.55000000000000004">
      <c r="A745" s="440" t="s">
        <v>23</v>
      </c>
      <c r="B745" s="441"/>
      <c r="C745" s="441"/>
      <c r="D745" s="441"/>
      <c r="E745" s="442"/>
      <c r="F745" s="75">
        <f>SUM(F723:F744)</f>
        <v>633891.19999999995</v>
      </c>
      <c r="G745" s="75">
        <f>SUM(G723:G744)</f>
        <v>-633869.19999999995</v>
      </c>
      <c r="H745" s="75">
        <f>SUM(H723:H744)</f>
        <v>22</v>
      </c>
    </row>
    <row r="746" spans="1:9" ht="23.25" customHeight="1" x14ac:dyDescent="0.55000000000000004">
      <c r="A746" s="403" t="s">
        <v>22</v>
      </c>
      <c r="B746" s="404"/>
      <c r="C746" s="404"/>
      <c r="D746" s="404"/>
      <c r="E746" s="405"/>
      <c r="F746" s="5">
        <f>F719+F745</f>
        <v>1673075.2</v>
      </c>
      <c r="G746" s="5">
        <f>G719+G745</f>
        <v>-940129.03</v>
      </c>
      <c r="H746" s="5">
        <f>H719+H745</f>
        <v>732946.17</v>
      </c>
      <c r="I746" s="119" t="s">
        <v>1486</v>
      </c>
    </row>
    <row r="747" spans="1:9" ht="23.25" customHeight="1" x14ac:dyDescent="0.55000000000000004">
      <c r="F747" s="73"/>
      <c r="G747" s="73"/>
      <c r="H747" s="73"/>
    </row>
    <row r="748" spans="1:9" ht="23.25" customHeight="1" x14ac:dyDescent="0.55000000000000004">
      <c r="A748" s="60" t="s">
        <v>24</v>
      </c>
      <c r="C748" s="60"/>
      <c r="D748" s="60"/>
      <c r="E748" s="60"/>
      <c r="F748" s="79"/>
      <c r="G748" s="79"/>
      <c r="H748" s="79"/>
    </row>
    <row r="749" spans="1:9" ht="23.25" customHeight="1" x14ac:dyDescent="0.55000000000000004">
      <c r="A749" s="56" t="s">
        <v>1</v>
      </c>
      <c r="B749" s="55" t="s">
        <v>2</v>
      </c>
      <c r="C749" s="55" t="s">
        <v>3</v>
      </c>
      <c r="D749" s="55" t="s">
        <v>4</v>
      </c>
      <c r="E749" s="55" t="s">
        <v>5</v>
      </c>
      <c r="F749" s="55" t="s">
        <v>6</v>
      </c>
      <c r="G749" s="55" t="s">
        <v>7</v>
      </c>
      <c r="H749" s="55" t="s">
        <v>8</v>
      </c>
    </row>
    <row r="750" spans="1:9" ht="23.25" customHeight="1" x14ac:dyDescent="0.55000000000000004">
      <c r="A750" s="77">
        <v>1</v>
      </c>
      <c r="B750" s="78">
        <v>100000261164</v>
      </c>
      <c r="C750" s="7">
        <v>0</v>
      </c>
      <c r="D750" s="8" t="s">
        <v>1314</v>
      </c>
      <c r="E750" s="8" t="s">
        <v>1317</v>
      </c>
      <c r="F750" s="45">
        <v>24984.5</v>
      </c>
      <c r="G750" s="45">
        <v>-18878.7</v>
      </c>
      <c r="H750" s="45">
        <v>6105.8</v>
      </c>
    </row>
    <row r="751" spans="1:9" ht="23.25" customHeight="1" x14ac:dyDescent="0.55000000000000004">
      <c r="A751" s="77">
        <v>2</v>
      </c>
      <c r="B751" s="78">
        <v>100000261165</v>
      </c>
      <c r="C751" s="7">
        <v>0</v>
      </c>
      <c r="D751" s="8" t="s">
        <v>1314</v>
      </c>
      <c r="E751" s="8" t="s">
        <v>1316</v>
      </c>
      <c r="F751" s="45">
        <v>24984.5</v>
      </c>
      <c r="G751" s="45">
        <v>-18878.7</v>
      </c>
      <c r="H751" s="72">
        <v>6105.8</v>
      </c>
    </row>
    <row r="752" spans="1:9" ht="23.25" customHeight="1" x14ac:dyDescent="0.55000000000000004">
      <c r="A752" s="77">
        <v>3</v>
      </c>
      <c r="B752" s="78">
        <v>100000261166</v>
      </c>
      <c r="C752" s="7">
        <v>0</v>
      </c>
      <c r="D752" s="8" t="s">
        <v>1314</v>
      </c>
      <c r="E752" s="8" t="s">
        <v>1315</v>
      </c>
      <c r="F752" s="45">
        <v>24984.5</v>
      </c>
      <c r="G752" s="45">
        <v>-18878.7</v>
      </c>
      <c r="H752" s="45">
        <v>6105.8</v>
      </c>
    </row>
    <row r="753" spans="1:8" ht="23.25" customHeight="1" x14ac:dyDescent="0.55000000000000004">
      <c r="A753" s="77">
        <v>4</v>
      </c>
      <c r="B753" s="78">
        <v>100000261167</v>
      </c>
      <c r="C753" s="7">
        <v>0</v>
      </c>
      <c r="D753" s="8" t="s">
        <v>1314</v>
      </c>
      <c r="E753" s="8" t="s">
        <v>1313</v>
      </c>
      <c r="F753" s="45">
        <v>24984.5</v>
      </c>
      <c r="G753" s="45">
        <v>-18878.7</v>
      </c>
      <c r="H753" s="72">
        <v>6105.8</v>
      </c>
    </row>
    <row r="754" spans="1:8" ht="23.25" customHeight="1" x14ac:dyDescent="0.55000000000000004">
      <c r="A754" s="77">
        <v>5</v>
      </c>
      <c r="B754" s="78">
        <v>100000299108</v>
      </c>
      <c r="C754" s="7">
        <v>0</v>
      </c>
      <c r="D754" s="8" t="s">
        <v>25</v>
      </c>
      <c r="E754" s="8" t="s">
        <v>259</v>
      </c>
      <c r="F754" s="45">
        <v>3374775.67</v>
      </c>
      <c r="G754" s="45">
        <v>-3191231.43</v>
      </c>
      <c r="H754" s="45">
        <v>183544.24</v>
      </c>
    </row>
    <row r="755" spans="1:8" ht="23.25" customHeight="1" x14ac:dyDescent="0.55000000000000004">
      <c r="A755" s="77">
        <v>6</v>
      </c>
      <c r="B755" s="78">
        <v>100000299267</v>
      </c>
      <c r="C755" s="7">
        <v>0</v>
      </c>
      <c r="D755" s="8" t="s">
        <v>25</v>
      </c>
      <c r="E755" s="8" t="s">
        <v>188</v>
      </c>
      <c r="F755" s="45">
        <v>10165</v>
      </c>
      <c r="G755" s="45">
        <v>-9995.98</v>
      </c>
      <c r="H755" s="72">
        <v>169.02</v>
      </c>
    </row>
    <row r="756" spans="1:8" ht="23.25" customHeight="1" x14ac:dyDescent="0.55000000000000004">
      <c r="A756" s="77">
        <v>7</v>
      </c>
      <c r="B756" s="78">
        <v>100000299268</v>
      </c>
      <c r="C756" s="7">
        <v>0</v>
      </c>
      <c r="D756" s="8" t="s">
        <v>25</v>
      </c>
      <c r="E756" s="8" t="s">
        <v>188</v>
      </c>
      <c r="F756" s="45">
        <v>10165</v>
      </c>
      <c r="G756" s="45">
        <v>-9995.98</v>
      </c>
      <c r="H756" s="45">
        <v>169.02</v>
      </c>
    </row>
    <row r="757" spans="1:8" ht="23.25" customHeight="1" x14ac:dyDescent="0.55000000000000004">
      <c r="A757" s="77">
        <v>8</v>
      </c>
      <c r="B757" s="78">
        <v>100000302419</v>
      </c>
      <c r="C757" s="7">
        <v>0</v>
      </c>
      <c r="D757" s="8" t="s">
        <v>25</v>
      </c>
      <c r="E757" s="8" t="s">
        <v>1312</v>
      </c>
      <c r="F757" s="45">
        <v>14800000</v>
      </c>
      <c r="G757" s="45">
        <v>-13339894.210000001</v>
      </c>
      <c r="H757" s="72">
        <v>1460105.79</v>
      </c>
    </row>
    <row r="758" spans="1:8" ht="23.25" customHeight="1" x14ac:dyDescent="0.55000000000000004">
      <c r="A758" s="77">
        <v>9</v>
      </c>
      <c r="B758" s="78">
        <v>100000302420</v>
      </c>
      <c r="C758" s="7">
        <v>0</v>
      </c>
      <c r="D758" s="8" t="s">
        <v>25</v>
      </c>
      <c r="E758" s="8" t="s">
        <v>1312</v>
      </c>
      <c r="F758" s="45">
        <v>13200000</v>
      </c>
      <c r="G758" s="45">
        <v>-11897743.49</v>
      </c>
      <c r="H758" s="45">
        <v>1302256.51</v>
      </c>
    </row>
    <row r="759" spans="1:8" ht="23.25" customHeight="1" x14ac:dyDescent="0.55000000000000004">
      <c r="A759" s="77">
        <v>10</v>
      </c>
      <c r="B759" s="78">
        <v>100000302421</v>
      </c>
      <c r="C759" s="7">
        <v>0</v>
      </c>
      <c r="D759" s="8" t="s">
        <v>25</v>
      </c>
      <c r="E759" s="8" t="s">
        <v>1312</v>
      </c>
      <c r="F759" s="45">
        <v>11700000</v>
      </c>
      <c r="G759" s="45">
        <v>-10545727.18</v>
      </c>
      <c r="H759" s="72">
        <v>1154272.82</v>
      </c>
    </row>
    <row r="760" spans="1:8" ht="23.25" customHeight="1" x14ac:dyDescent="0.55000000000000004">
      <c r="A760" s="77">
        <v>11</v>
      </c>
      <c r="B760" s="78">
        <v>100000306411</v>
      </c>
      <c r="C760" s="7">
        <v>0</v>
      </c>
      <c r="D760" s="8" t="s">
        <v>1308</v>
      </c>
      <c r="E760" s="8" t="s">
        <v>1311</v>
      </c>
      <c r="F760" s="45">
        <v>1462500</v>
      </c>
      <c r="G760" s="45">
        <v>-978416.44</v>
      </c>
      <c r="H760" s="45">
        <v>484083.56</v>
      </c>
    </row>
    <row r="761" spans="1:8" ht="23.25" customHeight="1" x14ac:dyDescent="0.55000000000000004">
      <c r="A761" s="77">
        <v>12</v>
      </c>
      <c r="B761" s="78">
        <v>100000306412</v>
      </c>
      <c r="C761" s="7">
        <v>0</v>
      </c>
      <c r="D761" s="8" t="s">
        <v>1308</v>
      </c>
      <c r="E761" s="8" t="s">
        <v>1310</v>
      </c>
      <c r="F761" s="45">
        <v>1462500</v>
      </c>
      <c r="G761" s="45">
        <v>-978416.44</v>
      </c>
      <c r="H761" s="72">
        <v>484083.56</v>
      </c>
    </row>
    <row r="762" spans="1:8" ht="23.25" customHeight="1" x14ac:dyDescent="0.55000000000000004">
      <c r="A762" s="77">
        <v>13</v>
      </c>
      <c r="B762" s="78">
        <v>100000306413</v>
      </c>
      <c r="C762" s="7">
        <v>0</v>
      </c>
      <c r="D762" s="8" t="s">
        <v>1308</v>
      </c>
      <c r="E762" s="8" t="s">
        <v>1309</v>
      </c>
      <c r="F762" s="45">
        <v>1462500</v>
      </c>
      <c r="G762" s="45">
        <v>-978416.44</v>
      </c>
      <c r="H762" s="45">
        <v>484083.56</v>
      </c>
    </row>
    <row r="763" spans="1:8" ht="23.25" customHeight="1" x14ac:dyDescent="0.55000000000000004">
      <c r="A763" s="77">
        <v>14</v>
      </c>
      <c r="B763" s="78">
        <v>100000306414</v>
      </c>
      <c r="C763" s="7">
        <v>0</v>
      </c>
      <c r="D763" s="8" t="s">
        <v>1308</v>
      </c>
      <c r="E763" s="8" t="s">
        <v>1307</v>
      </c>
      <c r="F763" s="45">
        <v>1462500</v>
      </c>
      <c r="G763" s="45">
        <v>-978416.44</v>
      </c>
      <c r="H763" s="72">
        <v>484083.56</v>
      </c>
    </row>
    <row r="764" spans="1:8" ht="23.25" customHeight="1" x14ac:dyDescent="0.55000000000000004">
      <c r="A764" s="77">
        <v>15</v>
      </c>
      <c r="B764" s="78">
        <v>100000329979</v>
      </c>
      <c r="C764" s="7">
        <v>0</v>
      </c>
      <c r="D764" s="8" t="s">
        <v>1117</v>
      </c>
      <c r="E764" s="8" t="s">
        <v>1304</v>
      </c>
      <c r="F764" s="45">
        <v>24610</v>
      </c>
      <c r="G764" s="45">
        <v>-13970.42</v>
      </c>
      <c r="H764" s="45">
        <v>10639.58</v>
      </c>
    </row>
    <row r="765" spans="1:8" ht="23.25" customHeight="1" x14ac:dyDescent="0.55000000000000004">
      <c r="A765" s="77">
        <v>16</v>
      </c>
      <c r="B765" s="78">
        <v>100000329982</v>
      </c>
      <c r="C765" s="7">
        <v>0</v>
      </c>
      <c r="D765" s="8" t="s">
        <v>1305</v>
      </c>
      <c r="E765" s="8" t="s">
        <v>1304</v>
      </c>
      <c r="F765" s="45">
        <v>24610</v>
      </c>
      <c r="G765" s="45">
        <v>-13886.85</v>
      </c>
      <c r="H765" s="72">
        <v>10723.15</v>
      </c>
    </row>
    <row r="766" spans="1:8" ht="23.25" customHeight="1" x14ac:dyDescent="0.55000000000000004">
      <c r="A766" s="77">
        <v>17</v>
      </c>
      <c r="B766" s="78">
        <v>100000329985</v>
      </c>
      <c r="C766" s="7">
        <v>0</v>
      </c>
      <c r="D766" s="8" t="s">
        <v>1305</v>
      </c>
      <c r="E766" s="8" t="s">
        <v>1304</v>
      </c>
      <c r="F766" s="45">
        <v>24610</v>
      </c>
      <c r="G766" s="45">
        <v>-13886.85</v>
      </c>
      <c r="H766" s="45">
        <v>10723.15</v>
      </c>
    </row>
    <row r="767" spans="1:8" ht="23.25" customHeight="1" x14ac:dyDescent="0.55000000000000004">
      <c r="A767" s="77">
        <v>18</v>
      </c>
      <c r="B767" s="78">
        <v>100000329986</v>
      </c>
      <c r="C767" s="7">
        <v>0</v>
      </c>
      <c r="D767" s="8" t="s">
        <v>1305</v>
      </c>
      <c r="E767" s="8" t="s">
        <v>1304</v>
      </c>
      <c r="F767" s="45">
        <v>24610</v>
      </c>
      <c r="G767" s="45">
        <v>-13886.85</v>
      </c>
      <c r="H767" s="72">
        <v>10723.15</v>
      </c>
    </row>
    <row r="768" spans="1:8" ht="23.25" customHeight="1" x14ac:dyDescent="0.55000000000000004">
      <c r="A768" s="77">
        <v>19</v>
      </c>
      <c r="B768" s="78">
        <v>100000329987</v>
      </c>
      <c r="C768" s="7">
        <v>0</v>
      </c>
      <c r="D768" s="8" t="s">
        <v>1305</v>
      </c>
      <c r="E768" s="8" t="s">
        <v>1304</v>
      </c>
      <c r="F768" s="45">
        <v>24610</v>
      </c>
      <c r="G768" s="45">
        <v>-13886.85</v>
      </c>
      <c r="H768" s="45">
        <v>10723.15</v>
      </c>
    </row>
    <row r="769" spans="1:8" ht="23.25" customHeight="1" x14ac:dyDescent="0.55000000000000004">
      <c r="A769" s="77">
        <v>20</v>
      </c>
      <c r="B769" s="78">
        <v>100000329988</v>
      </c>
      <c r="C769" s="7">
        <v>0</v>
      </c>
      <c r="D769" s="8" t="s">
        <v>1305</v>
      </c>
      <c r="E769" s="8" t="s">
        <v>1304</v>
      </c>
      <c r="F769" s="45">
        <v>24610</v>
      </c>
      <c r="G769" s="45">
        <v>-13886.85</v>
      </c>
      <c r="H769" s="72">
        <v>10723.15</v>
      </c>
    </row>
    <row r="770" spans="1:8" ht="23.25" customHeight="1" x14ac:dyDescent="0.55000000000000004">
      <c r="A770" s="77">
        <v>21</v>
      </c>
      <c r="B770" s="78">
        <v>100000329989</v>
      </c>
      <c r="C770" s="7">
        <v>0</v>
      </c>
      <c r="D770" s="8" t="s">
        <v>1305</v>
      </c>
      <c r="E770" s="8" t="s">
        <v>1304</v>
      </c>
      <c r="F770" s="45">
        <v>24610</v>
      </c>
      <c r="G770" s="45">
        <v>-13886.85</v>
      </c>
      <c r="H770" s="45">
        <v>10723.15</v>
      </c>
    </row>
    <row r="771" spans="1:8" ht="23.25" customHeight="1" x14ac:dyDescent="0.55000000000000004">
      <c r="A771" s="77">
        <v>22</v>
      </c>
      <c r="B771" s="78">
        <v>100000329990</v>
      </c>
      <c r="C771" s="7">
        <v>0</v>
      </c>
      <c r="D771" s="8" t="s">
        <v>1305</v>
      </c>
      <c r="E771" s="8" t="s">
        <v>1304</v>
      </c>
      <c r="F771" s="45">
        <v>24610</v>
      </c>
      <c r="G771" s="45">
        <v>-13886.85</v>
      </c>
      <c r="H771" s="72">
        <v>10723.15</v>
      </c>
    </row>
    <row r="772" spans="1:8" ht="23.25" customHeight="1" x14ac:dyDescent="0.55000000000000004">
      <c r="A772" s="77">
        <v>23</v>
      </c>
      <c r="B772" s="78">
        <v>100000329991</v>
      </c>
      <c r="C772" s="7">
        <v>0</v>
      </c>
      <c r="D772" s="8" t="s">
        <v>1305</v>
      </c>
      <c r="E772" s="8" t="s">
        <v>1306</v>
      </c>
      <c r="F772" s="45">
        <v>24610</v>
      </c>
      <c r="G772" s="45">
        <v>-13886.85</v>
      </c>
      <c r="H772" s="45">
        <v>10723.15</v>
      </c>
    </row>
    <row r="773" spans="1:8" ht="23.25" customHeight="1" x14ac:dyDescent="0.55000000000000004">
      <c r="A773" s="77">
        <v>24</v>
      </c>
      <c r="B773" s="78">
        <v>100000329992</v>
      </c>
      <c r="C773" s="7">
        <v>0</v>
      </c>
      <c r="D773" s="8" t="s">
        <v>1305</v>
      </c>
      <c r="E773" s="8" t="s">
        <v>1304</v>
      </c>
      <c r="F773" s="45">
        <v>24610</v>
      </c>
      <c r="G773" s="45">
        <v>-13886.85</v>
      </c>
      <c r="H773" s="72">
        <v>10723.15</v>
      </c>
    </row>
    <row r="774" spans="1:8" ht="23.25" customHeight="1" x14ac:dyDescent="0.55000000000000004">
      <c r="A774" s="77">
        <v>25</v>
      </c>
      <c r="B774" s="78">
        <v>100000329993</v>
      </c>
      <c r="C774" s="7">
        <v>0</v>
      </c>
      <c r="D774" s="8" t="s">
        <v>1305</v>
      </c>
      <c r="E774" s="8" t="s">
        <v>1304</v>
      </c>
      <c r="F774" s="45">
        <v>24610</v>
      </c>
      <c r="G774" s="45">
        <v>-13886.85</v>
      </c>
      <c r="H774" s="45">
        <v>10723.15</v>
      </c>
    </row>
    <row r="775" spans="1:8" ht="23.25" customHeight="1" x14ac:dyDescent="0.55000000000000004">
      <c r="A775" s="77">
        <v>26</v>
      </c>
      <c r="B775" s="78">
        <v>100000329994</v>
      </c>
      <c r="C775" s="7">
        <v>0</v>
      </c>
      <c r="D775" s="8" t="s">
        <v>1305</v>
      </c>
      <c r="E775" s="8" t="s">
        <v>1304</v>
      </c>
      <c r="F775" s="45">
        <v>24610</v>
      </c>
      <c r="G775" s="45">
        <v>-13886.85</v>
      </c>
      <c r="H775" s="72">
        <v>10723.15</v>
      </c>
    </row>
    <row r="776" spans="1:8" ht="23.25" customHeight="1" x14ac:dyDescent="0.55000000000000004">
      <c r="A776" s="77">
        <v>27</v>
      </c>
      <c r="B776" s="78">
        <v>100000362660</v>
      </c>
      <c r="C776" s="7">
        <v>0</v>
      </c>
      <c r="D776" s="8" t="s">
        <v>1292</v>
      </c>
      <c r="E776" s="8" t="s">
        <v>1303</v>
      </c>
      <c r="F776" s="45">
        <v>15800</v>
      </c>
      <c r="G776" s="45">
        <v>-8614.23</v>
      </c>
      <c r="H776" s="45">
        <v>7185.77</v>
      </c>
    </row>
    <row r="777" spans="1:8" ht="23.25" customHeight="1" x14ac:dyDescent="0.55000000000000004">
      <c r="A777" s="77">
        <v>28</v>
      </c>
      <c r="B777" s="78">
        <v>100000362661</v>
      </c>
      <c r="C777" s="7">
        <v>0</v>
      </c>
      <c r="D777" s="8" t="s">
        <v>1292</v>
      </c>
      <c r="E777" s="8" t="s">
        <v>1302</v>
      </c>
      <c r="F777" s="45">
        <v>15800</v>
      </c>
      <c r="G777" s="45">
        <v>-8614.25</v>
      </c>
      <c r="H777" s="72">
        <v>7185.75</v>
      </c>
    </row>
    <row r="778" spans="1:8" ht="23.25" customHeight="1" x14ac:dyDescent="0.55000000000000004">
      <c r="A778" s="77">
        <v>29</v>
      </c>
      <c r="B778" s="78">
        <v>100000362662</v>
      </c>
      <c r="C778" s="7">
        <v>0</v>
      </c>
      <c r="D778" s="8" t="s">
        <v>1292</v>
      </c>
      <c r="E778" s="8" t="s">
        <v>1301</v>
      </c>
      <c r="F778" s="45">
        <v>15800</v>
      </c>
      <c r="G778" s="45">
        <v>-8614.25</v>
      </c>
      <c r="H778" s="45">
        <v>7185.75</v>
      </c>
    </row>
    <row r="779" spans="1:8" ht="23.25" customHeight="1" x14ac:dyDescent="0.55000000000000004">
      <c r="A779" s="77">
        <v>30</v>
      </c>
      <c r="B779" s="78">
        <v>100000362664</v>
      </c>
      <c r="C779" s="7">
        <v>0</v>
      </c>
      <c r="D779" s="8" t="s">
        <v>1292</v>
      </c>
      <c r="E779" s="8" t="s">
        <v>1300</v>
      </c>
      <c r="F779" s="45">
        <v>15800</v>
      </c>
      <c r="G779" s="45">
        <v>-8614.25</v>
      </c>
      <c r="H779" s="72">
        <v>7185.75</v>
      </c>
    </row>
    <row r="780" spans="1:8" ht="23.25" customHeight="1" x14ac:dyDescent="0.55000000000000004">
      <c r="A780" s="77">
        <v>31</v>
      </c>
      <c r="B780" s="78">
        <v>100000362666</v>
      </c>
      <c r="C780" s="7">
        <v>0</v>
      </c>
      <c r="D780" s="8" t="s">
        <v>1292</v>
      </c>
      <c r="E780" s="8" t="s">
        <v>1299</v>
      </c>
      <c r="F780" s="45">
        <v>15800</v>
      </c>
      <c r="G780" s="45">
        <v>-8614.25</v>
      </c>
      <c r="H780" s="45">
        <v>7185.75</v>
      </c>
    </row>
    <row r="781" spans="1:8" ht="23.25" customHeight="1" x14ac:dyDescent="0.55000000000000004">
      <c r="A781" s="77">
        <v>32</v>
      </c>
      <c r="B781" s="78">
        <v>100000362667</v>
      </c>
      <c r="C781" s="7">
        <v>0</v>
      </c>
      <c r="D781" s="8" t="s">
        <v>1292</v>
      </c>
      <c r="E781" s="8" t="s">
        <v>1298</v>
      </c>
      <c r="F781" s="45">
        <v>15800</v>
      </c>
      <c r="G781" s="45">
        <v>-8614.25</v>
      </c>
      <c r="H781" s="72">
        <v>7185.75</v>
      </c>
    </row>
    <row r="782" spans="1:8" ht="23.25" customHeight="1" x14ac:dyDescent="0.55000000000000004">
      <c r="A782" s="77">
        <v>33</v>
      </c>
      <c r="B782" s="78">
        <v>100000362668</v>
      </c>
      <c r="C782" s="7">
        <v>0</v>
      </c>
      <c r="D782" s="8" t="s">
        <v>1292</v>
      </c>
      <c r="E782" s="8" t="s">
        <v>1297</v>
      </c>
      <c r="F782" s="45">
        <v>15800</v>
      </c>
      <c r="G782" s="45">
        <v>-8614.25</v>
      </c>
      <c r="H782" s="45">
        <v>7185.75</v>
      </c>
    </row>
    <row r="783" spans="1:8" ht="23.25" customHeight="1" x14ac:dyDescent="0.55000000000000004">
      <c r="A783" s="77">
        <v>34</v>
      </c>
      <c r="B783" s="78">
        <v>100000362669</v>
      </c>
      <c r="C783" s="7">
        <v>0</v>
      </c>
      <c r="D783" s="8" t="s">
        <v>1292</v>
      </c>
      <c r="E783" s="8" t="s">
        <v>1296</v>
      </c>
      <c r="F783" s="45">
        <v>15800</v>
      </c>
      <c r="G783" s="45">
        <v>-8614.25</v>
      </c>
      <c r="H783" s="72">
        <v>7185.75</v>
      </c>
    </row>
    <row r="784" spans="1:8" ht="23.25" customHeight="1" x14ac:dyDescent="0.55000000000000004">
      <c r="A784" s="77">
        <v>35</v>
      </c>
      <c r="B784" s="78">
        <v>100000362670</v>
      </c>
      <c r="C784" s="7">
        <v>0</v>
      </c>
      <c r="D784" s="8" t="s">
        <v>1292</v>
      </c>
      <c r="E784" s="8" t="s">
        <v>1295</v>
      </c>
      <c r="F784" s="45">
        <v>15800</v>
      </c>
      <c r="G784" s="45">
        <v>-8614.25</v>
      </c>
      <c r="H784" s="45">
        <v>7185.75</v>
      </c>
    </row>
    <row r="785" spans="1:8" ht="23.25" customHeight="1" x14ac:dyDescent="0.55000000000000004">
      <c r="A785" s="77">
        <v>36</v>
      </c>
      <c r="B785" s="78">
        <v>100000362671</v>
      </c>
      <c r="C785" s="7">
        <v>0</v>
      </c>
      <c r="D785" s="8" t="s">
        <v>1292</v>
      </c>
      <c r="E785" s="8" t="s">
        <v>1294</v>
      </c>
      <c r="F785" s="45">
        <v>15800</v>
      </c>
      <c r="G785" s="45">
        <v>-8614.25</v>
      </c>
      <c r="H785" s="72">
        <v>7185.75</v>
      </c>
    </row>
    <row r="786" spans="1:8" ht="23.25" customHeight="1" x14ac:dyDescent="0.55000000000000004">
      <c r="A786" s="77">
        <v>37</v>
      </c>
      <c r="B786" s="78">
        <v>100000362672</v>
      </c>
      <c r="C786" s="7">
        <v>0</v>
      </c>
      <c r="D786" s="8" t="s">
        <v>1292</v>
      </c>
      <c r="E786" s="8" t="s">
        <v>1293</v>
      </c>
      <c r="F786" s="45">
        <v>15800</v>
      </c>
      <c r="G786" s="45">
        <v>-8614.25</v>
      </c>
      <c r="H786" s="45">
        <v>7185.75</v>
      </c>
    </row>
    <row r="787" spans="1:8" ht="23.25" customHeight="1" x14ac:dyDescent="0.55000000000000004">
      <c r="A787" s="77">
        <v>38</v>
      </c>
      <c r="B787" s="78">
        <v>100000362673</v>
      </c>
      <c r="C787" s="7">
        <v>0</v>
      </c>
      <c r="D787" s="8" t="s">
        <v>1292</v>
      </c>
      <c r="E787" s="8" t="s">
        <v>1291</v>
      </c>
      <c r="F787" s="45">
        <v>15800</v>
      </c>
      <c r="G787" s="45">
        <v>-8614.25</v>
      </c>
      <c r="H787" s="72">
        <v>7185.75</v>
      </c>
    </row>
    <row r="788" spans="1:8" ht="23.25" customHeight="1" x14ac:dyDescent="0.55000000000000004">
      <c r="A788" s="77">
        <v>39</v>
      </c>
      <c r="B788" s="78">
        <v>100000365343</v>
      </c>
      <c r="C788" s="7">
        <v>0</v>
      </c>
      <c r="D788" s="8" t="s">
        <v>367</v>
      </c>
      <c r="E788" s="8" t="s">
        <v>1290</v>
      </c>
      <c r="F788" s="45">
        <v>369150</v>
      </c>
      <c r="G788" s="45">
        <v>-192362.55</v>
      </c>
      <c r="H788" s="45">
        <v>176787.45</v>
      </c>
    </row>
    <row r="789" spans="1:8" ht="23.25" customHeight="1" x14ac:dyDescent="0.55000000000000004">
      <c r="A789" s="77">
        <v>40</v>
      </c>
      <c r="B789" s="78">
        <v>100000365522</v>
      </c>
      <c r="C789" s="7">
        <v>0</v>
      </c>
      <c r="D789" s="8" t="s">
        <v>1289</v>
      </c>
      <c r="E789" s="8" t="s">
        <v>1288</v>
      </c>
      <c r="F789" s="45">
        <v>100000</v>
      </c>
      <c r="G789" s="45">
        <v>-52273.97</v>
      </c>
      <c r="H789" s="72">
        <v>47726.03</v>
      </c>
    </row>
    <row r="790" spans="1:8" ht="23.25" customHeight="1" x14ac:dyDescent="0.55000000000000004">
      <c r="A790" s="77">
        <v>41</v>
      </c>
      <c r="B790" s="78">
        <v>100000367522</v>
      </c>
      <c r="C790" s="7">
        <v>0</v>
      </c>
      <c r="D790" s="8" t="s">
        <v>1287</v>
      </c>
      <c r="E790" s="8" t="s">
        <v>1286</v>
      </c>
      <c r="F790" s="45">
        <v>59994.9</v>
      </c>
      <c r="G790" s="45">
        <v>-30802.86</v>
      </c>
      <c r="H790" s="45">
        <v>29192.04</v>
      </c>
    </row>
    <row r="791" spans="1:8" ht="23.25" customHeight="1" x14ac:dyDescent="0.55000000000000004">
      <c r="A791" s="77">
        <v>42</v>
      </c>
      <c r="B791" s="78">
        <v>100000367523</v>
      </c>
      <c r="C791" s="7">
        <v>0</v>
      </c>
      <c r="D791" s="8" t="s">
        <v>1287</v>
      </c>
      <c r="E791" s="8" t="s">
        <v>1286</v>
      </c>
      <c r="F791" s="45">
        <v>59994.9</v>
      </c>
      <c r="G791" s="45">
        <v>-30802.86</v>
      </c>
      <c r="H791" s="72">
        <v>29192.04</v>
      </c>
    </row>
    <row r="792" spans="1:8" ht="23.25" customHeight="1" x14ac:dyDescent="0.55000000000000004">
      <c r="A792" s="77">
        <v>43</v>
      </c>
      <c r="B792" s="78">
        <v>100000371334</v>
      </c>
      <c r="C792" s="7">
        <v>0</v>
      </c>
      <c r="D792" s="8" t="s">
        <v>1285</v>
      </c>
      <c r="E792" s="8" t="s">
        <v>1284</v>
      </c>
      <c r="F792" s="45">
        <v>2738000</v>
      </c>
      <c r="G792" s="45">
        <v>-1332243.29</v>
      </c>
      <c r="H792" s="45">
        <v>1405756.71</v>
      </c>
    </row>
    <row r="793" spans="1:8" ht="23.25" customHeight="1" x14ac:dyDescent="0.55000000000000004">
      <c r="A793" s="77">
        <v>44</v>
      </c>
      <c r="B793" s="78">
        <v>100000375276</v>
      </c>
      <c r="C793" s="7">
        <v>0</v>
      </c>
      <c r="D793" s="8" t="s">
        <v>1276</v>
      </c>
      <c r="E793" s="8" t="s">
        <v>1275</v>
      </c>
      <c r="F793" s="45">
        <v>2995000</v>
      </c>
      <c r="G793" s="45">
        <v>-1363750.68</v>
      </c>
      <c r="H793" s="72">
        <v>1631249.32</v>
      </c>
    </row>
    <row r="794" spans="1:8" ht="23.25" customHeight="1" x14ac:dyDescent="0.55000000000000004">
      <c r="A794" s="77">
        <v>45</v>
      </c>
      <c r="B794" s="78">
        <v>100000458725</v>
      </c>
      <c r="C794" s="7">
        <v>0</v>
      </c>
      <c r="D794" s="8" t="s">
        <v>1014</v>
      </c>
      <c r="E794" s="8" t="s">
        <v>1274</v>
      </c>
      <c r="F794" s="45">
        <v>14924.98</v>
      </c>
      <c r="G794" s="45">
        <v>-4735.1099999999997</v>
      </c>
      <c r="H794" s="45">
        <v>10189.870000000001</v>
      </c>
    </row>
    <row r="795" spans="1:8" ht="23.25" customHeight="1" x14ac:dyDescent="0.55000000000000004">
      <c r="A795" s="77">
        <v>46</v>
      </c>
      <c r="B795" s="78">
        <v>100000458881</v>
      </c>
      <c r="C795" s="7">
        <v>0</v>
      </c>
      <c r="D795" s="8" t="s">
        <v>1014</v>
      </c>
      <c r="E795" s="8" t="s">
        <v>1274</v>
      </c>
      <c r="F795" s="45">
        <v>14924.98</v>
      </c>
      <c r="G795" s="45">
        <v>-4735.1099999999997</v>
      </c>
      <c r="H795" s="72">
        <v>10189.870000000001</v>
      </c>
    </row>
    <row r="796" spans="1:8" ht="23.25" customHeight="1" x14ac:dyDescent="0.55000000000000004">
      <c r="A796" s="77">
        <v>47</v>
      </c>
      <c r="B796" s="78">
        <v>100000458882</v>
      </c>
      <c r="C796" s="7">
        <v>0</v>
      </c>
      <c r="D796" s="8" t="s">
        <v>1014</v>
      </c>
      <c r="E796" s="8" t="s">
        <v>1272</v>
      </c>
      <c r="F796" s="45">
        <v>24874.97</v>
      </c>
      <c r="G796" s="45">
        <v>-7891.84</v>
      </c>
      <c r="H796" s="45">
        <v>16983.13</v>
      </c>
    </row>
    <row r="797" spans="1:8" ht="23.25" customHeight="1" x14ac:dyDescent="0.55000000000000004">
      <c r="A797" s="77">
        <v>48</v>
      </c>
      <c r="B797" s="78">
        <v>100000458883</v>
      </c>
      <c r="C797" s="7">
        <v>0</v>
      </c>
      <c r="D797" s="8" t="s">
        <v>1014</v>
      </c>
      <c r="E797" s="8" t="s">
        <v>1272</v>
      </c>
      <c r="F797" s="45">
        <v>24874.97</v>
      </c>
      <c r="G797" s="45">
        <v>-7891.84</v>
      </c>
      <c r="H797" s="72">
        <v>16983.13</v>
      </c>
    </row>
    <row r="798" spans="1:8" ht="23.25" customHeight="1" x14ac:dyDescent="0.55000000000000004">
      <c r="A798" s="77">
        <v>49</v>
      </c>
      <c r="B798" s="78">
        <v>100000458884</v>
      </c>
      <c r="C798" s="7">
        <v>0</v>
      </c>
      <c r="D798" s="8" t="s">
        <v>1014</v>
      </c>
      <c r="E798" s="8" t="s">
        <v>1274</v>
      </c>
      <c r="F798" s="45">
        <v>14924.98</v>
      </c>
      <c r="G798" s="45">
        <v>-4735.1099999999997</v>
      </c>
      <c r="H798" s="45">
        <v>10189.870000000001</v>
      </c>
    </row>
    <row r="799" spans="1:8" ht="23.25" customHeight="1" x14ac:dyDescent="0.55000000000000004">
      <c r="A799" s="77">
        <v>50</v>
      </c>
      <c r="B799" s="78">
        <v>100000458885</v>
      </c>
      <c r="C799" s="7">
        <v>0</v>
      </c>
      <c r="D799" s="8" t="s">
        <v>1014</v>
      </c>
      <c r="E799" s="8" t="s">
        <v>1273</v>
      </c>
      <c r="F799" s="45">
        <v>11939.98</v>
      </c>
      <c r="G799" s="45">
        <v>-3788.08</v>
      </c>
      <c r="H799" s="72">
        <v>8151.9</v>
      </c>
    </row>
    <row r="800" spans="1:8" ht="23.25" customHeight="1" x14ac:dyDescent="0.55000000000000004">
      <c r="A800" s="77">
        <v>51</v>
      </c>
      <c r="B800" s="78">
        <v>100000458886</v>
      </c>
      <c r="C800" s="7">
        <v>0</v>
      </c>
      <c r="D800" s="8" t="s">
        <v>1014</v>
      </c>
      <c r="E800" s="8" t="s">
        <v>1272</v>
      </c>
      <c r="F800" s="45">
        <v>24874.97</v>
      </c>
      <c r="G800" s="45">
        <v>-7891.84</v>
      </c>
      <c r="H800" s="45">
        <v>16983.13</v>
      </c>
    </row>
    <row r="801" spans="1:8" ht="23.25" customHeight="1" x14ac:dyDescent="0.55000000000000004">
      <c r="A801" s="77">
        <v>52</v>
      </c>
      <c r="B801" s="78">
        <v>100000458887</v>
      </c>
      <c r="C801" s="7">
        <v>0</v>
      </c>
      <c r="D801" s="8" t="s">
        <v>1014</v>
      </c>
      <c r="E801" s="8" t="s">
        <v>1271</v>
      </c>
      <c r="F801" s="45">
        <v>80241.820000000007</v>
      </c>
      <c r="G801" s="45">
        <v>-25457.54</v>
      </c>
      <c r="H801" s="72">
        <v>54784.28</v>
      </c>
    </row>
    <row r="802" spans="1:8" ht="23.25" customHeight="1" x14ac:dyDescent="0.55000000000000004">
      <c r="A802" s="77">
        <v>53</v>
      </c>
      <c r="B802" s="78">
        <v>100000458888</v>
      </c>
      <c r="C802" s="7">
        <v>0</v>
      </c>
      <c r="D802" s="8" t="s">
        <v>1014</v>
      </c>
      <c r="E802" s="8" t="s">
        <v>1270</v>
      </c>
      <c r="F802" s="45">
        <v>131583.16</v>
      </c>
      <c r="G802" s="45">
        <v>-41746.11</v>
      </c>
      <c r="H802" s="45">
        <v>89837.05</v>
      </c>
    </row>
    <row r="803" spans="1:8" ht="23.25" customHeight="1" x14ac:dyDescent="0.55000000000000004">
      <c r="A803" s="77">
        <v>54</v>
      </c>
      <c r="B803" s="78">
        <v>100000460321</v>
      </c>
      <c r="C803" s="7">
        <v>0</v>
      </c>
      <c r="D803" s="8" t="s">
        <v>1014</v>
      </c>
      <c r="E803" s="8" t="s">
        <v>1269</v>
      </c>
      <c r="F803" s="45">
        <v>119399.82</v>
      </c>
      <c r="G803" s="45">
        <v>-37880.82</v>
      </c>
      <c r="H803" s="72">
        <v>81519</v>
      </c>
    </row>
    <row r="804" spans="1:8" ht="23.25" customHeight="1" x14ac:dyDescent="0.55000000000000004">
      <c r="A804" s="77">
        <v>55</v>
      </c>
      <c r="B804" s="78">
        <v>100000460327</v>
      </c>
      <c r="C804" s="7">
        <v>0</v>
      </c>
      <c r="D804" s="8" t="s">
        <v>1014</v>
      </c>
      <c r="E804" s="8" t="s">
        <v>1268</v>
      </c>
      <c r="F804" s="45">
        <v>77112.39</v>
      </c>
      <c r="G804" s="45">
        <v>-24464.7</v>
      </c>
      <c r="H804" s="45">
        <v>52647.69</v>
      </c>
    </row>
    <row r="805" spans="1:8" ht="23.25" customHeight="1" x14ac:dyDescent="0.55000000000000004">
      <c r="A805" s="77">
        <v>56</v>
      </c>
      <c r="B805" s="78">
        <v>100000460328</v>
      </c>
      <c r="C805" s="7">
        <v>0</v>
      </c>
      <c r="D805" s="8" t="s">
        <v>1014</v>
      </c>
      <c r="E805" s="8" t="s">
        <v>1267</v>
      </c>
      <c r="F805" s="45">
        <v>35819.949999999997</v>
      </c>
      <c r="G805" s="45">
        <v>-11364.25</v>
      </c>
      <c r="H805" s="72">
        <v>24455.7</v>
      </c>
    </row>
    <row r="806" spans="1:8" ht="23.25" customHeight="1" x14ac:dyDescent="0.55000000000000004">
      <c r="A806" s="77">
        <v>57</v>
      </c>
      <c r="B806" s="78">
        <v>100000460329</v>
      </c>
      <c r="C806" s="7">
        <v>0</v>
      </c>
      <c r="D806" s="8" t="s">
        <v>1014</v>
      </c>
      <c r="E806" s="8" t="s">
        <v>1266</v>
      </c>
      <c r="F806" s="45">
        <v>89549.87</v>
      </c>
      <c r="G806" s="45">
        <v>-28410.61</v>
      </c>
      <c r="H806" s="45">
        <v>61139.26</v>
      </c>
    </row>
    <row r="807" spans="1:8" ht="23.25" customHeight="1" x14ac:dyDescent="0.55000000000000004">
      <c r="A807" s="77">
        <v>58</v>
      </c>
      <c r="B807" s="78">
        <v>100000460330</v>
      </c>
      <c r="C807" s="7">
        <v>0</v>
      </c>
      <c r="D807" s="8" t="s">
        <v>1014</v>
      </c>
      <c r="E807" s="8" t="s">
        <v>1265</v>
      </c>
      <c r="F807" s="45">
        <v>46267.43</v>
      </c>
      <c r="G807" s="45">
        <v>-14678.82</v>
      </c>
      <c r="H807" s="72">
        <v>31588.61</v>
      </c>
    </row>
    <row r="808" spans="1:8" ht="23.25" customHeight="1" x14ac:dyDescent="0.55000000000000004">
      <c r="A808" s="77">
        <v>59</v>
      </c>
      <c r="B808" s="78">
        <v>100000460331</v>
      </c>
      <c r="C808" s="7">
        <v>0</v>
      </c>
      <c r="D808" s="8" t="s">
        <v>1014</v>
      </c>
      <c r="E808" s="8" t="s">
        <v>1264</v>
      </c>
      <c r="F808" s="45">
        <v>44774.93</v>
      </c>
      <c r="G808" s="45">
        <v>-14205.31</v>
      </c>
      <c r="H808" s="45">
        <v>30569.62</v>
      </c>
    </row>
    <row r="809" spans="1:8" ht="23.25" customHeight="1" x14ac:dyDescent="0.55000000000000004">
      <c r="A809" s="77">
        <v>60</v>
      </c>
      <c r="B809" s="78">
        <v>100000460332</v>
      </c>
      <c r="C809" s="7">
        <v>0</v>
      </c>
      <c r="D809" s="8" t="s">
        <v>1014</v>
      </c>
      <c r="E809" s="8" t="s">
        <v>1264</v>
      </c>
      <c r="F809" s="45">
        <v>44774.93</v>
      </c>
      <c r="G809" s="45">
        <v>-14205.31</v>
      </c>
      <c r="H809" s="72">
        <v>30569.62</v>
      </c>
    </row>
    <row r="810" spans="1:8" ht="23.25" customHeight="1" x14ac:dyDescent="0.55000000000000004">
      <c r="A810" s="77">
        <v>61</v>
      </c>
      <c r="B810" s="78">
        <v>100000460333</v>
      </c>
      <c r="C810" s="7">
        <v>0</v>
      </c>
      <c r="D810" s="8" t="s">
        <v>1014</v>
      </c>
      <c r="E810" s="8" t="s">
        <v>1263</v>
      </c>
      <c r="F810" s="45">
        <v>8457.49</v>
      </c>
      <c r="G810" s="45">
        <v>-2683.23</v>
      </c>
      <c r="H810" s="45">
        <v>5774.26</v>
      </c>
    </row>
    <row r="811" spans="1:8" ht="23.25" customHeight="1" x14ac:dyDescent="0.55000000000000004">
      <c r="A811" s="77">
        <v>62</v>
      </c>
      <c r="B811" s="78">
        <v>100000460334</v>
      </c>
      <c r="C811" s="7">
        <v>0</v>
      </c>
      <c r="D811" s="8" t="s">
        <v>1014</v>
      </c>
      <c r="E811" s="8" t="s">
        <v>1263</v>
      </c>
      <c r="F811" s="45">
        <v>8457.49</v>
      </c>
      <c r="G811" s="45">
        <v>-2683.23</v>
      </c>
      <c r="H811" s="72">
        <v>5774.26</v>
      </c>
    </row>
    <row r="812" spans="1:8" ht="23.25" customHeight="1" x14ac:dyDescent="0.55000000000000004">
      <c r="A812" s="77">
        <v>63</v>
      </c>
      <c r="B812" s="78">
        <v>100000460335</v>
      </c>
      <c r="C812" s="7">
        <v>0</v>
      </c>
      <c r="D812" s="8" t="s">
        <v>1014</v>
      </c>
      <c r="E812" s="8" t="s">
        <v>1263</v>
      </c>
      <c r="F812" s="45">
        <v>8457.49</v>
      </c>
      <c r="G812" s="45">
        <v>-2683.23</v>
      </c>
      <c r="H812" s="45">
        <v>5774.26</v>
      </c>
    </row>
    <row r="813" spans="1:8" ht="23.25" customHeight="1" x14ac:dyDescent="0.55000000000000004">
      <c r="A813" s="77">
        <v>64</v>
      </c>
      <c r="B813" s="78">
        <v>100000460336</v>
      </c>
      <c r="C813" s="7">
        <v>0</v>
      </c>
      <c r="D813" s="8" t="s">
        <v>1014</v>
      </c>
      <c r="E813" s="8" t="s">
        <v>1263</v>
      </c>
      <c r="F813" s="45">
        <v>8457.49</v>
      </c>
      <c r="G813" s="45">
        <v>-2683.23</v>
      </c>
      <c r="H813" s="72">
        <v>5774.26</v>
      </c>
    </row>
    <row r="814" spans="1:8" ht="23.25" customHeight="1" x14ac:dyDescent="0.55000000000000004">
      <c r="A814" s="77">
        <v>65</v>
      </c>
      <c r="B814" s="78">
        <v>100000460337</v>
      </c>
      <c r="C814" s="7">
        <v>0</v>
      </c>
      <c r="D814" s="8" t="s">
        <v>1014</v>
      </c>
      <c r="E814" s="8" t="s">
        <v>1263</v>
      </c>
      <c r="F814" s="45">
        <v>8457.49</v>
      </c>
      <c r="G814" s="45">
        <v>-2683.23</v>
      </c>
      <c r="H814" s="45">
        <v>5774.26</v>
      </c>
    </row>
    <row r="815" spans="1:8" ht="23.25" customHeight="1" x14ac:dyDescent="0.55000000000000004">
      <c r="A815" s="77">
        <v>66</v>
      </c>
      <c r="B815" s="78">
        <v>100000460338</v>
      </c>
      <c r="C815" s="7">
        <v>0</v>
      </c>
      <c r="D815" s="8" t="s">
        <v>1014</v>
      </c>
      <c r="E815" s="8" t="s">
        <v>1263</v>
      </c>
      <c r="F815" s="45">
        <v>8457.49</v>
      </c>
      <c r="G815" s="45">
        <v>-2683.23</v>
      </c>
      <c r="H815" s="72">
        <v>5774.26</v>
      </c>
    </row>
    <row r="816" spans="1:8" ht="23.25" customHeight="1" x14ac:dyDescent="0.55000000000000004">
      <c r="A816" s="77">
        <v>67</v>
      </c>
      <c r="B816" s="78">
        <v>100000460339</v>
      </c>
      <c r="C816" s="7">
        <v>0</v>
      </c>
      <c r="D816" s="8" t="s">
        <v>1014</v>
      </c>
      <c r="E816" s="8" t="s">
        <v>1263</v>
      </c>
      <c r="F816" s="45">
        <v>8457.49</v>
      </c>
      <c r="G816" s="45">
        <v>-2683.23</v>
      </c>
      <c r="H816" s="45">
        <v>5774.26</v>
      </c>
    </row>
    <row r="817" spans="1:8" ht="23.25" customHeight="1" x14ac:dyDescent="0.55000000000000004">
      <c r="A817" s="77">
        <v>68</v>
      </c>
      <c r="B817" s="78">
        <v>100000460340</v>
      </c>
      <c r="C817" s="7">
        <v>0</v>
      </c>
      <c r="D817" s="8" t="s">
        <v>1014</v>
      </c>
      <c r="E817" s="8" t="s">
        <v>1263</v>
      </c>
      <c r="F817" s="45">
        <v>8457.49</v>
      </c>
      <c r="G817" s="45">
        <v>-2683.23</v>
      </c>
      <c r="H817" s="72">
        <v>5774.26</v>
      </c>
    </row>
    <row r="818" spans="1:8" ht="23.25" customHeight="1" x14ac:dyDescent="0.55000000000000004">
      <c r="A818" s="77">
        <v>69</v>
      </c>
      <c r="B818" s="78">
        <v>100000462567</v>
      </c>
      <c r="C818" s="7">
        <v>0</v>
      </c>
      <c r="D818" s="8" t="s">
        <v>1014</v>
      </c>
      <c r="E818" s="8" t="s">
        <v>1262</v>
      </c>
      <c r="F818" s="45">
        <v>120000</v>
      </c>
      <c r="G818" s="45">
        <v>-38071.26</v>
      </c>
      <c r="H818" s="45">
        <v>81928.740000000005</v>
      </c>
    </row>
    <row r="819" spans="1:8" ht="23.25" customHeight="1" x14ac:dyDescent="0.55000000000000004">
      <c r="A819" s="56"/>
      <c r="B819" s="78">
        <v>100000462567</v>
      </c>
      <c r="C819" s="7">
        <v>1</v>
      </c>
      <c r="D819" s="8" t="s">
        <v>1014</v>
      </c>
      <c r="E819" s="8" t="s">
        <v>1261</v>
      </c>
      <c r="F819" s="45">
        <v>120000</v>
      </c>
      <c r="G819" s="45">
        <v>-38071.230000000003</v>
      </c>
      <c r="H819" s="72">
        <v>81928.77</v>
      </c>
    </row>
    <row r="820" spans="1:8" ht="23.25" customHeight="1" x14ac:dyDescent="0.55000000000000004">
      <c r="A820" s="77"/>
      <c r="B820" s="78">
        <v>100000462567</v>
      </c>
      <c r="C820" s="7">
        <v>2</v>
      </c>
      <c r="D820" s="8" t="s">
        <v>1014</v>
      </c>
      <c r="E820" s="8" t="s">
        <v>1260</v>
      </c>
      <c r="F820" s="45">
        <v>18000</v>
      </c>
      <c r="G820" s="45">
        <v>-5710.68</v>
      </c>
      <c r="H820" s="8">
        <v>12289.32</v>
      </c>
    </row>
    <row r="821" spans="1:8" ht="23.25" customHeight="1" x14ac:dyDescent="0.55000000000000004">
      <c r="A821" s="77"/>
      <c r="B821" s="78">
        <v>100000462567</v>
      </c>
      <c r="C821" s="7">
        <v>3</v>
      </c>
      <c r="D821" s="8" t="s">
        <v>1014</v>
      </c>
      <c r="E821" s="8" t="s">
        <v>1255</v>
      </c>
      <c r="F821" s="45">
        <v>18000</v>
      </c>
      <c r="G821" s="45">
        <v>-5710.68</v>
      </c>
      <c r="H821" s="8">
        <v>12289.32</v>
      </c>
    </row>
    <row r="822" spans="1:8" ht="23.25" customHeight="1" x14ac:dyDescent="0.55000000000000004">
      <c r="A822" s="77"/>
      <c r="B822" s="78">
        <v>100000462567</v>
      </c>
      <c r="C822" s="7">
        <v>4</v>
      </c>
      <c r="D822" s="8" t="s">
        <v>1014</v>
      </c>
      <c r="E822" s="8" t="s">
        <v>1259</v>
      </c>
      <c r="F822" s="45">
        <v>45000</v>
      </c>
      <c r="G822" s="45">
        <v>-14276.71</v>
      </c>
      <c r="H822" s="8">
        <v>30723.29</v>
      </c>
    </row>
    <row r="823" spans="1:8" ht="23.25" customHeight="1" x14ac:dyDescent="0.55000000000000004">
      <c r="A823" s="77"/>
      <c r="B823" s="78">
        <v>100000462567</v>
      </c>
      <c r="C823" s="7">
        <v>5</v>
      </c>
      <c r="D823" s="8" t="s">
        <v>1014</v>
      </c>
      <c r="E823" s="8" t="s">
        <v>1259</v>
      </c>
      <c r="F823" s="45">
        <v>45000</v>
      </c>
      <c r="G823" s="45">
        <v>-14276.71</v>
      </c>
      <c r="H823" s="8">
        <v>30723.29</v>
      </c>
    </row>
    <row r="824" spans="1:8" ht="23.25" customHeight="1" x14ac:dyDescent="0.55000000000000004">
      <c r="A824" s="77"/>
      <c r="B824" s="78">
        <v>100000462567</v>
      </c>
      <c r="C824" s="7">
        <v>6</v>
      </c>
      <c r="D824" s="8" t="s">
        <v>1014</v>
      </c>
      <c r="E824" s="8" t="s">
        <v>1253</v>
      </c>
      <c r="F824" s="45">
        <v>25000</v>
      </c>
      <c r="G824" s="45">
        <v>-7931.51</v>
      </c>
      <c r="H824" s="8">
        <v>17068.490000000002</v>
      </c>
    </row>
    <row r="825" spans="1:8" ht="23.25" customHeight="1" x14ac:dyDescent="0.55000000000000004">
      <c r="A825" s="77"/>
      <c r="B825" s="78">
        <v>100000462567</v>
      </c>
      <c r="C825" s="7">
        <v>7</v>
      </c>
      <c r="D825" s="8" t="s">
        <v>1014</v>
      </c>
      <c r="E825" s="8" t="s">
        <v>1253</v>
      </c>
      <c r="F825" s="45">
        <v>25000</v>
      </c>
      <c r="G825" s="45">
        <v>-7931.51</v>
      </c>
      <c r="H825" s="8">
        <v>17068.490000000002</v>
      </c>
    </row>
    <row r="826" spans="1:8" ht="23.25" customHeight="1" x14ac:dyDescent="0.55000000000000004">
      <c r="A826" s="77">
        <v>70</v>
      </c>
      <c r="B826" s="78">
        <v>100000462568</v>
      </c>
      <c r="C826" s="7">
        <v>0</v>
      </c>
      <c r="D826" s="8" t="s">
        <v>1014</v>
      </c>
      <c r="E826" s="8" t="s">
        <v>1258</v>
      </c>
      <c r="F826" s="45">
        <v>36000</v>
      </c>
      <c r="G826" s="45">
        <v>-11421.37</v>
      </c>
      <c r="H826" s="8">
        <v>24578.63</v>
      </c>
    </row>
    <row r="827" spans="1:8" ht="23.25" customHeight="1" x14ac:dyDescent="0.55000000000000004">
      <c r="A827" s="77">
        <v>71</v>
      </c>
      <c r="B827" s="78">
        <v>100000462569</v>
      </c>
      <c r="C827" s="7">
        <v>0</v>
      </c>
      <c r="D827" s="8" t="s">
        <v>1014</v>
      </c>
      <c r="E827" s="8" t="s">
        <v>1257</v>
      </c>
      <c r="F827" s="45">
        <v>72000</v>
      </c>
      <c r="G827" s="45">
        <v>-22842.74</v>
      </c>
      <c r="H827" s="8">
        <v>49157.26</v>
      </c>
    </row>
    <row r="828" spans="1:8" ht="23.25" customHeight="1" x14ac:dyDescent="0.55000000000000004">
      <c r="A828" s="77"/>
      <c r="B828" s="78">
        <v>100000462569</v>
      </c>
      <c r="C828" s="7">
        <v>1</v>
      </c>
      <c r="D828" s="8" t="s">
        <v>1014</v>
      </c>
      <c r="E828" s="8" t="s">
        <v>1256</v>
      </c>
      <c r="F828" s="45">
        <v>72000</v>
      </c>
      <c r="G828" s="45">
        <v>-22842.74</v>
      </c>
      <c r="H828" s="8">
        <v>49157.26</v>
      </c>
    </row>
    <row r="829" spans="1:8" ht="23.25" customHeight="1" x14ac:dyDescent="0.55000000000000004">
      <c r="A829" s="77"/>
      <c r="B829" s="78">
        <v>100000462569</v>
      </c>
      <c r="C829" s="7">
        <v>2</v>
      </c>
      <c r="D829" s="8" t="s">
        <v>1014</v>
      </c>
      <c r="E829" s="8" t="s">
        <v>1255</v>
      </c>
      <c r="F829" s="45">
        <v>18000</v>
      </c>
      <c r="G829" s="45">
        <v>-5710.68</v>
      </c>
      <c r="H829" s="8">
        <v>12289.32</v>
      </c>
    </row>
    <row r="830" spans="1:8" ht="23.25" customHeight="1" x14ac:dyDescent="0.55000000000000004">
      <c r="A830" s="77"/>
      <c r="B830" s="78">
        <v>100000462569</v>
      </c>
      <c r="C830" s="7">
        <v>3</v>
      </c>
      <c r="D830" s="8" t="s">
        <v>1014</v>
      </c>
      <c r="E830" s="8" t="s">
        <v>1254</v>
      </c>
      <c r="F830" s="45">
        <v>12000</v>
      </c>
      <c r="G830" s="45">
        <v>-3807.12</v>
      </c>
      <c r="H830" s="45">
        <v>8192.8799999999992</v>
      </c>
    </row>
    <row r="831" spans="1:8" ht="23.25" customHeight="1" x14ac:dyDescent="0.55000000000000004">
      <c r="A831" s="77"/>
      <c r="B831" s="78">
        <v>100000462569</v>
      </c>
      <c r="C831" s="7">
        <v>4</v>
      </c>
      <c r="D831" s="8" t="s">
        <v>1014</v>
      </c>
      <c r="E831" s="8" t="s">
        <v>1253</v>
      </c>
      <c r="F831" s="45">
        <v>25000</v>
      </c>
      <c r="G831" s="45">
        <v>-7931.51</v>
      </c>
      <c r="H831" s="45">
        <v>17068.490000000002</v>
      </c>
    </row>
    <row r="832" spans="1:8" ht="23.25" customHeight="1" x14ac:dyDescent="0.55000000000000004">
      <c r="A832" s="77">
        <v>72</v>
      </c>
      <c r="B832" s="78">
        <v>100000462570</v>
      </c>
      <c r="C832" s="7">
        <v>0</v>
      </c>
      <c r="D832" s="8" t="s">
        <v>1014</v>
      </c>
      <c r="E832" s="8" t="s">
        <v>1252</v>
      </c>
      <c r="F832" s="45">
        <v>8500</v>
      </c>
      <c r="G832" s="45">
        <v>-2696.71</v>
      </c>
      <c r="H832" s="45">
        <v>5803.29</v>
      </c>
    </row>
    <row r="833" spans="1:8" ht="23.25" customHeight="1" x14ac:dyDescent="0.55000000000000004">
      <c r="A833" s="77">
        <v>73</v>
      </c>
      <c r="B833" s="78">
        <v>100000462571</v>
      </c>
      <c r="C833" s="7">
        <v>0</v>
      </c>
      <c r="D833" s="8" t="s">
        <v>1014</v>
      </c>
      <c r="E833" s="8" t="s">
        <v>1252</v>
      </c>
      <c r="F833" s="45">
        <v>8500</v>
      </c>
      <c r="G833" s="45">
        <v>-2696.71</v>
      </c>
      <c r="H833" s="45">
        <v>5803.29</v>
      </c>
    </row>
    <row r="834" spans="1:8" ht="23.25" customHeight="1" x14ac:dyDescent="0.55000000000000004">
      <c r="A834" s="77">
        <v>74</v>
      </c>
      <c r="B834" s="78">
        <v>100000462572</v>
      </c>
      <c r="C834" s="7">
        <v>0</v>
      </c>
      <c r="D834" s="8" t="s">
        <v>1014</v>
      </c>
      <c r="E834" s="8" t="s">
        <v>1252</v>
      </c>
      <c r="F834" s="45">
        <v>8500</v>
      </c>
      <c r="G834" s="45">
        <v>-2696.71</v>
      </c>
      <c r="H834" s="45">
        <v>5803.29</v>
      </c>
    </row>
    <row r="835" spans="1:8" ht="23.25" customHeight="1" x14ac:dyDescent="0.55000000000000004">
      <c r="A835" s="77">
        <v>75</v>
      </c>
      <c r="B835" s="78">
        <v>100000462573</v>
      </c>
      <c r="C835" s="7">
        <v>0</v>
      </c>
      <c r="D835" s="8" t="s">
        <v>1014</v>
      </c>
      <c r="E835" s="8" t="s">
        <v>1252</v>
      </c>
      <c r="F835" s="45">
        <v>8500</v>
      </c>
      <c r="G835" s="45">
        <v>-2696.71</v>
      </c>
      <c r="H835" s="45">
        <v>5803.29</v>
      </c>
    </row>
    <row r="836" spans="1:8" ht="23.25" customHeight="1" x14ac:dyDescent="0.55000000000000004">
      <c r="A836" s="77">
        <v>76</v>
      </c>
      <c r="B836" s="78">
        <v>100000462574</v>
      </c>
      <c r="C836" s="7">
        <v>0</v>
      </c>
      <c r="D836" s="8" t="s">
        <v>1014</v>
      </c>
      <c r="E836" s="8" t="s">
        <v>1252</v>
      </c>
      <c r="F836" s="45">
        <v>8500</v>
      </c>
      <c r="G836" s="45">
        <v>-2696.71</v>
      </c>
      <c r="H836" s="45">
        <v>5803.29</v>
      </c>
    </row>
    <row r="837" spans="1:8" ht="23.25" customHeight="1" x14ac:dyDescent="0.55000000000000004">
      <c r="A837" s="77">
        <v>77</v>
      </c>
      <c r="B837" s="78">
        <v>100000462575</v>
      </c>
      <c r="C837" s="7">
        <v>0</v>
      </c>
      <c r="D837" s="8" t="s">
        <v>1014</v>
      </c>
      <c r="E837" s="8" t="s">
        <v>1252</v>
      </c>
      <c r="F837" s="45">
        <v>8500</v>
      </c>
      <c r="G837" s="45">
        <v>-2696.71</v>
      </c>
      <c r="H837" s="45">
        <v>5803.29</v>
      </c>
    </row>
    <row r="838" spans="1:8" ht="23.25" customHeight="1" x14ac:dyDescent="0.55000000000000004">
      <c r="A838" s="77">
        <v>78</v>
      </c>
      <c r="B838" s="78">
        <v>100000462577</v>
      </c>
      <c r="C838" s="7">
        <v>0</v>
      </c>
      <c r="D838" s="8" t="s">
        <v>1014</v>
      </c>
      <c r="E838" s="8" t="s">
        <v>1252</v>
      </c>
      <c r="F838" s="45">
        <v>8500</v>
      </c>
      <c r="G838" s="45">
        <v>-2696.71</v>
      </c>
      <c r="H838" s="45">
        <v>5803.29</v>
      </c>
    </row>
    <row r="839" spans="1:8" ht="23.25" customHeight="1" x14ac:dyDescent="0.55000000000000004">
      <c r="A839" s="77">
        <v>79</v>
      </c>
      <c r="B839" s="78">
        <v>100000462583</v>
      </c>
      <c r="C839" s="7">
        <v>0</v>
      </c>
      <c r="D839" s="8" t="s">
        <v>1014</v>
      </c>
      <c r="E839" s="8" t="s">
        <v>1252</v>
      </c>
      <c r="F839" s="45">
        <v>8500</v>
      </c>
      <c r="G839" s="45">
        <v>-2696.71</v>
      </c>
      <c r="H839" s="45">
        <v>5803.29</v>
      </c>
    </row>
    <row r="840" spans="1:8" ht="23.25" customHeight="1" x14ac:dyDescent="0.55000000000000004">
      <c r="A840" s="77">
        <v>80</v>
      </c>
      <c r="B840" s="78">
        <v>100000462584</v>
      </c>
      <c r="C840" s="7">
        <v>0</v>
      </c>
      <c r="D840" s="8" t="s">
        <v>1014</v>
      </c>
      <c r="E840" s="8" t="s">
        <v>1251</v>
      </c>
      <c r="F840" s="45">
        <v>150000</v>
      </c>
      <c r="G840" s="45">
        <v>-47589.04</v>
      </c>
      <c r="H840" s="45">
        <v>102410.96</v>
      </c>
    </row>
    <row r="841" spans="1:8" ht="23.25" customHeight="1" x14ac:dyDescent="0.55000000000000004">
      <c r="A841" s="77">
        <v>81</v>
      </c>
      <c r="B841" s="78">
        <v>100000462585</v>
      </c>
      <c r="C841" s="7">
        <v>0</v>
      </c>
      <c r="D841" s="8" t="s">
        <v>1014</v>
      </c>
      <c r="E841" s="8" t="s">
        <v>1250</v>
      </c>
      <c r="F841" s="45">
        <v>135000</v>
      </c>
      <c r="G841" s="45">
        <v>-42830.14</v>
      </c>
      <c r="H841" s="45">
        <v>92169.86</v>
      </c>
    </row>
    <row r="842" spans="1:8" ht="23.25" customHeight="1" x14ac:dyDescent="0.55000000000000004">
      <c r="A842" s="77">
        <v>82</v>
      </c>
      <c r="B842" s="78">
        <v>100000559531</v>
      </c>
      <c r="C842" s="7">
        <v>0</v>
      </c>
      <c r="D842" s="8" t="s">
        <v>1499</v>
      </c>
      <c r="E842" s="8" t="s">
        <v>1736</v>
      </c>
      <c r="F842" s="45">
        <v>9988602.75</v>
      </c>
      <c r="G842" s="45">
        <v>-840570.94</v>
      </c>
      <c r="H842" s="45">
        <v>9148031.8100000005</v>
      </c>
    </row>
    <row r="843" spans="1:8" ht="23.25" customHeight="1" x14ac:dyDescent="0.55000000000000004">
      <c r="A843" s="77">
        <v>83</v>
      </c>
      <c r="B843" s="78">
        <v>100000560022</v>
      </c>
      <c r="C843" s="7">
        <v>0</v>
      </c>
      <c r="D843" s="8" t="s">
        <v>1499</v>
      </c>
      <c r="E843" s="8" t="s">
        <v>1737</v>
      </c>
      <c r="F843" s="45">
        <v>57163138.740000002</v>
      </c>
      <c r="G843" s="45">
        <v>-10714183.93</v>
      </c>
      <c r="H843" s="45">
        <v>46448954.810000002</v>
      </c>
    </row>
    <row r="844" spans="1:8" ht="23.25" customHeight="1" x14ac:dyDescent="0.55000000000000004">
      <c r="A844" s="77">
        <v>84</v>
      </c>
      <c r="B844" s="78">
        <v>100000560024</v>
      </c>
      <c r="C844" s="7">
        <v>0</v>
      </c>
      <c r="D844" s="8" t="s">
        <v>1499</v>
      </c>
      <c r="E844" s="8" t="s">
        <v>1738</v>
      </c>
      <c r="F844" s="45">
        <v>5996133.4400000004</v>
      </c>
      <c r="G844" s="45">
        <v>-1123865.45</v>
      </c>
      <c r="H844" s="45">
        <v>4872267.99</v>
      </c>
    </row>
    <row r="845" spans="1:8" ht="23.25" customHeight="1" x14ac:dyDescent="0.55000000000000004">
      <c r="A845" s="77">
        <v>85</v>
      </c>
      <c r="B845" s="78">
        <v>100000560025</v>
      </c>
      <c r="C845" s="7">
        <v>0</v>
      </c>
      <c r="D845" s="8" t="s">
        <v>1499</v>
      </c>
      <c r="E845" s="8" t="s">
        <v>1738</v>
      </c>
      <c r="F845" s="45">
        <v>5996133.4400000004</v>
      </c>
      <c r="G845" s="45">
        <v>-1123865.45</v>
      </c>
      <c r="H845" s="45">
        <v>4872267.99</v>
      </c>
    </row>
    <row r="846" spans="1:8" ht="23.25" customHeight="1" x14ac:dyDescent="0.55000000000000004">
      <c r="A846" s="446" t="s">
        <v>24</v>
      </c>
      <c r="B846" s="447"/>
      <c r="C846" s="447"/>
      <c r="D846" s="447"/>
      <c r="E846" s="448"/>
      <c r="F846" s="75">
        <f>SUM(F750:F845)</f>
        <v>136868635.88999999</v>
      </c>
      <c r="G846" s="75">
        <f>SUM(G750:G845)</f>
        <v>-60652665.109999985</v>
      </c>
      <c r="H846" s="75">
        <f>SUM(H750:H845)</f>
        <v>76215970.779999986</v>
      </c>
    </row>
    <row r="847" spans="1:8" ht="23.25" customHeight="1" x14ac:dyDescent="0.55000000000000004">
      <c r="F847" s="73"/>
      <c r="G847" s="73"/>
      <c r="H847" s="73"/>
    </row>
    <row r="848" spans="1:8" ht="23.25" customHeight="1" x14ac:dyDescent="0.55000000000000004">
      <c r="A848" s="60" t="s">
        <v>325</v>
      </c>
      <c r="F848" s="73"/>
      <c r="G848" s="73"/>
      <c r="H848" s="73"/>
    </row>
    <row r="849" spans="1:8" ht="23.25" customHeight="1" x14ac:dyDescent="0.55000000000000004">
      <c r="A849" s="56" t="s">
        <v>1</v>
      </c>
      <c r="B849" s="55" t="s">
        <v>2</v>
      </c>
      <c r="C849" s="55" t="s">
        <v>3</v>
      </c>
      <c r="D849" s="55" t="s">
        <v>4</v>
      </c>
      <c r="E849" s="55" t="s">
        <v>5</v>
      </c>
      <c r="F849" s="55" t="s">
        <v>6</v>
      </c>
      <c r="G849" s="55" t="s">
        <v>7</v>
      </c>
      <c r="H849" s="55" t="s">
        <v>8</v>
      </c>
    </row>
    <row r="850" spans="1:8" ht="23.25" customHeight="1" x14ac:dyDescent="0.55000000000000004">
      <c r="A850" s="77">
        <v>1</v>
      </c>
      <c r="B850" s="78">
        <v>100000013156</v>
      </c>
      <c r="C850" s="7">
        <v>0</v>
      </c>
      <c r="D850" s="8" t="s">
        <v>1249</v>
      </c>
      <c r="E850" s="8" t="s">
        <v>1248</v>
      </c>
      <c r="F850" s="45">
        <v>82500</v>
      </c>
      <c r="G850" s="45">
        <v>-82499</v>
      </c>
      <c r="H850" s="72">
        <v>1</v>
      </c>
    </row>
    <row r="851" spans="1:8" ht="23.25" customHeight="1" x14ac:dyDescent="0.55000000000000004">
      <c r="A851" s="77">
        <v>2</v>
      </c>
      <c r="B851" s="78">
        <v>100000013157</v>
      </c>
      <c r="C851" s="7">
        <v>0</v>
      </c>
      <c r="D851" s="8" t="s">
        <v>1247</v>
      </c>
      <c r="E851" s="8" t="s">
        <v>1246</v>
      </c>
      <c r="F851" s="45">
        <v>77700</v>
      </c>
      <c r="G851" s="45">
        <v>-77699</v>
      </c>
      <c r="H851" s="72">
        <v>1</v>
      </c>
    </row>
    <row r="852" spans="1:8" ht="23.25" customHeight="1" x14ac:dyDescent="0.55000000000000004">
      <c r="A852" s="77">
        <v>3</v>
      </c>
      <c r="B852" s="78">
        <v>100000013158</v>
      </c>
      <c r="C852" s="7">
        <v>0</v>
      </c>
      <c r="D852" s="8" t="s">
        <v>1245</v>
      </c>
      <c r="E852" s="8" t="s">
        <v>1244</v>
      </c>
      <c r="F852" s="45">
        <v>3800000</v>
      </c>
      <c r="G852" s="45">
        <v>-3799999</v>
      </c>
      <c r="H852" s="72">
        <v>1</v>
      </c>
    </row>
    <row r="853" spans="1:8" ht="23.25" customHeight="1" x14ac:dyDescent="0.55000000000000004">
      <c r="A853" s="77">
        <v>4</v>
      </c>
      <c r="B853" s="78">
        <v>100000131295</v>
      </c>
      <c r="C853" s="7">
        <v>0</v>
      </c>
      <c r="D853" s="8" t="s">
        <v>330</v>
      </c>
      <c r="E853" s="8" t="s">
        <v>361</v>
      </c>
      <c r="F853" s="45">
        <v>111815</v>
      </c>
      <c r="G853" s="45">
        <v>-111814</v>
      </c>
      <c r="H853" s="72">
        <v>1</v>
      </c>
    </row>
    <row r="854" spans="1:8" ht="23.25" customHeight="1" x14ac:dyDescent="0.55000000000000004">
      <c r="A854" s="77">
        <v>5</v>
      </c>
      <c r="B854" s="78">
        <v>100000131684</v>
      </c>
      <c r="C854" s="7">
        <v>0</v>
      </c>
      <c r="D854" s="8" t="s">
        <v>332</v>
      </c>
      <c r="E854" s="8" t="s">
        <v>135</v>
      </c>
      <c r="F854" s="45">
        <v>1500000</v>
      </c>
      <c r="G854" s="45">
        <v>-1499999</v>
      </c>
      <c r="H854" s="72">
        <v>1</v>
      </c>
    </row>
    <row r="855" spans="1:8" ht="23.25" customHeight="1" x14ac:dyDescent="0.55000000000000004">
      <c r="A855" s="77">
        <v>6</v>
      </c>
      <c r="B855" s="78">
        <v>100000131708</v>
      </c>
      <c r="C855" s="7">
        <v>0</v>
      </c>
      <c r="D855" s="8" t="s">
        <v>332</v>
      </c>
      <c r="E855" s="8" t="s">
        <v>135</v>
      </c>
      <c r="F855" s="45">
        <v>1500000</v>
      </c>
      <c r="G855" s="45">
        <v>-1499999</v>
      </c>
      <c r="H855" s="72">
        <v>1</v>
      </c>
    </row>
    <row r="856" spans="1:8" ht="23.25" customHeight="1" x14ac:dyDescent="0.55000000000000004">
      <c r="A856" s="77">
        <v>7</v>
      </c>
      <c r="B856" s="78">
        <v>100000131709</v>
      </c>
      <c r="C856" s="7">
        <v>0</v>
      </c>
      <c r="D856" s="8" t="s">
        <v>332</v>
      </c>
      <c r="E856" s="8" t="s">
        <v>135</v>
      </c>
      <c r="F856" s="45">
        <v>1500000</v>
      </c>
      <c r="G856" s="45">
        <v>-1499999</v>
      </c>
      <c r="H856" s="72">
        <v>1</v>
      </c>
    </row>
    <row r="857" spans="1:8" ht="23.25" customHeight="1" x14ac:dyDescent="0.55000000000000004">
      <c r="A857" s="77">
        <v>8</v>
      </c>
      <c r="B857" s="78">
        <v>100000131710</v>
      </c>
      <c r="C857" s="7">
        <v>0</v>
      </c>
      <c r="D857" s="8" t="s">
        <v>332</v>
      </c>
      <c r="E857" s="8" t="s">
        <v>135</v>
      </c>
      <c r="F857" s="45">
        <v>1500000</v>
      </c>
      <c r="G857" s="45">
        <v>-1499999</v>
      </c>
      <c r="H857" s="72">
        <v>1</v>
      </c>
    </row>
    <row r="858" spans="1:8" ht="23.25" customHeight="1" x14ac:dyDescent="0.55000000000000004">
      <c r="A858" s="77">
        <v>9</v>
      </c>
      <c r="B858" s="78">
        <v>100000131750</v>
      </c>
      <c r="C858" s="7">
        <v>0</v>
      </c>
      <c r="D858" s="8" t="s">
        <v>333</v>
      </c>
      <c r="E858" s="8" t="s">
        <v>135</v>
      </c>
      <c r="F858" s="45">
        <v>1500000</v>
      </c>
      <c r="G858" s="45">
        <v>-1499999</v>
      </c>
      <c r="H858" s="72">
        <v>1</v>
      </c>
    </row>
    <row r="859" spans="1:8" ht="23.25" customHeight="1" x14ac:dyDescent="0.55000000000000004">
      <c r="A859" s="77">
        <v>10</v>
      </c>
      <c r="B859" s="78">
        <v>100000131751</v>
      </c>
      <c r="C859" s="7">
        <v>0</v>
      </c>
      <c r="D859" s="8" t="s">
        <v>333</v>
      </c>
      <c r="E859" s="8" t="s">
        <v>135</v>
      </c>
      <c r="F859" s="45">
        <v>1500000</v>
      </c>
      <c r="G859" s="45">
        <v>-1499999</v>
      </c>
      <c r="H859" s="72">
        <v>1</v>
      </c>
    </row>
    <row r="860" spans="1:8" ht="23.25" customHeight="1" x14ac:dyDescent="0.55000000000000004">
      <c r="A860" s="77">
        <v>11</v>
      </c>
      <c r="B860" s="78">
        <v>100000131752</v>
      </c>
      <c r="C860" s="7">
        <v>0</v>
      </c>
      <c r="D860" s="8" t="s">
        <v>333</v>
      </c>
      <c r="E860" s="8" t="s">
        <v>135</v>
      </c>
      <c r="F860" s="45">
        <v>1500000</v>
      </c>
      <c r="G860" s="45">
        <v>-1499999</v>
      </c>
      <c r="H860" s="72">
        <v>1</v>
      </c>
    </row>
    <row r="861" spans="1:8" ht="23.25" customHeight="1" x14ac:dyDescent="0.55000000000000004">
      <c r="A861" s="77">
        <v>12</v>
      </c>
      <c r="B861" s="78">
        <v>100000131753</v>
      </c>
      <c r="C861" s="7">
        <v>0</v>
      </c>
      <c r="D861" s="8" t="s">
        <v>333</v>
      </c>
      <c r="E861" s="8" t="s">
        <v>135</v>
      </c>
      <c r="F861" s="45">
        <v>1500000</v>
      </c>
      <c r="G861" s="45">
        <v>-1499999</v>
      </c>
      <c r="H861" s="72">
        <v>1</v>
      </c>
    </row>
    <row r="862" spans="1:8" ht="23.25" customHeight="1" x14ac:dyDescent="0.55000000000000004">
      <c r="A862" s="77">
        <v>13</v>
      </c>
      <c r="B862" s="78">
        <v>100000132637</v>
      </c>
      <c r="C862" s="7">
        <v>0</v>
      </c>
      <c r="D862" s="8" t="s">
        <v>136</v>
      </c>
      <c r="E862" s="8" t="s">
        <v>138</v>
      </c>
      <c r="F862" s="45">
        <v>251285.71</v>
      </c>
      <c r="G862" s="45">
        <v>-251284.71</v>
      </c>
      <c r="H862" s="72">
        <v>1</v>
      </c>
    </row>
    <row r="863" spans="1:8" ht="23.25" customHeight="1" x14ac:dyDescent="0.55000000000000004">
      <c r="A863" s="77">
        <v>14</v>
      </c>
      <c r="B863" s="78">
        <v>100000132766</v>
      </c>
      <c r="C863" s="7">
        <v>0</v>
      </c>
      <c r="D863" s="8" t="s">
        <v>139</v>
      </c>
      <c r="E863" s="8" t="s">
        <v>141</v>
      </c>
      <c r="F863" s="45">
        <v>11999.52</v>
      </c>
      <c r="G863" s="45">
        <v>-11998.52</v>
      </c>
      <c r="H863" s="72">
        <v>1</v>
      </c>
    </row>
    <row r="864" spans="1:8" ht="23.25" customHeight="1" x14ac:dyDescent="0.55000000000000004">
      <c r="A864" s="77">
        <v>15</v>
      </c>
      <c r="B864" s="78">
        <v>100000132767</v>
      </c>
      <c r="C864" s="7">
        <v>0</v>
      </c>
      <c r="D864" s="8" t="s">
        <v>139</v>
      </c>
      <c r="E864" s="8" t="s">
        <v>141</v>
      </c>
      <c r="F864" s="45">
        <v>11999.52</v>
      </c>
      <c r="G864" s="45">
        <v>-11998.52</v>
      </c>
      <c r="H864" s="72">
        <v>1</v>
      </c>
    </row>
    <row r="865" spans="1:8" ht="23.25" customHeight="1" x14ac:dyDescent="0.55000000000000004">
      <c r="A865" s="77">
        <v>16</v>
      </c>
      <c r="B865" s="78">
        <v>100000132768</v>
      </c>
      <c r="C865" s="7">
        <v>0</v>
      </c>
      <c r="D865" s="8" t="s">
        <v>139</v>
      </c>
      <c r="E865" s="8" t="s">
        <v>141</v>
      </c>
      <c r="F865" s="45">
        <v>11999.52</v>
      </c>
      <c r="G865" s="45">
        <v>-11998.52</v>
      </c>
      <c r="H865" s="72">
        <v>1</v>
      </c>
    </row>
    <row r="866" spans="1:8" ht="23.25" customHeight="1" x14ac:dyDescent="0.55000000000000004">
      <c r="A866" s="77">
        <v>17</v>
      </c>
      <c r="B866" s="78">
        <v>100000132769</v>
      </c>
      <c r="C866" s="7">
        <v>0</v>
      </c>
      <c r="D866" s="8" t="s">
        <v>139</v>
      </c>
      <c r="E866" s="8" t="s">
        <v>141</v>
      </c>
      <c r="F866" s="45">
        <v>11999.52</v>
      </c>
      <c r="G866" s="45">
        <v>-11998.52</v>
      </c>
      <c r="H866" s="72">
        <v>1</v>
      </c>
    </row>
    <row r="867" spans="1:8" ht="23.25" customHeight="1" x14ac:dyDescent="0.55000000000000004">
      <c r="A867" s="77">
        <v>18</v>
      </c>
      <c r="B867" s="78">
        <v>100000132770</v>
      </c>
      <c r="C867" s="7">
        <v>0</v>
      </c>
      <c r="D867" s="8" t="s">
        <v>139</v>
      </c>
      <c r="E867" s="8" t="s">
        <v>141</v>
      </c>
      <c r="F867" s="45">
        <v>11999.52</v>
      </c>
      <c r="G867" s="45">
        <v>-11998.52</v>
      </c>
      <c r="H867" s="72">
        <v>1</v>
      </c>
    </row>
    <row r="868" spans="1:8" ht="23.25" customHeight="1" x14ac:dyDescent="0.55000000000000004">
      <c r="A868" s="77">
        <v>19</v>
      </c>
      <c r="B868" s="78">
        <v>100000132984</v>
      </c>
      <c r="C868" s="7">
        <v>0</v>
      </c>
      <c r="D868" s="8" t="s">
        <v>142</v>
      </c>
      <c r="E868" s="8" t="s">
        <v>144</v>
      </c>
      <c r="F868" s="45">
        <v>20900</v>
      </c>
      <c r="G868" s="45">
        <v>-20899</v>
      </c>
      <c r="H868" s="72">
        <v>1</v>
      </c>
    </row>
    <row r="869" spans="1:8" ht="23.25" customHeight="1" x14ac:dyDescent="0.55000000000000004">
      <c r="A869" s="77">
        <v>20</v>
      </c>
      <c r="B869" s="78">
        <v>100000132985</v>
      </c>
      <c r="C869" s="7">
        <v>0</v>
      </c>
      <c r="D869" s="8" t="s">
        <v>142</v>
      </c>
      <c r="E869" s="8" t="s">
        <v>144</v>
      </c>
      <c r="F869" s="45">
        <v>20900</v>
      </c>
      <c r="G869" s="45">
        <v>-20899</v>
      </c>
      <c r="H869" s="72">
        <v>1</v>
      </c>
    </row>
    <row r="870" spans="1:8" ht="23.25" customHeight="1" x14ac:dyDescent="0.55000000000000004">
      <c r="A870" s="77">
        <v>21</v>
      </c>
      <c r="B870" s="78">
        <v>100000132986</v>
      </c>
      <c r="C870" s="7">
        <v>0</v>
      </c>
      <c r="D870" s="8" t="s">
        <v>142</v>
      </c>
      <c r="E870" s="8" t="s">
        <v>144</v>
      </c>
      <c r="F870" s="45">
        <v>20900</v>
      </c>
      <c r="G870" s="45">
        <v>-20899</v>
      </c>
      <c r="H870" s="72">
        <v>1</v>
      </c>
    </row>
    <row r="871" spans="1:8" ht="23.25" customHeight="1" x14ac:dyDescent="0.55000000000000004">
      <c r="A871" s="77">
        <v>22</v>
      </c>
      <c r="B871" s="78">
        <v>100000132987</v>
      </c>
      <c r="C871" s="7">
        <v>0</v>
      </c>
      <c r="D871" s="8" t="s">
        <v>142</v>
      </c>
      <c r="E871" s="8" t="s">
        <v>144</v>
      </c>
      <c r="F871" s="45">
        <v>20900</v>
      </c>
      <c r="G871" s="45">
        <v>-20899</v>
      </c>
      <c r="H871" s="72">
        <v>1</v>
      </c>
    </row>
    <row r="872" spans="1:8" ht="23.25" customHeight="1" x14ac:dyDescent="0.55000000000000004">
      <c r="A872" s="77">
        <v>23</v>
      </c>
      <c r="B872" s="78">
        <v>100000133005</v>
      </c>
      <c r="C872" s="7">
        <v>0</v>
      </c>
      <c r="D872" s="8" t="s">
        <v>145</v>
      </c>
      <c r="E872" s="8" t="s">
        <v>334</v>
      </c>
      <c r="F872" s="45">
        <v>208650</v>
      </c>
      <c r="G872" s="45">
        <v>-208649</v>
      </c>
      <c r="H872" s="72">
        <v>1</v>
      </c>
    </row>
    <row r="873" spans="1:8" ht="23.25" customHeight="1" x14ac:dyDescent="0.55000000000000004">
      <c r="A873" s="77">
        <v>24</v>
      </c>
      <c r="B873" s="78">
        <v>100000133006</v>
      </c>
      <c r="C873" s="7">
        <v>0</v>
      </c>
      <c r="D873" s="8" t="s">
        <v>145</v>
      </c>
      <c r="E873" s="8" t="s">
        <v>334</v>
      </c>
      <c r="F873" s="45">
        <v>208650</v>
      </c>
      <c r="G873" s="45">
        <v>-208649</v>
      </c>
      <c r="H873" s="72">
        <v>1</v>
      </c>
    </row>
    <row r="874" spans="1:8" ht="23.25" customHeight="1" x14ac:dyDescent="0.55000000000000004">
      <c r="A874" s="77">
        <v>25</v>
      </c>
      <c r="B874" s="78">
        <v>100000133028</v>
      </c>
      <c r="C874" s="7">
        <v>0</v>
      </c>
      <c r="D874" s="8" t="s">
        <v>145</v>
      </c>
      <c r="E874" s="8" t="s">
        <v>146</v>
      </c>
      <c r="F874" s="45">
        <v>29960</v>
      </c>
      <c r="G874" s="45">
        <v>-29959</v>
      </c>
      <c r="H874" s="72">
        <v>1</v>
      </c>
    </row>
    <row r="875" spans="1:8" ht="23.25" customHeight="1" x14ac:dyDescent="0.55000000000000004">
      <c r="A875" s="77">
        <v>26</v>
      </c>
      <c r="B875" s="78">
        <v>100000133029</v>
      </c>
      <c r="C875" s="7">
        <v>0</v>
      </c>
      <c r="D875" s="8" t="s">
        <v>145</v>
      </c>
      <c r="E875" s="8" t="s">
        <v>146</v>
      </c>
      <c r="F875" s="45">
        <v>29960</v>
      </c>
      <c r="G875" s="45">
        <v>-29959</v>
      </c>
      <c r="H875" s="72">
        <v>1</v>
      </c>
    </row>
    <row r="876" spans="1:8" ht="23.25" customHeight="1" x14ac:dyDescent="0.55000000000000004">
      <c r="A876" s="77">
        <v>27</v>
      </c>
      <c r="B876" s="78">
        <v>100000133147</v>
      </c>
      <c r="C876" s="7">
        <v>0</v>
      </c>
      <c r="D876" s="8" t="s">
        <v>148</v>
      </c>
      <c r="E876" s="8" t="s">
        <v>149</v>
      </c>
      <c r="F876" s="45">
        <v>25252</v>
      </c>
      <c r="G876" s="45">
        <v>-25251</v>
      </c>
      <c r="H876" s="72">
        <v>1</v>
      </c>
    </row>
    <row r="877" spans="1:8" ht="23.25" customHeight="1" x14ac:dyDescent="0.55000000000000004">
      <c r="A877" s="77">
        <v>28</v>
      </c>
      <c r="B877" s="78">
        <v>100000133148</v>
      </c>
      <c r="C877" s="7">
        <v>0</v>
      </c>
      <c r="D877" s="8" t="s">
        <v>148</v>
      </c>
      <c r="E877" s="8" t="s">
        <v>149</v>
      </c>
      <c r="F877" s="45">
        <v>25252</v>
      </c>
      <c r="G877" s="45">
        <v>-25251</v>
      </c>
      <c r="H877" s="72">
        <v>1</v>
      </c>
    </row>
    <row r="878" spans="1:8" ht="23.25" customHeight="1" x14ac:dyDescent="0.55000000000000004">
      <c r="A878" s="77">
        <v>29</v>
      </c>
      <c r="B878" s="78">
        <v>100000133149</v>
      </c>
      <c r="C878" s="7">
        <v>0</v>
      </c>
      <c r="D878" s="8" t="s">
        <v>148</v>
      </c>
      <c r="E878" s="8" t="s">
        <v>149</v>
      </c>
      <c r="F878" s="45">
        <v>25252</v>
      </c>
      <c r="G878" s="45">
        <v>-25251</v>
      </c>
      <c r="H878" s="72">
        <v>1</v>
      </c>
    </row>
    <row r="879" spans="1:8" ht="23.25" customHeight="1" x14ac:dyDescent="0.55000000000000004">
      <c r="A879" s="77">
        <v>30</v>
      </c>
      <c r="B879" s="78">
        <v>100000133150</v>
      </c>
      <c r="C879" s="7">
        <v>0</v>
      </c>
      <c r="D879" s="8" t="s">
        <v>148</v>
      </c>
      <c r="E879" s="8" t="s">
        <v>149</v>
      </c>
      <c r="F879" s="45">
        <v>25252</v>
      </c>
      <c r="G879" s="45">
        <v>-25251</v>
      </c>
      <c r="H879" s="72">
        <v>1</v>
      </c>
    </row>
    <row r="880" spans="1:8" ht="23.25" customHeight="1" x14ac:dyDescent="0.55000000000000004">
      <c r="A880" s="77">
        <v>31</v>
      </c>
      <c r="B880" s="78">
        <v>100000133151</v>
      </c>
      <c r="C880" s="7">
        <v>0</v>
      </c>
      <c r="D880" s="8" t="s">
        <v>148</v>
      </c>
      <c r="E880" s="8" t="s">
        <v>149</v>
      </c>
      <c r="F880" s="45">
        <v>25252</v>
      </c>
      <c r="G880" s="45">
        <v>-25251</v>
      </c>
      <c r="H880" s="72">
        <v>1</v>
      </c>
    </row>
    <row r="881" spans="1:8" ht="23.25" customHeight="1" x14ac:dyDescent="0.55000000000000004">
      <c r="A881" s="77">
        <v>32</v>
      </c>
      <c r="B881" s="78">
        <v>100000133171</v>
      </c>
      <c r="C881" s="7">
        <v>0</v>
      </c>
      <c r="D881" s="8" t="s">
        <v>148</v>
      </c>
      <c r="E881" s="8" t="s">
        <v>150</v>
      </c>
      <c r="F881" s="45">
        <v>21400</v>
      </c>
      <c r="G881" s="45">
        <v>-21399</v>
      </c>
      <c r="H881" s="72">
        <v>1</v>
      </c>
    </row>
    <row r="882" spans="1:8" ht="23.25" customHeight="1" x14ac:dyDescent="0.55000000000000004">
      <c r="A882" s="77">
        <v>33</v>
      </c>
      <c r="B882" s="78">
        <v>100000133172</v>
      </c>
      <c r="C882" s="7">
        <v>0</v>
      </c>
      <c r="D882" s="8" t="s">
        <v>148</v>
      </c>
      <c r="E882" s="8" t="s">
        <v>150</v>
      </c>
      <c r="F882" s="45">
        <v>21400</v>
      </c>
      <c r="G882" s="45">
        <v>-21399</v>
      </c>
      <c r="H882" s="72">
        <v>1</v>
      </c>
    </row>
    <row r="883" spans="1:8" ht="23.25" customHeight="1" x14ac:dyDescent="0.55000000000000004">
      <c r="A883" s="77">
        <v>34</v>
      </c>
      <c r="B883" s="78">
        <v>100000133173</v>
      </c>
      <c r="C883" s="7">
        <v>0</v>
      </c>
      <c r="D883" s="8" t="s">
        <v>148</v>
      </c>
      <c r="E883" s="8" t="s">
        <v>150</v>
      </c>
      <c r="F883" s="45">
        <v>21400</v>
      </c>
      <c r="G883" s="45">
        <v>-21399</v>
      </c>
      <c r="H883" s="72">
        <v>1</v>
      </c>
    </row>
    <row r="884" spans="1:8" ht="23.25" customHeight="1" x14ac:dyDescent="0.55000000000000004">
      <c r="A884" s="77">
        <v>35</v>
      </c>
      <c r="B884" s="78">
        <v>100000133174</v>
      </c>
      <c r="C884" s="7">
        <v>0</v>
      </c>
      <c r="D884" s="8" t="s">
        <v>148</v>
      </c>
      <c r="E884" s="8" t="s">
        <v>150</v>
      </c>
      <c r="F884" s="45">
        <v>21400</v>
      </c>
      <c r="G884" s="45">
        <v>-21399</v>
      </c>
      <c r="H884" s="72">
        <v>1</v>
      </c>
    </row>
    <row r="885" spans="1:8" ht="23.25" customHeight="1" x14ac:dyDescent="0.55000000000000004">
      <c r="A885" s="77">
        <v>36</v>
      </c>
      <c r="B885" s="78">
        <v>100000133196</v>
      </c>
      <c r="C885" s="7">
        <v>0</v>
      </c>
      <c r="D885" s="8" t="s">
        <v>347</v>
      </c>
      <c r="E885" s="8" t="s">
        <v>151</v>
      </c>
      <c r="F885" s="45">
        <v>29425</v>
      </c>
      <c r="G885" s="45">
        <v>-29424</v>
      </c>
      <c r="H885" s="72">
        <v>1</v>
      </c>
    </row>
    <row r="886" spans="1:8" ht="23.25" customHeight="1" x14ac:dyDescent="0.55000000000000004">
      <c r="A886" s="77">
        <v>37</v>
      </c>
      <c r="B886" s="78">
        <v>100000133197</v>
      </c>
      <c r="C886" s="7">
        <v>0</v>
      </c>
      <c r="D886" s="8" t="s">
        <v>347</v>
      </c>
      <c r="E886" s="8" t="s">
        <v>151</v>
      </c>
      <c r="F886" s="45">
        <v>29425</v>
      </c>
      <c r="G886" s="45">
        <v>-29424</v>
      </c>
      <c r="H886" s="72">
        <v>1</v>
      </c>
    </row>
    <row r="887" spans="1:8" ht="23.25" customHeight="1" x14ac:dyDescent="0.55000000000000004">
      <c r="A887" s="77">
        <v>38</v>
      </c>
      <c r="B887" s="78">
        <v>100000133198</v>
      </c>
      <c r="C887" s="7">
        <v>0</v>
      </c>
      <c r="D887" s="8" t="s">
        <v>347</v>
      </c>
      <c r="E887" s="8" t="s">
        <v>151</v>
      </c>
      <c r="F887" s="45">
        <v>29425</v>
      </c>
      <c r="G887" s="45">
        <v>-29424</v>
      </c>
      <c r="H887" s="72">
        <v>1</v>
      </c>
    </row>
    <row r="888" spans="1:8" ht="23.25" customHeight="1" x14ac:dyDescent="0.55000000000000004">
      <c r="A888" s="77">
        <v>39</v>
      </c>
      <c r="B888" s="78">
        <v>100000133199</v>
      </c>
      <c r="C888" s="7">
        <v>0</v>
      </c>
      <c r="D888" s="8" t="s">
        <v>347</v>
      </c>
      <c r="E888" s="8" t="s">
        <v>151</v>
      </c>
      <c r="F888" s="45">
        <v>29425</v>
      </c>
      <c r="G888" s="45">
        <v>-29424</v>
      </c>
      <c r="H888" s="72">
        <v>1</v>
      </c>
    </row>
    <row r="889" spans="1:8" ht="23.25" customHeight="1" x14ac:dyDescent="0.55000000000000004">
      <c r="A889" s="77">
        <v>40</v>
      </c>
      <c r="B889" s="78">
        <v>100000133247</v>
      </c>
      <c r="C889" s="7">
        <v>0</v>
      </c>
      <c r="D889" s="8" t="s">
        <v>152</v>
      </c>
      <c r="E889" s="8" t="s">
        <v>154</v>
      </c>
      <c r="F889" s="45">
        <v>29960</v>
      </c>
      <c r="G889" s="45">
        <v>-29959</v>
      </c>
      <c r="H889" s="72">
        <v>1</v>
      </c>
    </row>
    <row r="890" spans="1:8" ht="23.25" customHeight="1" x14ac:dyDescent="0.55000000000000004">
      <c r="A890" s="77">
        <v>41</v>
      </c>
      <c r="B890" s="78">
        <v>100000133263</v>
      </c>
      <c r="C890" s="7">
        <v>0</v>
      </c>
      <c r="D890" s="8" t="s">
        <v>152</v>
      </c>
      <c r="E890" s="8" t="s">
        <v>154</v>
      </c>
      <c r="F890" s="45">
        <v>29960</v>
      </c>
      <c r="G890" s="45">
        <v>-29959</v>
      </c>
      <c r="H890" s="72">
        <v>1</v>
      </c>
    </row>
    <row r="891" spans="1:8" ht="23.25" customHeight="1" x14ac:dyDescent="0.55000000000000004">
      <c r="A891" s="77">
        <v>42</v>
      </c>
      <c r="B891" s="78">
        <v>100000133298</v>
      </c>
      <c r="C891" s="7">
        <v>0</v>
      </c>
      <c r="D891" s="8" t="s">
        <v>155</v>
      </c>
      <c r="E891" s="8" t="s">
        <v>335</v>
      </c>
      <c r="F891" s="45">
        <v>25000</v>
      </c>
      <c r="G891" s="45">
        <v>-24999</v>
      </c>
      <c r="H891" s="72">
        <v>1</v>
      </c>
    </row>
    <row r="892" spans="1:8" ht="23.25" customHeight="1" x14ac:dyDescent="0.55000000000000004">
      <c r="A892" s="77">
        <v>43</v>
      </c>
      <c r="B892" s="78">
        <v>100000133321</v>
      </c>
      <c r="C892" s="7">
        <v>0</v>
      </c>
      <c r="D892" s="8" t="s">
        <v>155</v>
      </c>
      <c r="E892" s="8" t="s">
        <v>143</v>
      </c>
      <c r="F892" s="45">
        <v>1159750</v>
      </c>
      <c r="G892" s="45">
        <v>-1159749</v>
      </c>
      <c r="H892" s="72">
        <v>1</v>
      </c>
    </row>
    <row r="893" spans="1:8" ht="23.25" customHeight="1" x14ac:dyDescent="0.55000000000000004">
      <c r="A893" s="77">
        <v>44</v>
      </c>
      <c r="B893" s="78">
        <v>100000141086</v>
      </c>
      <c r="C893" s="7">
        <v>0</v>
      </c>
      <c r="D893" s="8" t="s">
        <v>340</v>
      </c>
      <c r="E893" s="8" t="s">
        <v>1243</v>
      </c>
      <c r="F893" s="45">
        <v>30000</v>
      </c>
      <c r="G893" s="45">
        <v>-29999</v>
      </c>
      <c r="H893" s="72">
        <v>1</v>
      </c>
    </row>
    <row r="894" spans="1:8" ht="23.25" customHeight="1" x14ac:dyDescent="0.55000000000000004">
      <c r="A894" s="77">
        <v>45</v>
      </c>
      <c r="B894" s="78">
        <v>100000141087</v>
      </c>
      <c r="C894" s="7">
        <v>0</v>
      </c>
      <c r="D894" s="8" t="s">
        <v>1153</v>
      </c>
      <c r="E894" s="8" t="s">
        <v>1242</v>
      </c>
      <c r="F894" s="45">
        <v>30000</v>
      </c>
      <c r="G894" s="45">
        <v>-29999</v>
      </c>
      <c r="H894" s="72">
        <v>1</v>
      </c>
    </row>
    <row r="895" spans="1:8" ht="23.25" customHeight="1" x14ac:dyDescent="0.55000000000000004">
      <c r="A895" s="77">
        <v>46</v>
      </c>
      <c r="B895" s="78">
        <v>100000141088</v>
      </c>
      <c r="C895" s="7">
        <v>0</v>
      </c>
      <c r="D895" s="8" t="s">
        <v>340</v>
      </c>
      <c r="E895" s="8" t="s">
        <v>1241</v>
      </c>
      <c r="F895" s="45">
        <v>16000</v>
      </c>
      <c r="G895" s="45">
        <v>-15999</v>
      </c>
      <c r="H895" s="72">
        <v>1</v>
      </c>
    </row>
    <row r="896" spans="1:8" ht="23.25" customHeight="1" x14ac:dyDescent="0.55000000000000004">
      <c r="A896" s="77">
        <v>47</v>
      </c>
      <c r="B896" s="78">
        <v>100000141129</v>
      </c>
      <c r="C896" s="7">
        <v>0</v>
      </c>
      <c r="D896" s="8" t="s">
        <v>1153</v>
      </c>
      <c r="E896" s="8" t="s">
        <v>1240</v>
      </c>
      <c r="F896" s="45">
        <v>14600</v>
      </c>
      <c r="G896" s="45">
        <v>-14599</v>
      </c>
      <c r="H896" s="72">
        <v>1</v>
      </c>
    </row>
    <row r="897" spans="1:8" ht="23.25" customHeight="1" x14ac:dyDescent="0.55000000000000004">
      <c r="A897" s="77">
        <v>48</v>
      </c>
      <c r="B897" s="78">
        <v>100000141130</v>
      </c>
      <c r="C897" s="7">
        <v>0</v>
      </c>
      <c r="D897" s="8" t="s">
        <v>1153</v>
      </c>
      <c r="E897" s="8" t="s">
        <v>1240</v>
      </c>
      <c r="F897" s="45">
        <v>14600</v>
      </c>
      <c r="G897" s="45">
        <v>-14599</v>
      </c>
      <c r="H897" s="72">
        <v>1</v>
      </c>
    </row>
    <row r="898" spans="1:8" ht="23.25" customHeight="1" x14ac:dyDescent="0.55000000000000004">
      <c r="A898" s="77">
        <v>49</v>
      </c>
      <c r="B898" s="78">
        <v>100000157296</v>
      </c>
      <c r="C898" s="7">
        <v>0</v>
      </c>
      <c r="D898" s="8" t="s">
        <v>121</v>
      </c>
      <c r="E898" s="8" t="s">
        <v>163</v>
      </c>
      <c r="F898" s="45">
        <v>30000</v>
      </c>
      <c r="G898" s="45">
        <v>-29999</v>
      </c>
      <c r="H898" s="72">
        <v>1</v>
      </c>
    </row>
    <row r="899" spans="1:8" ht="23.25" customHeight="1" x14ac:dyDescent="0.55000000000000004">
      <c r="A899" s="77">
        <v>50</v>
      </c>
      <c r="B899" s="78">
        <v>100000157297</v>
      </c>
      <c r="C899" s="7">
        <v>0</v>
      </c>
      <c r="D899" s="8" t="s">
        <v>121</v>
      </c>
      <c r="E899" s="8" t="s">
        <v>163</v>
      </c>
      <c r="F899" s="45">
        <v>30000</v>
      </c>
      <c r="G899" s="45">
        <v>-29999</v>
      </c>
      <c r="H899" s="72">
        <v>1</v>
      </c>
    </row>
    <row r="900" spans="1:8" ht="23.25" customHeight="1" x14ac:dyDescent="0.55000000000000004">
      <c r="A900" s="77">
        <v>51</v>
      </c>
      <c r="B900" s="78">
        <v>100000157298</v>
      </c>
      <c r="C900" s="7">
        <v>0</v>
      </c>
      <c r="D900" s="8" t="s">
        <v>121</v>
      </c>
      <c r="E900" s="8" t="s">
        <v>163</v>
      </c>
      <c r="F900" s="45">
        <v>30000</v>
      </c>
      <c r="G900" s="45">
        <v>-29999</v>
      </c>
      <c r="H900" s="72">
        <v>1</v>
      </c>
    </row>
    <row r="901" spans="1:8" ht="23.25" customHeight="1" x14ac:dyDescent="0.55000000000000004">
      <c r="A901" s="77">
        <v>52</v>
      </c>
      <c r="B901" s="78">
        <v>100000157304</v>
      </c>
      <c r="C901" s="7">
        <v>0</v>
      </c>
      <c r="D901" s="8" t="s">
        <v>121</v>
      </c>
      <c r="E901" s="8" t="s">
        <v>230</v>
      </c>
      <c r="F901" s="45">
        <v>303600</v>
      </c>
      <c r="G901" s="45">
        <v>-303599</v>
      </c>
      <c r="H901" s="72">
        <v>1</v>
      </c>
    </row>
    <row r="902" spans="1:8" ht="23.25" customHeight="1" x14ac:dyDescent="0.55000000000000004">
      <c r="A902" s="77">
        <v>53</v>
      </c>
      <c r="B902" s="78">
        <v>100000157305</v>
      </c>
      <c r="C902" s="7">
        <v>0</v>
      </c>
      <c r="D902" s="8" t="s">
        <v>121</v>
      </c>
      <c r="E902" s="8" t="s">
        <v>230</v>
      </c>
      <c r="F902" s="45">
        <v>303600</v>
      </c>
      <c r="G902" s="45">
        <v>-303599</v>
      </c>
      <c r="H902" s="72">
        <v>1</v>
      </c>
    </row>
    <row r="903" spans="1:8" ht="23.25" customHeight="1" x14ac:dyDescent="0.55000000000000004">
      <c r="A903" s="77">
        <v>54</v>
      </c>
      <c r="B903" s="78">
        <v>100000157434</v>
      </c>
      <c r="C903" s="7">
        <v>0</v>
      </c>
      <c r="D903" s="8" t="s">
        <v>121</v>
      </c>
      <c r="E903" s="8" t="s">
        <v>164</v>
      </c>
      <c r="F903" s="45">
        <v>16200</v>
      </c>
      <c r="G903" s="45">
        <v>-16199</v>
      </c>
      <c r="H903" s="72">
        <v>1</v>
      </c>
    </row>
    <row r="904" spans="1:8" ht="23.25" customHeight="1" x14ac:dyDescent="0.55000000000000004">
      <c r="A904" s="77">
        <v>55</v>
      </c>
      <c r="B904" s="78">
        <v>100000157435</v>
      </c>
      <c r="C904" s="7">
        <v>0</v>
      </c>
      <c r="D904" s="8" t="s">
        <v>121</v>
      </c>
      <c r="E904" s="8" t="s">
        <v>164</v>
      </c>
      <c r="F904" s="45">
        <v>16200</v>
      </c>
      <c r="G904" s="45">
        <v>-16199</v>
      </c>
      <c r="H904" s="72">
        <v>1</v>
      </c>
    </row>
    <row r="905" spans="1:8" ht="23.25" customHeight="1" x14ac:dyDescent="0.55000000000000004">
      <c r="A905" s="77">
        <v>56</v>
      </c>
      <c r="B905" s="78">
        <v>100000157436</v>
      </c>
      <c r="C905" s="7">
        <v>0</v>
      </c>
      <c r="D905" s="8" t="s">
        <v>121</v>
      </c>
      <c r="E905" s="8" t="s">
        <v>164</v>
      </c>
      <c r="F905" s="45">
        <v>16200</v>
      </c>
      <c r="G905" s="45">
        <v>-16199</v>
      </c>
      <c r="H905" s="72">
        <v>1</v>
      </c>
    </row>
    <row r="906" spans="1:8" ht="23.25" customHeight="1" x14ac:dyDescent="0.55000000000000004">
      <c r="A906" s="77">
        <v>57</v>
      </c>
      <c r="B906" s="78">
        <v>100000157437</v>
      </c>
      <c r="C906" s="7">
        <v>0</v>
      </c>
      <c r="D906" s="8" t="s">
        <v>121</v>
      </c>
      <c r="E906" s="8" t="s">
        <v>164</v>
      </c>
      <c r="F906" s="45">
        <v>16200</v>
      </c>
      <c r="G906" s="45">
        <v>-16199</v>
      </c>
      <c r="H906" s="72">
        <v>1</v>
      </c>
    </row>
    <row r="907" spans="1:8" ht="23.25" customHeight="1" x14ac:dyDescent="0.55000000000000004">
      <c r="A907" s="77">
        <v>58</v>
      </c>
      <c r="B907" s="78">
        <v>100000158196</v>
      </c>
      <c r="C907" s="7">
        <v>0</v>
      </c>
      <c r="D907" s="8" t="s">
        <v>166</v>
      </c>
      <c r="E907" s="8" t="s">
        <v>165</v>
      </c>
      <c r="F907" s="45">
        <v>5029</v>
      </c>
      <c r="G907" s="45">
        <v>-5028</v>
      </c>
      <c r="H907" s="72">
        <v>1</v>
      </c>
    </row>
    <row r="908" spans="1:8" ht="23.25" customHeight="1" x14ac:dyDescent="0.55000000000000004">
      <c r="A908" s="77">
        <v>59</v>
      </c>
      <c r="B908" s="78">
        <v>100000158197</v>
      </c>
      <c r="C908" s="7">
        <v>0</v>
      </c>
      <c r="D908" s="8" t="s">
        <v>166</v>
      </c>
      <c r="E908" s="8" t="s">
        <v>165</v>
      </c>
      <c r="F908" s="45">
        <v>5029</v>
      </c>
      <c r="G908" s="45">
        <v>-5028</v>
      </c>
      <c r="H908" s="72">
        <v>1</v>
      </c>
    </row>
    <row r="909" spans="1:8" ht="23.25" customHeight="1" x14ac:dyDescent="0.55000000000000004">
      <c r="A909" s="77">
        <v>60</v>
      </c>
      <c r="B909" s="78">
        <v>100000158198</v>
      </c>
      <c r="C909" s="7">
        <v>0</v>
      </c>
      <c r="D909" s="8" t="s">
        <v>166</v>
      </c>
      <c r="E909" s="8" t="s">
        <v>165</v>
      </c>
      <c r="F909" s="45">
        <v>5029</v>
      </c>
      <c r="G909" s="45">
        <v>-5028</v>
      </c>
      <c r="H909" s="72">
        <v>1</v>
      </c>
    </row>
    <row r="910" spans="1:8" ht="23.25" customHeight="1" x14ac:dyDescent="0.55000000000000004">
      <c r="A910" s="77">
        <v>61</v>
      </c>
      <c r="B910" s="78">
        <v>100000158397</v>
      </c>
      <c r="C910" s="7">
        <v>0</v>
      </c>
      <c r="D910" s="8" t="s">
        <v>166</v>
      </c>
      <c r="E910" s="8" t="s">
        <v>167</v>
      </c>
      <c r="F910" s="45">
        <v>39269</v>
      </c>
      <c r="G910" s="45">
        <v>-39268</v>
      </c>
      <c r="H910" s="72">
        <v>1</v>
      </c>
    </row>
    <row r="911" spans="1:8" ht="23.25" customHeight="1" x14ac:dyDescent="0.55000000000000004">
      <c r="A911" s="77">
        <v>62</v>
      </c>
      <c r="B911" s="78">
        <v>100000158398</v>
      </c>
      <c r="C911" s="7">
        <v>0</v>
      </c>
      <c r="D911" s="8" t="s">
        <v>166</v>
      </c>
      <c r="E911" s="8" t="s">
        <v>167</v>
      </c>
      <c r="F911" s="45">
        <v>39269</v>
      </c>
      <c r="G911" s="45">
        <v>-39268</v>
      </c>
      <c r="H911" s="72">
        <v>1</v>
      </c>
    </row>
    <row r="912" spans="1:8" ht="23.25" customHeight="1" x14ac:dyDescent="0.55000000000000004">
      <c r="A912" s="77">
        <v>63</v>
      </c>
      <c r="B912" s="78">
        <v>100000158399</v>
      </c>
      <c r="C912" s="7">
        <v>0</v>
      </c>
      <c r="D912" s="8" t="s">
        <v>166</v>
      </c>
      <c r="E912" s="8" t="s">
        <v>167</v>
      </c>
      <c r="F912" s="45">
        <v>39269</v>
      </c>
      <c r="G912" s="45">
        <v>-39268</v>
      </c>
      <c r="H912" s="72">
        <v>1</v>
      </c>
    </row>
    <row r="913" spans="1:8" ht="23.25" customHeight="1" x14ac:dyDescent="0.55000000000000004">
      <c r="A913" s="77">
        <v>64</v>
      </c>
      <c r="B913" s="78">
        <v>100000158400</v>
      </c>
      <c r="C913" s="7">
        <v>0</v>
      </c>
      <c r="D913" s="8" t="s">
        <v>166</v>
      </c>
      <c r="E913" s="8" t="s">
        <v>167</v>
      </c>
      <c r="F913" s="45">
        <v>39269</v>
      </c>
      <c r="G913" s="45">
        <v>-39268</v>
      </c>
      <c r="H913" s="72">
        <v>1</v>
      </c>
    </row>
    <row r="914" spans="1:8" ht="23.25" customHeight="1" x14ac:dyDescent="0.55000000000000004">
      <c r="A914" s="77">
        <v>65</v>
      </c>
      <c r="B914" s="78">
        <v>100000158438</v>
      </c>
      <c r="C914" s="7">
        <v>0</v>
      </c>
      <c r="D914" s="8" t="s">
        <v>166</v>
      </c>
      <c r="E914" s="8" t="s">
        <v>167</v>
      </c>
      <c r="F914" s="45">
        <v>39269</v>
      </c>
      <c r="G914" s="45">
        <v>-39268</v>
      </c>
      <c r="H914" s="72">
        <v>1</v>
      </c>
    </row>
    <row r="915" spans="1:8" ht="23.25" customHeight="1" x14ac:dyDescent="0.55000000000000004">
      <c r="A915" s="77">
        <v>66</v>
      </c>
      <c r="B915" s="78">
        <v>100000158527</v>
      </c>
      <c r="C915" s="7">
        <v>0</v>
      </c>
      <c r="D915" s="8" t="s">
        <v>166</v>
      </c>
      <c r="E915" s="8" t="s">
        <v>164</v>
      </c>
      <c r="F915" s="45">
        <v>15900</v>
      </c>
      <c r="G915" s="45">
        <v>-15899</v>
      </c>
      <c r="H915" s="72">
        <v>1</v>
      </c>
    </row>
    <row r="916" spans="1:8" ht="23.25" customHeight="1" x14ac:dyDescent="0.55000000000000004">
      <c r="A916" s="77">
        <v>67</v>
      </c>
      <c r="B916" s="78">
        <v>100000158528</v>
      </c>
      <c r="C916" s="7">
        <v>0</v>
      </c>
      <c r="D916" s="8" t="s">
        <v>166</v>
      </c>
      <c r="E916" s="8" t="s">
        <v>164</v>
      </c>
      <c r="F916" s="45">
        <v>15900</v>
      </c>
      <c r="G916" s="45">
        <v>-15899</v>
      </c>
      <c r="H916" s="72">
        <v>1</v>
      </c>
    </row>
    <row r="917" spans="1:8" ht="23.25" customHeight="1" x14ac:dyDescent="0.55000000000000004">
      <c r="A917" s="77">
        <v>68</v>
      </c>
      <c r="B917" s="78">
        <v>100000158533</v>
      </c>
      <c r="C917" s="7">
        <v>0</v>
      </c>
      <c r="D917" s="8" t="s">
        <v>166</v>
      </c>
      <c r="E917" s="8" t="s">
        <v>164</v>
      </c>
      <c r="F917" s="45">
        <v>15900</v>
      </c>
      <c r="G917" s="45">
        <v>-15899</v>
      </c>
      <c r="H917" s="72">
        <v>1</v>
      </c>
    </row>
    <row r="918" spans="1:8" ht="23.25" customHeight="1" x14ac:dyDescent="0.55000000000000004">
      <c r="A918" s="77">
        <v>69</v>
      </c>
      <c r="B918" s="78">
        <v>100000160715</v>
      </c>
      <c r="C918" s="7">
        <v>0</v>
      </c>
      <c r="D918" s="8" t="s">
        <v>123</v>
      </c>
      <c r="E918" s="8" t="s">
        <v>163</v>
      </c>
      <c r="F918" s="45">
        <v>29318</v>
      </c>
      <c r="G918" s="45">
        <v>-29317</v>
      </c>
      <c r="H918" s="72">
        <v>1</v>
      </c>
    </row>
    <row r="919" spans="1:8" ht="23.25" customHeight="1" x14ac:dyDescent="0.55000000000000004">
      <c r="A919" s="77">
        <v>70</v>
      </c>
      <c r="B919" s="78">
        <v>100000160716</v>
      </c>
      <c r="C919" s="7">
        <v>0</v>
      </c>
      <c r="D919" s="8" t="s">
        <v>123</v>
      </c>
      <c r="E919" s="8" t="s">
        <v>163</v>
      </c>
      <c r="F919" s="45">
        <v>29318</v>
      </c>
      <c r="G919" s="45">
        <v>-29317</v>
      </c>
      <c r="H919" s="72">
        <v>1</v>
      </c>
    </row>
    <row r="920" spans="1:8" ht="23.25" customHeight="1" x14ac:dyDescent="0.55000000000000004">
      <c r="A920" s="77">
        <v>71</v>
      </c>
      <c r="B920" s="78">
        <v>100000160717</v>
      </c>
      <c r="C920" s="7">
        <v>0</v>
      </c>
      <c r="D920" s="8" t="s">
        <v>123</v>
      </c>
      <c r="E920" s="8" t="s">
        <v>163</v>
      </c>
      <c r="F920" s="45">
        <v>29318</v>
      </c>
      <c r="G920" s="45">
        <v>-29317</v>
      </c>
      <c r="H920" s="72">
        <v>1</v>
      </c>
    </row>
    <row r="921" spans="1:8" ht="23.25" customHeight="1" x14ac:dyDescent="0.55000000000000004">
      <c r="A921" s="77">
        <v>72</v>
      </c>
      <c r="B921" s="78">
        <v>100000160718</v>
      </c>
      <c r="C921" s="7">
        <v>0</v>
      </c>
      <c r="D921" s="8" t="s">
        <v>123</v>
      </c>
      <c r="E921" s="8" t="s">
        <v>163</v>
      </c>
      <c r="F921" s="45">
        <v>29318</v>
      </c>
      <c r="G921" s="45">
        <v>-29317</v>
      </c>
      <c r="H921" s="72">
        <v>1</v>
      </c>
    </row>
    <row r="922" spans="1:8" ht="23.25" customHeight="1" x14ac:dyDescent="0.55000000000000004">
      <c r="A922" s="77">
        <v>73</v>
      </c>
      <c r="B922" s="78">
        <v>100000161120</v>
      </c>
      <c r="C922" s="7">
        <v>0</v>
      </c>
      <c r="D922" s="8" t="s">
        <v>123</v>
      </c>
      <c r="E922" s="8" t="s">
        <v>146</v>
      </c>
      <c r="F922" s="45">
        <v>38948</v>
      </c>
      <c r="G922" s="45">
        <v>-38947</v>
      </c>
      <c r="H922" s="72">
        <v>1</v>
      </c>
    </row>
    <row r="923" spans="1:8" ht="23.25" customHeight="1" x14ac:dyDescent="0.55000000000000004">
      <c r="A923" s="77">
        <v>74</v>
      </c>
      <c r="B923" s="78">
        <v>100000161126</v>
      </c>
      <c r="C923" s="7">
        <v>0</v>
      </c>
      <c r="D923" s="8" t="s">
        <v>123</v>
      </c>
      <c r="E923" s="8" t="s">
        <v>164</v>
      </c>
      <c r="F923" s="45">
        <v>15300</v>
      </c>
      <c r="G923" s="45">
        <v>-15299</v>
      </c>
      <c r="H923" s="72">
        <v>1</v>
      </c>
    </row>
    <row r="924" spans="1:8" ht="23.25" customHeight="1" x14ac:dyDescent="0.55000000000000004">
      <c r="A924" s="77">
        <v>75</v>
      </c>
      <c r="B924" s="78">
        <v>100000161127</v>
      </c>
      <c r="C924" s="7">
        <v>0</v>
      </c>
      <c r="D924" s="8" t="s">
        <v>123</v>
      </c>
      <c r="E924" s="8" t="s">
        <v>164</v>
      </c>
      <c r="F924" s="45">
        <v>15300</v>
      </c>
      <c r="G924" s="45">
        <v>-15299</v>
      </c>
      <c r="H924" s="72">
        <v>1</v>
      </c>
    </row>
    <row r="925" spans="1:8" ht="23.25" customHeight="1" x14ac:dyDescent="0.55000000000000004">
      <c r="A925" s="77">
        <v>76</v>
      </c>
      <c r="B925" s="78">
        <v>100000174889</v>
      </c>
      <c r="C925" s="7">
        <v>0</v>
      </c>
      <c r="D925" s="8" t="s">
        <v>170</v>
      </c>
      <c r="E925" s="8" t="s">
        <v>165</v>
      </c>
      <c r="F925" s="45">
        <v>9362.5</v>
      </c>
      <c r="G925" s="45">
        <v>-9361.5</v>
      </c>
      <c r="H925" s="72">
        <v>1</v>
      </c>
    </row>
    <row r="926" spans="1:8" ht="23.25" customHeight="1" x14ac:dyDescent="0.55000000000000004">
      <c r="A926" s="77">
        <v>77</v>
      </c>
      <c r="B926" s="78">
        <v>100000174890</v>
      </c>
      <c r="C926" s="7">
        <v>0</v>
      </c>
      <c r="D926" s="8" t="s">
        <v>170</v>
      </c>
      <c r="E926" s="8" t="s">
        <v>165</v>
      </c>
      <c r="F926" s="45">
        <v>9362.5</v>
      </c>
      <c r="G926" s="45">
        <v>-9361.5</v>
      </c>
      <c r="H926" s="72">
        <v>1</v>
      </c>
    </row>
    <row r="927" spans="1:8" ht="23.25" customHeight="1" x14ac:dyDescent="0.55000000000000004">
      <c r="A927" s="77">
        <v>78</v>
      </c>
      <c r="B927" s="78">
        <v>100000174897</v>
      </c>
      <c r="C927" s="7">
        <v>0</v>
      </c>
      <c r="D927" s="8" t="s">
        <v>170</v>
      </c>
      <c r="E927" s="8" t="s">
        <v>54</v>
      </c>
      <c r="F927" s="45">
        <v>242890</v>
      </c>
      <c r="G927" s="45">
        <v>-242889</v>
      </c>
      <c r="H927" s="72">
        <v>1</v>
      </c>
    </row>
    <row r="928" spans="1:8" ht="23.25" customHeight="1" x14ac:dyDescent="0.55000000000000004">
      <c r="A928" s="77">
        <v>79</v>
      </c>
      <c r="B928" s="78">
        <v>100000174915</v>
      </c>
      <c r="C928" s="7">
        <v>0</v>
      </c>
      <c r="D928" s="8" t="s">
        <v>170</v>
      </c>
      <c r="E928" s="8" t="s">
        <v>171</v>
      </c>
      <c r="F928" s="45">
        <v>24500</v>
      </c>
      <c r="G928" s="45">
        <v>-24499</v>
      </c>
      <c r="H928" s="72">
        <v>1</v>
      </c>
    </row>
    <row r="929" spans="1:8" ht="23.25" customHeight="1" x14ac:dyDescent="0.55000000000000004">
      <c r="A929" s="77">
        <v>80</v>
      </c>
      <c r="B929" s="78">
        <v>100000175525</v>
      </c>
      <c r="C929" s="7">
        <v>0</v>
      </c>
      <c r="D929" s="8" t="s">
        <v>172</v>
      </c>
      <c r="E929" s="8" t="s">
        <v>173</v>
      </c>
      <c r="F929" s="45">
        <v>22684</v>
      </c>
      <c r="G929" s="45">
        <v>-22683</v>
      </c>
      <c r="H929" s="72">
        <v>1</v>
      </c>
    </row>
    <row r="930" spans="1:8" ht="23.25" customHeight="1" x14ac:dyDescent="0.55000000000000004">
      <c r="A930" s="77">
        <v>81</v>
      </c>
      <c r="B930" s="78">
        <v>100000175526</v>
      </c>
      <c r="C930" s="7">
        <v>0</v>
      </c>
      <c r="D930" s="8" t="s">
        <v>172</v>
      </c>
      <c r="E930" s="8" t="s">
        <v>173</v>
      </c>
      <c r="F930" s="45">
        <v>22684</v>
      </c>
      <c r="G930" s="45">
        <v>-22683</v>
      </c>
      <c r="H930" s="72">
        <v>1</v>
      </c>
    </row>
    <row r="931" spans="1:8" ht="23.25" customHeight="1" x14ac:dyDescent="0.55000000000000004">
      <c r="A931" s="77">
        <v>82</v>
      </c>
      <c r="B931" s="78">
        <v>100000175527</v>
      </c>
      <c r="C931" s="7">
        <v>0</v>
      </c>
      <c r="D931" s="8" t="s">
        <v>172</v>
      </c>
      <c r="E931" s="8" t="s">
        <v>173</v>
      </c>
      <c r="F931" s="45">
        <v>22684</v>
      </c>
      <c r="G931" s="45">
        <v>-22683</v>
      </c>
      <c r="H931" s="72">
        <v>1</v>
      </c>
    </row>
    <row r="932" spans="1:8" ht="23.25" customHeight="1" x14ac:dyDescent="0.55000000000000004">
      <c r="A932" s="77">
        <v>83</v>
      </c>
      <c r="B932" s="78">
        <v>100000175534</v>
      </c>
      <c r="C932" s="7">
        <v>0</v>
      </c>
      <c r="D932" s="8" t="s">
        <v>172</v>
      </c>
      <c r="E932" s="8" t="s">
        <v>174</v>
      </c>
      <c r="F932" s="45">
        <v>612500</v>
      </c>
      <c r="G932" s="45">
        <v>-612499</v>
      </c>
      <c r="H932" s="72">
        <v>1</v>
      </c>
    </row>
    <row r="933" spans="1:8" ht="23.25" customHeight="1" x14ac:dyDescent="0.55000000000000004">
      <c r="A933" s="77">
        <v>84</v>
      </c>
      <c r="B933" s="78">
        <v>100000175544</v>
      </c>
      <c r="C933" s="7">
        <v>0</v>
      </c>
      <c r="D933" s="8" t="s">
        <v>172</v>
      </c>
      <c r="E933" s="8" t="s">
        <v>167</v>
      </c>
      <c r="F933" s="45">
        <v>35845</v>
      </c>
      <c r="G933" s="45">
        <v>-35844</v>
      </c>
      <c r="H933" s="72">
        <v>1</v>
      </c>
    </row>
    <row r="934" spans="1:8" ht="23.25" customHeight="1" x14ac:dyDescent="0.55000000000000004">
      <c r="A934" s="77">
        <v>85</v>
      </c>
      <c r="B934" s="78">
        <v>100000178850</v>
      </c>
      <c r="C934" s="7">
        <v>0</v>
      </c>
      <c r="D934" s="8" t="s">
        <v>175</v>
      </c>
      <c r="E934" s="8" t="s">
        <v>176</v>
      </c>
      <c r="F934" s="45">
        <v>29075.87</v>
      </c>
      <c r="G934" s="45">
        <v>-29074.87</v>
      </c>
      <c r="H934" s="72">
        <v>1</v>
      </c>
    </row>
    <row r="935" spans="1:8" ht="23.25" customHeight="1" x14ac:dyDescent="0.55000000000000004">
      <c r="A935" s="77">
        <v>86</v>
      </c>
      <c r="B935" s="78">
        <v>100000178851</v>
      </c>
      <c r="C935" s="7">
        <v>0</v>
      </c>
      <c r="D935" s="8" t="s">
        <v>175</v>
      </c>
      <c r="E935" s="8" t="s">
        <v>176</v>
      </c>
      <c r="F935" s="45">
        <v>29075.87</v>
      </c>
      <c r="G935" s="45">
        <v>-29074.87</v>
      </c>
      <c r="H935" s="72">
        <v>1</v>
      </c>
    </row>
    <row r="936" spans="1:8" ht="23.25" customHeight="1" x14ac:dyDescent="0.55000000000000004">
      <c r="A936" s="77">
        <v>87</v>
      </c>
      <c r="B936" s="78">
        <v>100000178852</v>
      </c>
      <c r="C936" s="7">
        <v>0</v>
      </c>
      <c r="D936" s="8" t="s">
        <v>175</v>
      </c>
      <c r="E936" s="8" t="s">
        <v>176</v>
      </c>
      <c r="F936" s="45">
        <v>29075.87</v>
      </c>
      <c r="G936" s="45">
        <v>-29074.87</v>
      </c>
      <c r="H936" s="72">
        <v>1</v>
      </c>
    </row>
    <row r="937" spans="1:8" ht="23.25" customHeight="1" x14ac:dyDescent="0.55000000000000004">
      <c r="A937" s="77">
        <v>88</v>
      </c>
      <c r="B937" s="78">
        <v>100000178853</v>
      </c>
      <c r="C937" s="7">
        <v>0</v>
      </c>
      <c r="D937" s="8" t="s">
        <v>175</v>
      </c>
      <c r="E937" s="8" t="s">
        <v>176</v>
      </c>
      <c r="F937" s="45">
        <v>29075.87</v>
      </c>
      <c r="G937" s="45">
        <v>-29074.87</v>
      </c>
      <c r="H937" s="72">
        <v>1</v>
      </c>
    </row>
    <row r="938" spans="1:8" ht="23.25" customHeight="1" x14ac:dyDescent="0.55000000000000004">
      <c r="A938" s="77">
        <v>89</v>
      </c>
      <c r="B938" s="78">
        <v>100000178854</v>
      </c>
      <c r="C938" s="7">
        <v>0</v>
      </c>
      <c r="D938" s="8" t="s">
        <v>175</v>
      </c>
      <c r="E938" s="8" t="s">
        <v>176</v>
      </c>
      <c r="F938" s="45">
        <v>29075.87</v>
      </c>
      <c r="G938" s="45">
        <v>-29074.87</v>
      </c>
      <c r="H938" s="72">
        <v>1</v>
      </c>
    </row>
    <row r="939" spans="1:8" ht="23.25" customHeight="1" x14ac:dyDescent="0.55000000000000004">
      <c r="A939" s="77">
        <v>90</v>
      </c>
      <c r="B939" s="78">
        <v>100000178855</v>
      </c>
      <c r="C939" s="7">
        <v>0</v>
      </c>
      <c r="D939" s="8" t="s">
        <v>175</v>
      </c>
      <c r="E939" s="8" t="s">
        <v>176</v>
      </c>
      <c r="F939" s="45">
        <v>29075.87</v>
      </c>
      <c r="G939" s="45">
        <v>-29074.87</v>
      </c>
      <c r="H939" s="72">
        <v>1</v>
      </c>
    </row>
    <row r="940" spans="1:8" ht="23.25" customHeight="1" x14ac:dyDescent="0.55000000000000004">
      <c r="A940" s="77">
        <v>91</v>
      </c>
      <c r="B940" s="78">
        <v>100000178856</v>
      </c>
      <c r="C940" s="7">
        <v>0</v>
      </c>
      <c r="D940" s="8" t="s">
        <v>175</v>
      </c>
      <c r="E940" s="8" t="s">
        <v>176</v>
      </c>
      <c r="F940" s="45">
        <v>29075.87</v>
      </c>
      <c r="G940" s="45">
        <v>-29074.87</v>
      </c>
      <c r="H940" s="72">
        <v>1</v>
      </c>
    </row>
    <row r="941" spans="1:8" ht="23.25" customHeight="1" x14ac:dyDescent="0.55000000000000004">
      <c r="A941" s="77">
        <v>92</v>
      </c>
      <c r="B941" s="78">
        <v>100000178857</v>
      </c>
      <c r="C941" s="7">
        <v>0</v>
      </c>
      <c r="D941" s="8" t="s">
        <v>175</v>
      </c>
      <c r="E941" s="8" t="s">
        <v>176</v>
      </c>
      <c r="F941" s="45">
        <v>29075.87</v>
      </c>
      <c r="G941" s="45">
        <v>-29074.87</v>
      </c>
      <c r="H941" s="72">
        <v>1</v>
      </c>
    </row>
    <row r="942" spans="1:8" ht="23.25" customHeight="1" x14ac:dyDescent="0.55000000000000004">
      <c r="A942" s="77">
        <v>93</v>
      </c>
      <c r="B942" s="78">
        <v>100000178858</v>
      </c>
      <c r="C942" s="7">
        <v>0</v>
      </c>
      <c r="D942" s="8" t="s">
        <v>175</v>
      </c>
      <c r="E942" s="8" t="s">
        <v>176</v>
      </c>
      <c r="F942" s="45">
        <v>29075.87</v>
      </c>
      <c r="G942" s="45">
        <v>-29074.87</v>
      </c>
      <c r="H942" s="72">
        <v>1</v>
      </c>
    </row>
    <row r="943" spans="1:8" ht="23.25" customHeight="1" x14ac:dyDescent="0.55000000000000004">
      <c r="A943" s="77">
        <v>94</v>
      </c>
      <c r="B943" s="78">
        <v>100000204202</v>
      </c>
      <c r="C943" s="7">
        <v>0</v>
      </c>
      <c r="D943" s="8" t="s">
        <v>1319</v>
      </c>
      <c r="E943" s="8" t="s">
        <v>1330</v>
      </c>
      <c r="F943" s="45">
        <v>246500</v>
      </c>
      <c r="G943" s="45">
        <v>-246499</v>
      </c>
      <c r="H943" s="72">
        <v>1</v>
      </c>
    </row>
    <row r="944" spans="1:8" ht="23.25" customHeight="1" x14ac:dyDescent="0.55000000000000004">
      <c r="A944" s="77"/>
      <c r="B944" s="78">
        <v>100000204202</v>
      </c>
      <c r="C944" s="7">
        <v>1</v>
      </c>
      <c r="D944" s="8" t="s">
        <v>1319</v>
      </c>
      <c r="E944" s="8" t="s">
        <v>1330</v>
      </c>
      <c r="F944" s="45">
        <v>43500</v>
      </c>
      <c r="G944" s="45">
        <v>-43499</v>
      </c>
      <c r="H944" s="72">
        <v>1</v>
      </c>
    </row>
    <row r="945" spans="1:8" ht="23.25" customHeight="1" x14ac:dyDescent="0.55000000000000004">
      <c r="A945" s="77">
        <v>95</v>
      </c>
      <c r="B945" s="78">
        <v>100000204206</v>
      </c>
      <c r="C945" s="7">
        <v>0</v>
      </c>
      <c r="D945" s="8" t="s">
        <v>1319</v>
      </c>
      <c r="E945" s="8" t="s">
        <v>1329</v>
      </c>
      <c r="F945" s="45">
        <v>195500</v>
      </c>
      <c r="G945" s="45">
        <v>-195499</v>
      </c>
      <c r="H945" s="72">
        <v>1</v>
      </c>
    </row>
    <row r="946" spans="1:8" ht="23.25" customHeight="1" x14ac:dyDescent="0.55000000000000004">
      <c r="A946" s="77"/>
      <c r="B946" s="78">
        <v>100000204206</v>
      </c>
      <c r="C946" s="7">
        <v>1</v>
      </c>
      <c r="D946" s="8" t="s">
        <v>1319</v>
      </c>
      <c r="E946" s="8" t="s">
        <v>1329</v>
      </c>
      <c r="F946" s="45">
        <v>34500</v>
      </c>
      <c r="G946" s="45">
        <v>-34499</v>
      </c>
      <c r="H946" s="72">
        <v>1</v>
      </c>
    </row>
    <row r="947" spans="1:8" ht="23.25" customHeight="1" x14ac:dyDescent="0.55000000000000004">
      <c r="A947" s="77">
        <v>96</v>
      </c>
      <c r="B947" s="78">
        <v>100000204207</v>
      </c>
      <c r="C947" s="7">
        <v>0</v>
      </c>
      <c r="D947" s="8" t="s">
        <v>1319</v>
      </c>
      <c r="E947" s="8" t="s">
        <v>1329</v>
      </c>
      <c r="F947" s="45">
        <v>161500</v>
      </c>
      <c r="G947" s="45">
        <v>-161499</v>
      </c>
      <c r="H947" s="72">
        <v>1</v>
      </c>
    </row>
    <row r="948" spans="1:8" ht="23.25" customHeight="1" x14ac:dyDescent="0.55000000000000004">
      <c r="A948" s="77"/>
      <c r="B948" s="78">
        <v>100000204207</v>
      </c>
      <c r="C948" s="7">
        <v>1</v>
      </c>
      <c r="D948" s="8" t="s">
        <v>1319</v>
      </c>
      <c r="E948" s="8" t="s">
        <v>1329</v>
      </c>
      <c r="F948" s="45">
        <v>28500</v>
      </c>
      <c r="G948" s="45">
        <v>-28499</v>
      </c>
      <c r="H948" s="72">
        <v>1</v>
      </c>
    </row>
    <row r="949" spans="1:8" ht="23.25" customHeight="1" x14ac:dyDescent="0.55000000000000004">
      <c r="A949" s="77">
        <v>97</v>
      </c>
      <c r="B949" s="78">
        <v>100000204208</v>
      </c>
      <c r="C949" s="7">
        <v>0</v>
      </c>
      <c r="D949" s="8" t="s">
        <v>1319</v>
      </c>
      <c r="E949" s="8" t="s">
        <v>1328</v>
      </c>
      <c r="F949" s="45">
        <v>153000</v>
      </c>
      <c r="G949" s="45">
        <v>-152999</v>
      </c>
      <c r="H949" s="72">
        <v>1</v>
      </c>
    </row>
    <row r="950" spans="1:8" ht="23.25" customHeight="1" x14ac:dyDescent="0.55000000000000004">
      <c r="A950" s="77"/>
      <c r="B950" s="78">
        <v>100000204208</v>
      </c>
      <c r="C950" s="7">
        <v>1</v>
      </c>
      <c r="D950" s="8" t="s">
        <v>1319</v>
      </c>
      <c r="E950" s="8" t="s">
        <v>1329</v>
      </c>
      <c r="F950" s="45">
        <v>27000</v>
      </c>
      <c r="G950" s="45">
        <v>-26999</v>
      </c>
      <c r="H950" s="72">
        <v>1</v>
      </c>
    </row>
    <row r="951" spans="1:8" ht="23.25" customHeight="1" x14ac:dyDescent="0.55000000000000004">
      <c r="A951" s="77">
        <v>98</v>
      </c>
      <c r="B951" s="78">
        <v>100000204209</v>
      </c>
      <c r="C951" s="7">
        <v>0</v>
      </c>
      <c r="D951" s="8" t="s">
        <v>1319</v>
      </c>
      <c r="E951" s="8" t="s">
        <v>1328</v>
      </c>
      <c r="F951" s="45">
        <v>153000</v>
      </c>
      <c r="G951" s="45">
        <v>-152999</v>
      </c>
      <c r="H951" s="72">
        <v>1</v>
      </c>
    </row>
    <row r="952" spans="1:8" ht="23.25" customHeight="1" x14ac:dyDescent="0.55000000000000004">
      <c r="A952" s="77"/>
      <c r="B952" s="78">
        <v>100000204209</v>
      </c>
      <c r="C952" s="7">
        <v>1</v>
      </c>
      <c r="D952" s="8" t="s">
        <v>1319</v>
      </c>
      <c r="E952" s="8" t="s">
        <v>1328</v>
      </c>
      <c r="F952" s="45">
        <v>27000</v>
      </c>
      <c r="G952" s="45">
        <v>-26999</v>
      </c>
      <c r="H952" s="72">
        <v>1</v>
      </c>
    </row>
    <row r="953" spans="1:8" ht="23.25" customHeight="1" x14ac:dyDescent="0.55000000000000004">
      <c r="A953" s="77">
        <v>99</v>
      </c>
      <c r="B953" s="78">
        <v>100000204210</v>
      </c>
      <c r="C953" s="7">
        <v>0</v>
      </c>
      <c r="D953" s="8" t="s">
        <v>1319</v>
      </c>
      <c r="E953" s="8" t="s">
        <v>1119</v>
      </c>
      <c r="F953" s="45">
        <v>109650</v>
      </c>
      <c r="G953" s="45">
        <v>-109649</v>
      </c>
      <c r="H953" s="72">
        <v>1</v>
      </c>
    </row>
    <row r="954" spans="1:8" ht="23.25" customHeight="1" x14ac:dyDescent="0.55000000000000004">
      <c r="A954" s="77"/>
      <c r="B954" s="78">
        <v>100000204210</v>
      </c>
      <c r="C954" s="7">
        <v>1</v>
      </c>
      <c r="D954" s="8" t="s">
        <v>1319</v>
      </c>
      <c r="E954" s="8" t="s">
        <v>1119</v>
      </c>
      <c r="F954" s="45">
        <v>19350</v>
      </c>
      <c r="G954" s="45">
        <v>-19349</v>
      </c>
      <c r="H954" s="72">
        <v>1</v>
      </c>
    </row>
    <row r="955" spans="1:8" ht="23.25" customHeight="1" x14ac:dyDescent="0.55000000000000004">
      <c r="A955" s="77">
        <v>100</v>
      </c>
      <c r="B955" s="78">
        <v>100000204211</v>
      </c>
      <c r="C955" s="7">
        <v>0</v>
      </c>
      <c r="D955" s="8" t="s">
        <v>1319</v>
      </c>
      <c r="E955" s="8" t="s">
        <v>1118</v>
      </c>
      <c r="F955" s="45">
        <v>102000</v>
      </c>
      <c r="G955" s="45">
        <v>-101999</v>
      </c>
      <c r="H955" s="72">
        <v>1</v>
      </c>
    </row>
    <row r="956" spans="1:8" ht="23.25" customHeight="1" x14ac:dyDescent="0.55000000000000004">
      <c r="A956" s="77"/>
      <c r="B956" s="78">
        <v>100000204211</v>
      </c>
      <c r="C956" s="7">
        <v>1</v>
      </c>
      <c r="D956" s="8" t="s">
        <v>1319</v>
      </c>
      <c r="E956" s="8" t="s">
        <v>1118</v>
      </c>
      <c r="F956" s="45">
        <v>18000</v>
      </c>
      <c r="G956" s="45">
        <v>-17999</v>
      </c>
      <c r="H956" s="72">
        <v>1</v>
      </c>
    </row>
    <row r="957" spans="1:8" ht="23.25" customHeight="1" x14ac:dyDescent="0.55000000000000004">
      <c r="A957" s="77">
        <v>101</v>
      </c>
      <c r="B957" s="78">
        <v>100000204212</v>
      </c>
      <c r="C957" s="7">
        <v>0</v>
      </c>
      <c r="D957" s="8" t="s">
        <v>1319</v>
      </c>
      <c r="E957" s="8" t="s">
        <v>362</v>
      </c>
      <c r="F957" s="45">
        <v>76500</v>
      </c>
      <c r="G957" s="45">
        <v>-76499</v>
      </c>
      <c r="H957" s="72">
        <v>1</v>
      </c>
    </row>
    <row r="958" spans="1:8" ht="23.25" customHeight="1" x14ac:dyDescent="0.55000000000000004">
      <c r="A958" s="77"/>
      <c r="B958" s="78">
        <v>100000204212</v>
      </c>
      <c r="C958" s="7">
        <v>1</v>
      </c>
      <c r="D958" s="8" t="s">
        <v>1319</v>
      </c>
      <c r="E958" s="8" t="s">
        <v>362</v>
      </c>
      <c r="F958" s="45">
        <v>13500</v>
      </c>
      <c r="G958" s="45">
        <v>-13499</v>
      </c>
      <c r="H958" s="72">
        <v>1</v>
      </c>
    </row>
    <row r="959" spans="1:8" ht="23.25" customHeight="1" x14ac:dyDescent="0.55000000000000004">
      <c r="A959" s="77">
        <v>102</v>
      </c>
      <c r="B959" s="78">
        <v>100000204213</v>
      </c>
      <c r="C959" s="7">
        <v>0</v>
      </c>
      <c r="D959" s="8" t="s">
        <v>1319</v>
      </c>
      <c r="E959" s="8" t="s">
        <v>348</v>
      </c>
      <c r="F959" s="45">
        <v>51000</v>
      </c>
      <c r="G959" s="45">
        <v>-50999</v>
      </c>
      <c r="H959" s="72">
        <v>1</v>
      </c>
    </row>
    <row r="960" spans="1:8" ht="23.25" customHeight="1" x14ac:dyDescent="0.55000000000000004">
      <c r="A960" s="77"/>
      <c r="B960" s="78">
        <v>100000204213</v>
      </c>
      <c r="C960" s="7">
        <v>1</v>
      </c>
      <c r="D960" s="8" t="s">
        <v>1319</v>
      </c>
      <c r="E960" s="8" t="s">
        <v>1327</v>
      </c>
      <c r="F960" s="45">
        <v>9000</v>
      </c>
      <c r="G960" s="45">
        <v>-8999</v>
      </c>
      <c r="H960" s="72">
        <v>1</v>
      </c>
    </row>
    <row r="961" spans="1:8" ht="23.25" customHeight="1" x14ac:dyDescent="0.55000000000000004">
      <c r="A961" s="77">
        <v>103</v>
      </c>
      <c r="B961" s="78">
        <v>100000204217</v>
      </c>
      <c r="C961" s="7">
        <v>0</v>
      </c>
      <c r="D961" s="8" t="s">
        <v>1319</v>
      </c>
      <c r="E961" s="8" t="s">
        <v>1324</v>
      </c>
      <c r="F961" s="45">
        <v>40800</v>
      </c>
      <c r="G961" s="45">
        <v>-40799</v>
      </c>
      <c r="H961" s="72">
        <v>1</v>
      </c>
    </row>
    <row r="962" spans="1:8" ht="23.25" customHeight="1" x14ac:dyDescent="0.55000000000000004">
      <c r="A962" s="77"/>
      <c r="B962" s="78">
        <v>100000204217</v>
      </c>
      <c r="C962" s="7">
        <v>1</v>
      </c>
      <c r="D962" s="8" t="s">
        <v>1319</v>
      </c>
      <c r="E962" s="8" t="s">
        <v>1326</v>
      </c>
      <c r="F962" s="45">
        <v>7200</v>
      </c>
      <c r="G962" s="45">
        <v>-7199</v>
      </c>
      <c r="H962" s="72">
        <v>1</v>
      </c>
    </row>
    <row r="963" spans="1:8" ht="23.25" customHeight="1" x14ac:dyDescent="0.55000000000000004">
      <c r="A963" s="77">
        <v>104</v>
      </c>
      <c r="B963" s="78">
        <v>100000204218</v>
      </c>
      <c r="C963" s="7">
        <v>0</v>
      </c>
      <c r="D963" s="8" t="s">
        <v>1319</v>
      </c>
      <c r="E963" s="8" t="s">
        <v>1324</v>
      </c>
      <c r="F963" s="45">
        <v>40800</v>
      </c>
      <c r="G963" s="45">
        <v>-40799</v>
      </c>
      <c r="H963" s="72">
        <v>1</v>
      </c>
    </row>
    <row r="964" spans="1:8" ht="23.25" customHeight="1" x14ac:dyDescent="0.55000000000000004">
      <c r="A964" s="77"/>
      <c r="B964" s="78">
        <v>100000204218</v>
      </c>
      <c r="C964" s="7">
        <v>1</v>
      </c>
      <c r="D964" s="8" t="s">
        <v>1319</v>
      </c>
      <c r="E964" s="8" t="s">
        <v>1325</v>
      </c>
      <c r="F964" s="45">
        <v>7200</v>
      </c>
      <c r="G964" s="45">
        <v>-7199</v>
      </c>
      <c r="H964" s="72">
        <v>1</v>
      </c>
    </row>
    <row r="965" spans="1:8" ht="23.25" customHeight="1" x14ac:dyDescent="0.55000000000000004">
      <c r="A965" s="77">
        <v>105</v>
      </c>
      <c r="B965" s="78">
        <v>100000204219</v>
      </c>
      <c r="C965" s="7">
        <v>0</v>
      </c>
      <c r="D965" s="8" t="s">
        <v>1319</v>
      </c>
      <c r="E965" s="8" t="s">
        <v>1324</v>
      </c>
      <c r="F965" s="45">
        <v>40800</v>
      </c>
      <c r="G965" s="45">
        <v>-40799</v>
      </c>
      <c r="H965" s="72">
        <v>1</v>
      </c>
    </row>
    <row r="966" spans="1:8" ht="23.25" customHeight="1" x14ac:dyDescent="0.55000000000000004">
      <c r="A966" s="77"/>
      <c r="B966" s="78">
        <v>100000204219</v>
      </c>
      <c r="C966" s="7">
        <v>1</v>
      </c>
      <c r="D966" s="8" t="s">
        <v>1319</v>
      </c>
      <c r="E966" s="8" t="s">
        <v>1325</v>
      </c>
      <c r="F966" s="45">
        <v>7200</v>
      </c>
      <c r="G966" s="45">
        <v>-7199</v>
      </c>
      <c r="H966" s="72">
        <v>1</v>
      </c>
    </row>
    <row r="967" spans="1:8" ht="23.25" customHeight="1" x14ac:dyDescent="0.55000000000000004">
      <c r="A967" s="77">
        <v>106</v>
      </c>
      <c r="B967" s="78">
        <v>100000204220</v>
      </c>
      <c r="C967" s="7">
        <v>0</v>
      </c>
      <c r="D967" s="8" t="s">
        <v>1319</v>
      </c>
      <c r="E967" s="8" t="s">
        <v>1324</v>
      </c>
      <c r="F967" s="45">
        <v>38250</v>
      </c>
      <c r="G967" s="45">
        <v>-38249</v>
      </c>
      <c r="H967" s="72">
        <v>1</v>
      </c>
    </row>
    <row r="968" spans="1:8" ht="23.25" customHeight="1" x14ac:dyDescent="0.55000000000000004">
      <c r="A968" s="77"/>
      <c r="B968" s="78">
        <v>100000204220</v>
      </c>
      <c r="C968" s="7">
        <v>1</v>
      </c>
      <c r="D968" s="8" t="s">
        <v>1319</v>
      </c>
      <c r="E968" s="8" t="s">
        <v>1325</v>
      </c>
      <c r="F968" s="45">
        <v>6750</v>
      </c>
      <c r="G968" s="45">
        <v>-6749</v>
      </c>
      <c r="H968" s="72">
        <v>1</v>
      </c>
    </row>
    <row r="969" spans="1:8" ht="23.25" customHeight="1" x14ac:dyDescent="0.55000000000000004">
      <c r="A969" s="77">
        <v>107</v>
      </c>
      <c r="B969" s="78">
        <v>100000204221</v>
      </c>
      <c r="C969" s="7">
        <v>0</v>
      </c>
      <c r="D969" s="8" t="s">
        <v>1319</v>
      </c>
      <c r="E969" s="8" t="s">
        <v>1324</v>
      </c>
      <c r="F969" s="45">
        <v>38250</v>
      </c>
      <c r="G969" s="45">
        <v>-38249</v>
      </c>
      <c r="H969" s="72">
        <v>1</v>
      </c>
    </row>
    <row r="970" spans="1:8" ht="23.25" customHeight="1" x14ac:dyDescent="0.55000000000000004">
      <c r="A970" s="77"/>
      <c r="B970" s="78">
        <v>100000204221</v>
      </c>
      <c r="C970" s="7">
        <v>1</v>
      </c>
      <c r="D970" s="8" t="s">
        <v>1319</v>
      </c>
      <c r="E970" s="8" t="s">
        <v>1324</v>
      </c>
      <c r="F970" s="45">
        <v>6750</v>
      </c>
      <c r="G970" s="45">
        <v>-6749</v>
      </c>
      <c r="H970" s="72">
        <v>1</v>
      </c>
    </row>
    <row r="971" spans="1:8" ht="23.25" customHeight="1" x14ac:dyDescent="0.55000000000000004">
      <c r="A971" s="77">
        <v>108</v>
      </c>
      <c r="B971" s="78">
        <v>100000204245</v>
      </c>
      <c r="C971" s="7">
        <v>0</v>
      </c>
      <c r="D971" s="8" t="s">
        <v>1319</v>
      </c>
      <c r="E971" s="8" t="s">
        <v>363</v>
      </c>
      <c r="F971" s="45">
        <v>34000</v>
      </c>
      <c r="G971" s="45">
        <v>-33999</v>
      </c>
      <c r="H971" s="72">
        <v>1</v>
      </c>
    </row>
    <row r="972" spans="1:8" ht="23.25" customHeight="1" x14ac:dyDescent="0.55000000000000004">
      <c r="A972" s="77"/>
      <c r="B972" s="78">
        <v>100000204245</v>
      </c>
      <c r="C972" s="7">
        <v>1</v>
      </c>
      <c r="D972" s="8" t="s">
        <v>1319</v>
      </c>
      <c r="E972" s="8" t="s">
        <v>363</v>
      </c>
      <c r="F972" s="45">
        <v>6000</v>
      </c>
      <c r="G972" s="45">
        <v>-5999</v>
      </c>
      <c r="H972" s="72">
        <v>1</v>
      </c>
    </row>
    <row r="973" spans="1:8" ht="23.25" customHeight="1" x14ac:dyDescent="0.55000000000000004">
      <c r="A973" s="77">
        <v>109</v>
      </c>
      <c r="B973" s="78">
        <v>100000204246</v>
      </c>
      <c r="C973" s="7">
        <v>0</v>
      </c>
      <c r="D973" s="8" t="s">
        <v>1319</v>
      </c>
      <c r="E973" s="8" t="s">
        <v>1323</v>
      </c>
      <c r="F973" s="45">
        <v>34000</v>
      </c>
      <c r="G973" s="45">
        <v>-33999</v>
      </c>
      <c r="H973" s="72">
        <v>1</v>
      </c>
    </row>
    <row r="974" spans="1:8" ht="23.25" customHeight="1" x14ac:dyDescent="0.55000000000000004">
      <c r="A974" s="77"/>
      <c r="B974" s="78">
        <v>100000204246</v>
      </c>
      <c r="C974" s="7">
        <v>1</v>
      </c>
      <c r="D974" s="8" t="s">
        <v>1319</v>
      </c>
      <c r="E974" s="8" t="s">
        <v>1323</v>
      </c>
      <c r="F974" s="45">
        <v>6000</v>
      </c>
      <c r="G974" s="45">
        <v>-5999</v>
      </c>
      <c r="H974" s="72">
        <v>1</v>
      </c>
    </row>
    <row r="975" spans="1:8" ht="23.25" customHeight="1" x14ac:dyDescent="0.55000000000000004">
      <c r="A975" s="77">
        <v>110</v>
      </c>
      <c r="B975" s="78">
        <v>100000204247</v>
      </c>
      <c r="C975" s="7">
        <v>0</v>
      </c>
      <c r="D975" s="8" t="s">
        <v>1319</v>
      </c>
      <c r="E975" s="8" t="s">
        <v>363</v>
      </c>
      <c r="F975" s="45">
        <v>34000</v>
      </c>
      <c r="G975" s="45">
        <v>-33999</v>
      </c>
      <c r="H975" s="72">
        <v>1</v>
      </c>
    </row>
    <row r="976" spans="1:8" ht="23.25" customHeight="1" x14ac:dyDescent="0.55000000000000004">
      <c r="A976" s="77"/>
      <c r="B976" s="78">
        <v>100000204247</v>
      </c>
      <c r="C976" s="7">
        <v>1</v>
      </c>
      <c r="D976" s="8" t="s">
        <v>1319</v>
      </c>
      <c r="E976" s="8" t="s">
        <v>363</v>
      </c>
      <c r="F976" s="45">
        <v>6000</v>
      </c>
      <c r="G976" s="45">
        <v>-5999</v>
      </c>
      <c r="H976" s="72">
        <v>1</v>
      </c>
    </row>
    <row r="977" spans="1:8" ht="23.25" customHeight="1" x14ac:dyDescent="0.55000000000000004">
      <c r="A977" s="77">
        <v>111</v>
      </c>
      <c r="B977" s="78">
        <v>100000204248</v>
      </c>
      <c r="C977" s="7">
        <v>0</v>
      </c>
      <c r="D977" s="8" t="s">
        <v>1319</v>
      </c>
      <c r="E977" s="8" t="s">
        <v>1322</v>
      </c>
      <c r="F977" s="45">
        <v>34000</v>
      </c>
      <c r="G977" s="45">
        <v>-33999</v>
      </c>
      <c r="H977" s="72">
        <v>1</v>
      </c>
    </row>
    <row r="978" spans="1:8" ht="23.25" customHeight="1" x14ac:dyDescent="0.55000000000000004">
      <c r="A978" s="77"/>
      <c r="B978" s="78">
        <v>100000204248</v>
      </c>
      <c r="C978" s="7">
        <v>1</v>
      </c>
      <c r="D978" s="8" t="s">
        <v>1319</v>
      </c>
      <c r="E978" s="8" t="s">
        <v>1322</v>
      </c>
      <c r="F978" s="45">
        <v>6000</v>
      </c>
      <c r="G978" s="45">
        <v>-5999</v>
      </c>
      <c r="H978" s="72">
        <v>1</v>
      </c>
    </row>
    <row r="979" spans="1:8" ht="23.25" customHeight="1" x14ac:dyDescent="0.55000000000000004">
      <c r="A979" s="77">
        <v>112</v>
      </c>
      <c r="B979" s="78">
        <v>100000204249</v>
      </c>
      <c r="C979" s="7">
        <v>0</v>
      </c>
      <c r="D979" s="8" t="s">
        <v>1319</v>
      </c>
      <c r="E979" s="8" t="s">
        <v>1322</v>
      </c>
      <c r="F979" s="45">
        <v>34000</v>
      </c>
      <c r="G979" s="45">
        <v>-33999</v>
      </c>
      <c r="H979" s="72">
        <v>1</v>
      </c>
    </row>
    <row r="980" spans="1:8" ht="23.25" customHeight="1" x14ac:dyDescent="0.55000000000000004">
      <c r="A980" s="77"/>
      <c r="B980" s="78">
        <v>100000204249</v>
      </c>
      <c r="C980" s="7">
        <v>1</v>
      </c>
      <c r="D980" s="8" t="s">
        <v>1319</v>
      </c>
      <c r="E980" s="8" t="s">
        <v>1322</v>
      </c>
      <c r="F980" s="45">
        <v>6000</v>
      </c>
      <c r="G980" s="45">
        <v>-5999</v>
      </c>
      <c r="H980" s="72">
        <v>1</v>
      </c>
    </row>
    <row r="981" spans="1:8" ht="23.25" customHeight="1" x14ac:dyDescent="0.55000000000000004">
      <c r="A981" s="77">
        <v>113</v>
      </c>
      <c r="B981" s="78">
        <v>100000204250</v>
      </c>
      <c r="C981" s="7">
        <v>0</v>
      </c>
      <c r="D981" s="8" t="s">
        <v>1319</v>
      </c>
      <c r="E981" s="8" t="s">
        <v>1322</v>
      </c>
      <c r="F981" s="45">
        <v>34000</v>
      </c>
      <c r="G981" s="45">
        <v>-33999</v>
      </c>
      <c r="H981" s="72">
        <v>1</v>
      </c>
    </row>
    <row r="982" spans="1:8" ht="23.25" customHeight="1" x14ac:dyDescent="0.55000000000000004">
      <c r="A982" s="77"/>
      <c r="B982" s="78">
        <v>100000204250</v>
      </c>
      <c r="C982" s="7">
        <v>1</v>
      </c>
      <c r="D982" s="8" t="s">
        <v>1319</v>
      </c>
      <c r="E982" s="8" t="s">
        <v>1322</v>
      </c>
      <c r="F982" s="45">
        <v>6000</v>
      </c>
      <c r="G982" s="45">
        <v>-5999</v>
      </c>
      <c r="H982" s="72">
        <v>1</v>
      </c>
    </row>
    <row r="983" spans="1:8" ht="23.25" customHeight="1" x14ac:dyDescent="0.55000000000000004">
      <c r="A983" s="77">
        <v>114</v>
      </c>
      <c r="B983" s="78">
        <v>100000204251</v>
      </c>
      <c r="C983" s="7">
        <v>0</v>
      </c>
      <c r="D983" s="8" t="s">
        <v>1319</v>
      </c>
      <c r="E983" s="8" t="s">
        <v>1322</v>
      </c>
      <c r="F983" s="45">
        <v>34000</v>
      </c>
      <c r="G983" s="45">
        <v>-33999</v>
      </c>
      <c r="H983" s="72">
        <v>1</v>
      </c>
    </row>
    <row r="984" spans="1:8" ht="23.25" customHeight="1" x14ac:dyDescent="0.55000000000000004">
      <c r="A984" s="77"/>
      <c r="B984" s="78">
        <v>100000204251</v>
      </c>
      <c r="C984" s="7">
        <v>1</v>
      </c>
      <c r="D984" s="8" t="s">
        <v>1319</v>
      </c>
      <c r="E984" s="8" t="s">
        <v>1322</v>
      </c>
      <c r="F984" s="45">
        <v>6000</v>
      </c>
      <c r="G984" s="45">
        <v>-5999</v>
      </c>
      <c r="H984" s="72">
        <v>1</v>
      </c>
    </row>
    <row r="985" spans="1:8" ht="23.25" customHeight="1" x14ac:dyDescent="0.55000000000000004">
      <c r="A985" s="77">
        <v>115</v>
      </c>
      <c r="B985" s="78">
        <v>100000204252</v>
      </c>
      <c r="C985" s="7">
        <v>0</v>
      </c>
      <c r="D985" s="8" t="s">
        <v>1319</v>
      </c>
      <c r="E985" s="8" t="s">
        <v>364</v>
      </c>
      <c r="F985" s="45">
        <v>32300</v>
      </c>
      <c r="G985" s="45">
        <v>-32299</v>
      </c>
      <c r="H985" s="72">
        <v>1</v>
      </c>
    </row>
    <row r="986" spans="1:8" ht="23.25" customHeight="1" x14ac:dyDescent="0.55000000000000004">
      <c r="A986" s="77"/>
      <c r="B986" s="78">
        <v>100000204252</v>
      </c>
      <c r="C986" s="7">
        <v>1</v>
      </c>
      <c r="D986" s="8" t="s">
        <v>1319</v>
      </c>
      <c r="E986" s="8" t="s">
        <v>364</v>
      </c>
      <c r="F986" s="45">
        <v>5700</v>
      </c>
      <c r="G986" s="45">
        <v>-5699</v>
      </c>
      <c r="H986" s="72">
        <v>1</v>
      </c>
    </row>
    <row r="987" spans="1:8" ht="23.25" customHeight="1" x14ac:dyDescent="0.55000000000000004">
      <c r="A987" s="77">
        <v>116</v>
      </c>
      <c r="B987" s="78">
        <v>100000204253</v>
      </c>
      <c r="C987" s="7">
        <v>0</v>
      </c>
      <c r="D987" s="8" t="s">
        <v>1319</v>
      </c>
      <c r="E987" s="8" t="s">
        <v>364</v>
      </c>
      <c r="F987" s="45">
        <v>32300</v>
      </c>
      <c r="G987" s="45">
        <v>-32299</v>
      </c>
      <c r="H987" s="72">
        <v>1</v>
      </c>
    </row>
    <row r="988" spans="1:8" ht="23.25" customHeight="1" x14ac:dyDescent="0.55000000000000004">
      <c r="A988" s="77"/>
      <c r="B988" s="78">
        <v>100000204253</v>
      </c>
      <c r="C988" s="7">
        <v>1</v>
      </c>
      <c r="D988" s="8" t="s">
        <v>1319</v>
      </c>
      <c r="E988" s="8" t="s">
        <v>364</v>
      </c>
      <c r="F988" s="45">
        <v>5700</v>
      </c>
      <c r="G988" s="45">
        <v>-5699</v>
      </c>
      <c r="H988" s="72">
        <v>1</v>
      </c>
    </row>
    <row r="989" spans="1:8" ht="23.25" customHeight="1" x14ac:dyDescent="0.55000000000000004">
      <c r="A989" s="77">
        <v>117</v>
      </c>
      <c r="B989" s="78">
        <v>100000204254</v>
      </c>
      <c r="C989" s="7">
        <v>0</v>
      </c>
      <c r="D989" s="8" t="s">
        <v>1319</v>
      </c>
      <c r="E989" s="8" t="s">
        <v>1321</v>
      </c>
      <c r="F989" s="45">
        <v>31450</v>
      </c>
      <c r="G989" s="45">
        <v>-31449</v>
      </c>
      <c r="H989" s="72">
        <v>1</v>
      </c>
    </row>
    <row r="990" spans="1:8" ht="23.25" customHeight="1" x14ac:dyDescent="0.55000000000000004">
      <c r="A990" s="77"/>
      <c r="B990" s="78">
        <v>100000204254</v>
      </c>
      <c r="C990" s="7">
        <v>1</v>
      </c>
      <c r="D990" s="8" t="s">
        <v>1319</v>
      </c>
      <c r="E990" s="8" t="s">
        <v>1321</v>
      </c>
      <c r="F990" s="45">
        <v>5550</v>
      </c>
      <c r="G990" s="45">
        <v>-5549</v>
      </c>
      <c r="H990" s="72">
        <v>1</v>
      </c>
    </row>
    <row r="991" spans="1:8" ht="23.25" customHeight="1" x14ac:dyDescent="0.55000000000000004">
      <c r="A991" s="77">
        <v>118</v>
      </c>
      <c r="B991" s="78">
        <v>100000204373</v>
      </c>
      <c r="C991" s="7">
        <v>0</v>
      </c>
      <c r="D991" s="8" t="s">
        <v>1319</v>
      </c>
      <c r="E991" s="8" t="s">
        <v>1320</v>
      </c>
      <c r="F991" s="45">
        <v>22100</v>
      </c>
      <c r="G991" s="45">
        <v>-22099</v>
      </c>
      <c r="H991" s="72">
        <v>1</v>
      </c>
    </row>
    <row r="992" spans="1:8" ht="23.25" customHeight="1" x14ac:dyDescent="0.55000000000000004">
      <c r="A992" s="77"/>
      <c r="B992" s="78">
        <v>100000204373</v>
      </c>
      <c r="C992" s="7">
        <v>1</v>
      </c>
      <c r="D992" s="8" t="s">
        <v>1319</v>
      </c>
      <c r="E992" s="8" t="s">
        <v>1320</v>
      </c>
      <c r="F992" s="45">
        <v>3900</v>
      </c>
      <c r="G992" s="45">
        <v>-3899</v>
      </c>
      <c r="H992" s="72">
        <v>1</v>
      </c>
    </row>
    <row r="993" spans="1:8" ht="23.25" customHeight="1" x14ac:dyDescent="0.55000000000000004">
      <c r="A993" s="77">
        <v>119</v>
      </c>
      <c r="B993" s="78">
        <v>100000204374</v>
      </c>
      <c r="C993" s="7">
        <v>0</v>
      </c>
      <c r="D993" s="8" t="s">
        <v>1319</v>
      </c>
      <c r="E993" s="8" t="s">
        <v>1320</v>
      </c>
      <c r="F993" s="45">
        <v>22100</v>
      </c>
      <c r="G993" s="45">
        <v>-22099</v>
      </c>
      <c r="H993" s="72">
        <v>1</v>
      </c>
    </row>
    <row r="994" spans="1:8" ht="23.25" customHeight="1" x14ac:dyDescent="0.55000000000000004">
      <c r="A994" s="77"/>
      <c r="B994" s="78">
        <v>100000204374</v>
      </c>
      <c r="C994" s="7">
        <v>1</v>
      </c>
      <c r="D994" s="8" t="s">
        <v>1319</v>
      </c>
      <c r="E994" s="8" t="s">
        <v>1320</v>
      </c>
      <c r="F994" s="45">
        <v>3900</v>
      </c>
      <c r="G994" s="45">
        <v>-3899</v>
      </c>
      <c r="H994" s="72">
        <v>1</v>
      </c>
    </row>
    <row r="995" spans="1:8" ht="23.25" customHeight="1" x14ac:dyDescent="0.55000000000000004">
      <c r="A995" s="77">
        <v>120</v>
      </c>
      <c r="B995" s="78">
        <v>100000204375</v>
      </c>
      <c r="C995" s="7">
        <v>0</v>
      </c>
      <c r="D995" s="8" t="s">
        <v>1319</v>
      </c>
      <c r="E995" s="8" t="s">
        <v>1320</v>
      </c>
      <c r="F995" s="45">
        <v>22100</v>
      </c>
      <c r="G995" s="45">
        <v>-22099</v>
      </c>
      <c r="H995" s="72">
        <v>1</v>
      </c>
    </row>
    <row r="996" spans="1:8" ht="23.25" customHeight="1" x14ac:dyDescent="0.55000000000000004">
      <c r="A996" s="77"/>
      <c r="B996" s="78">
        <v>100000204375</v>
      </c>
      <c r="C996" s="7">
        <v>1</v>
      </c>
      <c r="D996" s="8" t="s">
        <v>1319</v>
      </c>
      <c r="E996" s="8" t="s">
        <v>1320</v>
      </c>
      <c r="F996" s="45">
        <v>3900</v>
      </c>
      <c r="G996" s="45">
        <v>-3899</v>
      </c>
      <c r="H996" s="72">
        <v>1</v>
      </c>
    </row>
    <row r="997" spans="1:8" ht="23.25" customHeight="1" x14ac:dyDescent="0.55000000000000004">
      <c r="A997" s="77">
        <v>121</v>
      </c>
      <c r="B997" s="78">
        <v>100000204382</v>
      </c>
      <c r="C997" s="7">
        <v>0</v>
      </c>
      <c r="D997" s="8" t="s">
        <v>1319</v>
      </c>
      <c r="E997" s="8" t="s">
        <v>1320</v>
      </c>
      <c r="F997" s="45">
        <v>22100</v>
      </c>
      <c r="G997" s="45">
        <v>-22099</v>
      </c>
      <c r="H997" s="72">
        <v>1</v>
      </c>
    </row>
    <row r="998" spans="1:8" ht="23.25" customHeight="1" x14ac:dyDescent="0.55000000000000004">
      <c r="A998" s="77"/>
      <c r="B998" s="78">
        <v>100000204382</v>
      </c>
      <c r="C998" s="7">
        <v>1</v>
      </c>
      <c r="D998" s="8" t="s">
        <v>1319</v>
      </c>
      <c r="E998" s="8" t="s">
        <v>1320</v>
      </c>
      <c r="F998" s="45">
        <v>3900</v>
      </c>
      <c r="G998" s="45">
        <v>-3899</v>
      </c>
      <c r="H998" s="72">
        <v>1</v>
      </c>
    </row>
    <row r="999" spans="1:8" ht="23.25" customHeight="1" x14ac:dyDescent="0.55000000000000004">
      <c r="A999" s="77">
        <v>122</v>
      </c>
      <c r="B999" s="78">
        <v>100000204389</v>
      </c>
      <c r="C999" s="7">
        <v>0</v>
      </c>
      <c r="D999" s="8" t="s">
        <v>1319</v>
      </c>
      <c r="E999" s="8" t="s">
        <v>1320</v>
      </c>
      <c r="F999" s="45">
        <v>22100</v>
      </c>
      <c r="G999" s="45">
        <v>-22099</v>
      </c>
      <c r="H999" s="72">
        <v>1</v>
      </c>
    </row>
    <row r="1000" spans="1:8" ht="23.25" customHeight="1" x14ac:dyDescent="0.55000000000000004">
      <c r="A1000" s="77"/>
      <c r="B1000" s="78">
        <v>100000204389</v>
      </c>
      <c r="C1000" s="7">
        <v>1</v>
      </c>
      <c r="D1000" s="8" t="s">
        <v>1319</v>
      </c>
      <c r="E1000" s="8" t="s">
        <v>1320</v>
      </c>
      <c r="F1000" s="45">
        <v>3900</v>
      </c>
      <c r="G1000" s="45">
        <v>-3899</v>
      </c>
      <c r="H1000" s="72">
        <v>1</v>
      </c>
    </row>
    <row r="1001" spans="1:8" ht="23.25" customHeight="1" x14ac:dyDescent="0.55000000000000004">
      <c r="A1001" s="77">
        <v>123</v>
      </c>
      <c r="B1001" s="78">
        <v>100000204391</v>
      </c>
      <c r="C1001" s="7">
        <v>0</v>
      </c>
      <c r="D1001" s="8" t="s">
        <v>1319</v>
      </c>
      <c r="E1001" s="8" t="s">
        <v>1320</v>
      </c>
      <c r="F1001" s="45">
        <v>22100</v>
      </c>
      <c r="G1001" s="45">
        <v>-22099</v>
      </c>
      <c r="H1001" s="72">
        <v>1</v>
      </c>
    </row>
    <row r="1002" spans="1:8" ht="23.25" customHeight="1" x14ac:dyDescent="0.55000000000000004">
      <c r="A1002" s="77"/>
      <c r="B1002" s="78">
        <v>100000204391</v>
      </c>
      <c r="C1002" s="7">
        <v>1</v>
      </c>
      <c r="D1002" s="8" t="s">
        <v>1319</v>
      </c>
      <c r="E1002" s="8" t="s">
        <v>1320</v>
      </c>
      <c r="F1002" s="45">
        <v>3900</v>
      </c>
      <c r="G1002" s="45">
        <v>-3899</v>
      </c>
      <c r="H1002" s="72">
        <v>1</v>
      </c>
    </row>
    <row r="1003" spans="1:8" ht="23.25" customHeight="1" x14ac:dyDescent="0.55000000000000004">
      <c r="A1003" s="77">
        <v>124</v>
      </c>
      <c r="B1003" s="78">
        <v>100000204392</v>
      </c>
      <c r="C1003" s="7">
        <v>0</v>
      </c>
      <c r="D1003" s="8" t="s">
        <v>1319</v>
      </c>
      <c r="E1003" s="8" t="s">
        <v>1320</v>
      </c>
      <c r="F1003" s="45">
        <v>21250</v>
      </c>
      <c r="G1003" s="45">
        <v>-21249</v>
      </c>
      <c r="H1003" s="72">
        <v>1</v>
      </c>
    </row>
    <row r="1004" spans="1:8" ht="23.25" customHeight="1" x14ac:dyDescent="0.55000000000000004">
      <c r="A1004" s="77"/>
      <c r="B1004" s="78">
        <v>100000204392</v>
      </c>
      <c r="C1004" s="7">
        <v>1</v>
      </c>
      <c r="D1004" s="8" t="s">
        <v>1319</v>
      </c>
      <c r="E1004" s="8" t="s">
        <v>1320</v>
      </c>
      <c r="F1004" s="45">
        <v>3750</v>
      </c>
      <c r="G1004" s="45">
        <v>-3749</v>
      </c>
      <c r="H1004" s="72">
        <v>1</v>
      </c>
    </row>
    <row r="1005" spans="1:8" ht="23.25" customHeight="1" x14ac:dyDescent="0.55000000000000004">
      <c r="A1005" s="77">
        <v>125</v>
      </c>
      <c r="B1005" s="78">
        <v>100000204433</v>
      </c>
      <c r="C1005" s="7">
        <v>0</v>
      </c>
      <c r="D1005" s="8" t="s">
        <v>1319</v>
      </c>
      <c r="E1005" s="8" t="s">
        <v>1318</v>
      </c>
      <c r="F1005" s="45">
        <v>14450</v>
      </c>
      <c r="G1005" s="45">
        <v>-14449</v>
      </c>
      <c r="H1005" s="72">
        <v>1</v>
      </c>
    </row>
    <row r="1006" spans="1:8" ht="23.25" customHeight="1" x14ac:dyDescent="0.55000000000000004">
      <c r="A1006" s="77"/>
      <c r="B1006" s="78">
        <v>100000204433</v>
      </c>
      <c r="C1006" s="7">
        <v>1</v>
      </c>
      <c r="D1006" s="8" t="s">
        <v>1319</v>
      </c>
      <c r="E1006" s="8" t="s">
        <v>1318</v>
      </c>
      <c r="F1006" s="45">
        <v>2550</v>
      </c>
      <c r="G1006" s="45">
        <v>-2549</v>
      </c>
      <c r="H1006" s="72">
        <v>1</v>
      </c>
    </row>
    <row r="1007" spans="1:8" ht="23.25" customHeight="1" x14ac:dyDescent="0.55000000000000004">
      <c r="A1007" s="77">
        <v>126</v>
      </c>
      <c r="B1007" s="78">
        <v>100000204434</v>
      </c>
      <c r="C1007" s="7">
        <v>0</v>
      </c>
      <c r="D1007" s="8" t="s">
        <v>1319</v>
      </c>
      <c r="E1007" s="8" t="s">
        <v>1318</v>
      </c>
      <c r="F1007" s="45">
        <v>14450</v>
      </c>
      <c r="G1007" s="45">
        <v>-14449</v>
      </c>
      <c r="H1007" s="72">
        <v>1</v>
      </c>
    </row>
    <row r="1008" spans="1:8" ht="23.25" customHeight="1" x14ac:dyDescent="0.55000000000000004">
      <c r="A1008" s="77"/>
      <c r="B1008" s="78">
        <v>100000204434</v>
      </c>
      <c r="C1008" s="7">
        <v>1</v>
      </c>
      <c r="D1008" s="8" t="s">
        <v>1319</v>
      </c>
      <c r="E1008" s="8" t="s">
        <v>1318</v>
      </c>
      <c r="F1008" s="45">
        <v>2550</v>
      </c>
      <c r="G1008" s="45">
        <v>-2549</v>
      </c>
      <c r="H1008" s="72">
        <v>1</v>
      </c>
    </row>
    <row r="1009" spans="1:8" ht="23.25" customHeight="1" x14ac:dyDescent="0.55000000000000004">
      <c r="A1009" s="77">
        <v>127</v>
      </c>
      <c r="B1009" s="78">
        <v>100000204435</v>
      </c>
      <c r="C1009" s="7">
        <v>0</v>
      </c>
      <c r="D1009" s="8" t="s">
        <v>1319</v>
      </c>
      <c r="E1009" s="8" t="s">
        <v>1318</v>
      </c>
      <c r="F1009" s="45">
        <v>14450</v>
      </c>
      <c r="G1009" s="45">
        <v>-14449</v>
      </c>
      <c r="H1009" s="72">
        <v>1</v>
      </c>
    </row>
    <row r="1010" spans="1:8" ht="23.25" customHeight="1" x14ac:dyDescent="0.55000000000000004">
      <c r="A1010" s="77"/>
      <c r="B1010" s="78">
        <v>100000204435</v>
      </c>
      <c r="C1010" s="7">
        <v>1</v>
      </c>
      <c r="D1010" s="8" t="s">
        <v>1319</v>
      </c>
      <c r="E1010" s="8" t="s">
        <v>1318</v>
      </c>
      <c r="F1010" s="45">
        <v>2550</v>
      </c>
      <c r="G1010" s="45">
        <v>-2549</v>
      </c>
      <c r="H1010" s="72">
        <v>1</v>
      </c>
    </row>
    <row r="1011" spans="1:8" ht="23.25" customHeight="1" x14ac:dyDescent="0.55000000000000004">
      <c r="A1011" s="77">
        <v>128</v>
      </c>
      <c r="B1011" s="78">
        <v>100000204436</v>
      </c>
      <c r="C1011" s="7">
        <v>0</v>
      </c>
      <c r="D1011" s="8" t="s">
        <v>1319</v>
      </c>
      <c r="E1011" s="8" t="s">
        <v>1318</v>
      </c>
      <c r="F1011" s="45">
        <v>14450</v>
      </c>
      <c r="G1011" s="45">
        <v>-14449</v>
      </c>
      <c r="H1011" s="72">
        <v>1</v>
      </c>
    </row>
    <row r="1012" spans="1:8" ht="23.25" customHeight="1" x14ac:dyDescent="0.55000000000000004">
      <c r="A1012" s="77"/>
      <c r="B1012" s="78">
        <v>100000204436</v>
      </c>
      <c r="C1012" s="7">
        <v>1</v>
      </c>
      <c r="D1012" s="8" t="s">
        <v>1319</v>
      </c>
      <c r="E1012" s="8" t="s">
        <v>1318</v>
      </c>
      <c r="F1012" s="45">
        <v>2550</v>
      </c>
      <c r="G1012" s="45">
        <v>-2549</v>
      </c>
      <c r="H1012" s="72">
        <v>1</v>
      </c>
    </row>
    <row r="1013" spans="1:8" ht="23.25" customHeight="1" x14ac:dyDescent="0.55000000000000004">
      <c r="A1013" s="77">
        <v>129</v>
      </c>
      <c r="B1013" s="78">
        <v>100000208964</v>
      </c>
      <c r="C1013" s="7">
        <v>0</v>
      </c>
      <c r="D1013" s="8" t="s">
        <v>98</v>
      </c>
      <c r="E1013" s="8" t="s">
        <v>184</v>
      </c>
      <c r="F1013" s="45">
        <v>22470</v>
      </c>
      <c r="G1013" s="45">
        <v>-22469</v>
      </c>
      <c r="H1013" s="72">
        <v>1</v>
      </c>
    </row>
    <row r="1014" spans="1:8" ht="23.25" customHeight="1" x14ac:dyDescent="0.55000000000000004">
      <c r="A1014" s="77">
        <v>130</v>
      </c>
      <c r="B1014" s="78">
        <v>100000209000</v>
      </c>
      <c r="C1014" s="7">
        <v>0</v>
      </c>
      <c r="D1014" s="8" t="s">
        <v>98</v>
      </c>
      <c r="E1014" s="8" t="s">
        <v>365</v>
      </c>
      <c r="F1014" s="45">
        <v>1425000</v>
      </c>
      <c r="G1014" s="45">
        <v>-1424999</v>
      </c>
      <c r="H1014" s="72">
        <v>1</v>
      </c>
    </row>
    <row r="1015" spans="1:8" ht="23.25" customHeight="1" x14ac:dyDescent="0.55000000000000004">
      <c r="A1015" s="77">
        <v>131</v>
      </c>
      <c r="B1015" s="78">
        <v>100000209096</v>
      </c>
      <c r="C1015" s="7">
        <v>0</v>
      </c>
      <c r="D1015" s="8" t="s">
        <v>98</v>
      </c>
      <c r="E1015" s="8" t="s">
        <v>337</v>
      </c>
      <c r="F1015" s="45">
        <v>5000000</v>
      </c>
      <c r="G1015" s="45">
        <v>-4999999</v>
      </c>
      <c r="H1015" s="72">
        <v>1</v>
      </c>
    </row>
    <row r="1016" spans="1:8" ht="23.25" customHeight="1" x14ac:dyDescent="0.55000000000000004">
      <c r="A1016" s="77">
        <v>132</v>
      </c>
      <c r="B1016" s="78">
        <v>100000226732</v>
      </c>
      <c r="C1016" s="7">
        <v>0</v>
      </c>
      <c r="D1016" s="8" t="s">
        <v>185</v>
      </c>
      <c r="E1016" s="8" t="s">
        <v>165</v>
      </c>
      <c r="F1016" s="45">
        <v>8719.9699999999993</v>
      </c>
      <c r="G1016" s="45">
        <v>-8718.9699999999993</v>
      </c>
      <c r="H1016" s="72">
        <v>1</v>
      </c>
    </row>
    <row r="1017" spans="1:8" ht="23.25" customHeight="1" x14ac:dyDescent="0.55000000000000004">
      <c r="A1017" s="77">
        <v>133</v>
      </c>
      <c r="B1017" s="78">
        <v>100000226733</v>
      </c>
      <c r="C1017" s="7">
        <v>0</v>
      </c>
      <c r="D1017" s="8" t="s">
        <v>185</v>
      </c>
      <c r="E1017" s="8" t="s">
        <v>165</v>
      </c>
      <c r="F1017" s="45">
        <v>8719.9699999999993</v>
      </c>
      <c r="G1017" s="45">
        <v>-8718.9699999999993</v>
      </c>
      <c r="H1017" s="72">
        <v>1</v>
      </c>
    </row>
    <row r="1018" spans="1:8" ht="23.25" customHeight="1" x14ac:dyDescent="0.55000000000000004">
      <c r="A1018" s="77">
        <v>134</v>
      </c>
      <c r="B1018" s="78">
        <v>100000226734</v>
      </c>
      <c r="C1018" s="7">
        <v>0</v>
      </c>
      <c r="D1018" s="8" t="s">
        <v>185</v>
      </c>
      <c r="E1018" s="8" t="s">
        <v>165</v>
      </c>
      <c r="F1018" s="45">
        <v>8719.9699999999993</v>
      </c>
      <c r="G1018" s="45">
        <v>-8718.9699999999993</v>
      </c>
      <c r="H1018" s="72">
        <v>1</v>
      </c>
    </row>
    <row r="1019" spans="1:8" ht="23.25" customHeight="1" x14ac:dyDescent="0.55000000000000004">
      <c r="A1019" s="77">
        <v>135</v>
      </c>
      <c r="B1019" s="78">
        <v>100000226735</v>
      </c>
      <c r="C1019" s="7">
        <v>0</v>
      </c>
      <c r="D1019" s="8" t="s">
        <v>185</v>
      </c>
      <c r="E1019" s="8" t="s">
        <v>165</v>
      </c>
      <c r="F1019" s="45">
        <v>8719.9699999999993</v>
      </c>
      <c r="G1019" s="45">
        <v>-8718.9699999999993</v>
      </c>
      <c r="H1019" s="72">
        <v>1</v>
      </c>
    </row>
    <row r="1020" spans="1:8" ht="23.25" customHeight="1" x14ac:dyDescent="0.55000000000000004">
      <c r="A1020" s="77">
        <v>136</v>
      </c>
      <c r="B1020" s="78">
        <v>100000226736</v>
      </c>
      <c r="C1020" s="7">
        <v>0</v>
      </c>
      <c r="D1020" s="8" t="s">
        <v>185</v>
      </c>
      <c r="E1020" s="8" t="s">
        <v>165</v>
      </c>
      <c r="F1020" s="45">
        <v>8719.9699999999993</v>
      </c>
      <c r="G1020" s="45">
        <v>-8718.9699999999993</v>
      </c>
      <c r="H1020" s="72">
        <v>1</v>
      </c>
    </row>
    <row r="1021" spans="1:8" ht="23.25" customHeight="1" x14ac:dyDescent="0.55000000000000004">
      <c r="A1021" s="77">
        <v>137</v>
      </c>
      <c r="B1021" s="78">
        <v>100000226737</v>
      </c>
      <c r="C1021" s="7">
        <v>0</v>
      </c>
      <c r="D1021" s="8" t="s">
        <v>185</v>
      </c>
      <c r="E1021" s="8" t="s">
        <v>165</v>
      </c>
      <c r="F1021" s="45">
        <v>8719.9699999999993</v>
      </c>
      <c r="G1021" s="45">
        <v>-8718.9699999999993</v>
      </c>
      <c r="H1021" s="72">
        <v>1</v>
      </c>
    </row>
    <row r="1022" spans="1:8" ht="23.25" customHeight="1" x14ac:dyDescent="0.55000000000000004">
      <c r="A1022" s="77">
        <v>138</v>
      </c>
      <c r="B1022" s="78">
        <v>100000226738</v>
      </c>
      <c r="C1022" s="7">
        <v>0</v>
      </c>
      <c r="D1022" s="8" t="s">
        <v>185</v>
      </c>
      <c r="E1022" s="8" t="s">
        <v>165</v>
      </c>
      <c r="F1022" s="45">
        <v>8719.9699999999993</v>
      </c>
      <c r="G1022" s="45">
        <v>-8718.9699999999993</v>
      </c>
      <c r="H1022" s="72">
        <v>1</v>
      </c>
    </row>
    <row r="1023" spans="1:8" ht="23.25" customHeight="1" x14ac:dyDescent="0.55000000000000004">
      <c r="A1023" s="77">
        <v>139</v>
      </c>
      <c r="B1023" s="78">
        <v>100000226739</v>
      </c>
      <c r="C1023" s="7">
        <v>0</v>
      </c>
      <c r="D1023" s="8" t="s">
        <v>185</v>
      </c>
      <c r="E1023" s="8" t="s">
        <v>165</v>
      </c>
      <c r="F1023" s="45">
        <v>8719.9699999999993</v>
      </c>
      <c r="G1023" s="45">
        <v>-8718.9699999999993</v>
      </c>
      <c r="H1023" s="72">
        <v>1</v>
      </c>
    </row>
    <row r="1024" spans="1:8" ht="23.25" customHeight="1" x14ac:dyDescent="0.55000000000000004">
      <c r="A1024" s="77">
        <v>140</v>
      </c>
      <c r="B1024" s="78">
        <v>100000226740</v>
      </c>
      <c r="C1024" s="7">
        <v>0</v>
      </c>
      <c r="D1024" s="8" t="s">
        <v>185</v>
      </c>
      <c r="E1024" s="8" t="s">
        <v>165</v>
      </c>
      <c r="F1024" s="45">
        <v>8719.9699999999993</v>
      </c>
      <c r="G1024" s="45">
        <v>-8718.9699999999993</v>
      </c>
      <c r="H1024" s="72">
        <v>1</v>
      </c>
    </row>
    <row r="1025" spans="1:8" ht="23.25" customHeight="1" x14ac:dyDescent="0.55000000000000004">
      <c r="A1025" s="77">
        <v>141</v>
      </c>
      <c r="B1025" s="78">
        <v>100000226741</v>
      </c>
      <c r="C1025" s="7">
        <v>0</v>
      </c>
      <c r="D1025" s="8" t="s">
        <v>185</v>
      </c>
      <c r="E1025" s="8" t="s">
        <v>165</v>
      </c>
      <c r="F1025" s="45">
        <v>8719.9699999999993</v>
      </c>
      <c r="G1025" s="45">
        <v>-8718.9699999999993</v>
      </c>
      <c r="H1025" s="72">
        <v>1</v>
      </c>
    </row>
    <row r="1026" spans="1:8" ht="23.25" customHeight="1" x14ac:dyDescent="0.55000000000000004">
      <c r="A1026" s="77">
        <v>142</v>
      </c>
      <c r="B1026" s="78">
        <v>100000226775</v>
      </c>
      <c r="C1026" s="7">
        <v>0</v>
      </c>
      <c r="D1026" s="8" t="s">
        <v>185</v>
      </c>
      <c r="E1026" s="8" t="s">
        <v>1120</v>
      </c>
      <c r="F1026" s="45">
        <v>24931</v>
      </c>
      <c r="G1026" s="45">
        <v>-24930</v>
      </c>
      <c r="H1026" s="72">
        <v>1</v>
      </c>
    </row>
    <row r="1027" spans="1:8" ht="23.25" customHeight="1" x14ac:dyDescent="0.55000000000000004">
      <c r="A1027" s="77">
        <v>143</v>
      </c>
      <c r="B1027" s="78">
        <v>100000226776</v>
      </c>
      <c r="C1027" s="7">
        <v>0</v>
      </c>
      <c r="D1027" s="8" t="s">
        <v>185</v>
      </c>
      <c r="E1027" s="8" t="s">
        <v>1120</v>
      </c>
      <c r="F1027" s="45">
        <v>24931</v>
      </c>
      <c r="G1027" s="45">
        <v>-24930</v>
      </c>
      <c r="H1027" s="72">
        <v>1</v>
      </c>
    </row>
    <row r="1028" spans="1:8" ht="23.25" customHeight="1" x14ac:dyDescent="0.55000000000000004">
      <c r="A1028" s="77">
        <v>144</v>
      </c>
      <c r="B1028" s="78">
        <v>100000226777</v>
      </c>
      <c r="C1028" s="7">
        <v>0</v>
      </c>
      <c r="D1028" s="8" t="s">
        <v>185</v>
      </c>
      <c r="E1028" s="8" t="s">
        <v>1120</v>
      </c>
      <c r="F1028" s="45">
        <v>24931</v>
      </c>
      <c r="G1028" s="45">
        <v>-24930</v>
      </c>
      <c r="H1028" s="72">
        <v>1</v>
      </c>
    </row>
    <row r="1029" spans="1:8" ht="23.25" customHeight="1" x14ac:dyDescent="0.55000000000000004">
      <c r="A1029" s="77">
        <v>145</v>
      </c>
      <c r="B1029" s="78">
        <v>100000236086</v>
      </c>
      <c r="C1029" s="7">
        <v>0</v>
      </c>
      <c r="D1029" s="8" t="s">
        <v>186</v>
      </c>
      <c r="E1029" s="8" t="s">
        <v>187</v>
      </c>
      <c r="F1029" s="45">
        <v>1167000</v>
      </c>
      <c r="G1029" s="45">
        <v>-1166999</v>
      </c>
      <c r="H1029" s="72">
        <v>1</v>
      </c>
    </row>
    <row r="1030" spans="1:8" ht="23.25" customHeight="1" x14ac:dyDescent="0.55000000000000004">
      <c r="A1030" s="77">
        <v>146</v>
      </c>
      <c r="B1030" s="99">
        <v>100000236092</v>
      </c>
      <c r="C1030" s="100">
        <v>0</v>
      </c>
      <c r="D1030" s="90" t="s">
        <v>186</v>
      </c>
      <c r="E1030" s="90" t="s">
        <v>187</v>
      </c>
      <c r="F1030" s="101">
        <v>1167000</v>
      </c>
      <c r="G1030" s="101">
        <v>-1166999</v>
      </c>
      <c r="H1030" s="102">
        <v>1</v>
      </c>
    </row>
    <row r="1031" spans="1:8" ht="23.25" customHeight="1" x14ac:dyDescent="0.55000000000000004">
      <c r="A1031" s="98">
        <v>147</v>
      </c>
      <c r="B1031" s="99">
        <v>100000298880</v>
      </c>
      <c r="C1031" s="100">
        <v>0</v>
      </c>
      <c r="D1031" s="90" t="s">
        <v>25</v>
      </c>
      <c r="E1031" s="90" t="s">
        <v>366</v>
      </c>
      <c r="F1031" s="101">
        <v>184361</v>
      </c>
      <c r="G1031" s="101">
        <v>-184360</v>
      </c>
      <c r="H1031" s="102">
        <v>1</v>
      </c>
    </row>
    <row r="1032" spans="1:8" ht="23.25" customHeight="1" x14ac:dyDescent="0.55000000000000004">
      <c r="A1032" s="77">
        <v>148</v>
      </c>
      <c r="B1032" s="99">
        <v>100000373303</v>
      </c>
      <c r="C1032" s="100">
        <v>0</v>
      </c>
      <c r="D1032" s="90" t="s">
        <v>368</v>
      </c>
      <c r="E1032" s="90" t="s">
        <v>1239</v>
      </c>
      <c r="F1032" s="101">
        <v>4128000</v>
      </c>
      <c r="G1032" s="101">
        <v>-4127999</v>
      </c>
      <c r="H1032" s="102">
        <v>1</v>
      </c>
    </row>
    <row r="1033" spans="1:8" ht="23.25" customHeight="1" x14ac:dyDescent="0.55000000000000004">
      <c r="A1033" s="77">
        <v>149</v>
      </c>
      <c r="B1033" s="99">
        <v>100000373315</v>
      </c>
      <c r="C1033" s="100">
        <v>0</v>
      </c>
      <c r="D1033" s="90" t="s">
        <v>368</v>
      </c>
      <c r="E1033" s="90" t="s">
        <v>1283</v>
      </c>
      <c r="F1033" s="101">
        <v>9612.17</v>
      </c>
      <c r="G1033" s="101">
        <v>-9611.17</v>
      </c>
      <c r="H1033" s="102">
        <v>1</v>
      </c>
    </row>
    <row r="1034" spans="1:8" ht="23.25" customHeight="1" x14ac:dyDescent="0.55000000000000004">
      <c r="A1034" s="98"/>
      <c r="B1034" s="99">
        <v>100000373315</v>
      </c>
      <c r="C1034" s="100">
        <v>1</v>
      </c>
      <c r="D1034" s="90" t="s">
        <v>368</v>
      </c>
      <c r="E1034" s="90" t="s">
        <v>1283</v>
      </c>
      <c r="F1034" s="101">
        <v>72777.83</v>
      </c>
      <c r="G1034" s="101">
        <v>-72776.83</v>
      </c>
      <c r="H1034" s="102">
        <v>1</v>
      </c>
    </row>
    <row r="1035" spans="1:8" ht="23.25" customHeight="1" x14ac:dyDescent="0.55000000000000004">
      <c r="A1035" s="77">
        <v>150</v>
      </c>
      <c r="B1035" s="99">
        <v>100000373322</v>
      </c>
      <c r="C1035" s="100">
        <v>0</v>
      </c>
      <c r="D1035" s="90" t="s">
        <v>368</v>
      </c>
      <c r="E1035" s="90" t="s">
        <v>1282</v>
      </c>
      <c r="F1035" s="101">
        <v>495000</v>
      </c>
      <c r="G1035" s="101">
        <v>-494999</v>
      </c>
      <c r="H1035" s="102">
        <v>1</v>
      </c>
    </row>
    <row r="1036" spans="1:8" ht="23.25" customHeight="1" x14ac:dyDescent="0.55000000000000004">
      <c r="A1036" s="77"/>
      <c r="B1036" s="99">
        <v>100000373322</v>
      </c>
      <c r="C1036" s="100">
        <v>1</v>
      </c>
      <c r="D1036" s="90" t="s">
        <v>368</v>
      </c>
      <c r="E1036" s="90" t="s">
        <v>1282</v>
      </c>
      <c r="F1036" s="101">
        <v>2475000</v>
      </c>
      <c r="G1036" s="101">
        <v>-2474999</v>
      </c>
      <c r="H1036" s="102">
        <v>1</v>
      </c>
    </row>
    <row r="1037" spans="1:8" ht="23.25" customHeight="1" x14ac:dyDescent="0.55000000000000004">
      <c r="A1037" s="98">
        <v>151</v>
      </c>
      <c r="B1037" s="99">
        <v>100000373323</v>
      </c>
      <c r="C1037" s="100">
        <v>0</v>
      </c>
      <c r="D1037" s="90" t="s">
        <v>368</v>
      </c>
      <c r="E1037" s="90" t="s">
        <v>1281</v>
      </c>
      <c r="F1037" s="101">
        <v>74750</v>
      </c>
      <c r="G1037" s="101">
        <v>-74749</v>
      </c>
      <c r="H1037" s="102">
        <v>1</v>
      </c>
    </row>
    <row r="1038" spans="1:8" ht="23.25" customHeight="1" x14ac:dyDescent="0.55000000000000004">
      <c r="A1038" s="77"/>
      <c r="B1038" s="99">
        <v>100000373323</v>
      </c>
      <c r="C1038" s="100">
        <v>1</v>
      </c>
      <c r="D1038" s="90" t="s">
        <v>368</v>
      </c>
      <c r="E1038" s="90" t="s">
        <v>1281</v>
      </c>
      <c r="F1038" s="101">
        <v>120250</v>
      </c>
      <c r="G1038" s="101">
        <v>-120249</v>
      </c>
      <c r="H1038" s="102">
        <v>1</v>
      </c>
    </row>
    <row r="1039" spans="1:8" ht="23.25" customHeight="1" x14ac:dyDescent="0.55000000000000004">
      <c r="A1039" s="77">
        <v>152</v>
      </c>
      <c r="B1039" s="99">
        <v>100000373324</v>
      </c>
      <c r="C1039" s="100">
        <v>0</v>
      </c>
      <c r="D1039" s="90" t="s">
        <v>368</v>
      </c>
      <c r="E1039" s="90" t="s">
        <v>1280</v>
      </c>
      <c r="F1039" s="101">
        <v>23502.55</v>
      </c>
      <c r="G1039" s="101">
        <v>-23501.55</v>
      </c>
      <c r="H1039" s="102">
        <v>1</v>
      </c>
    </row>
    <row r="1040" spans="1:8" ht="23.25" customHeight="1" x14ac:dyDescent="0.55000000000000004">
      <c r="A1040" s="98"/>
      <c r="B1040" s="99">
        <v>100000373324</v>
      </c>
      <c r="C1040" s="100">
        <v>1</v>
      </c>
      <c r="D1040" s="90" t="s">
        <v>368</v>
      </c>
      <c r="E1040" s="90" t="s">
        <v>1280</v>
      </c>
      <c r="F1040" s="101">
        <v>37808.449999999997</v>
      </c>
      <c r="G1040" s="101">
        <v>-37807.449999999997</v>
      </c>
      <c r="H1040" s="102">
        <v>1</v>
      </c>
    </row>
    <row r="1041" spans="1:9" ht="23.25" customHeight="1" x14ac:dyDescent="0.55000000000000004">
      <c r="A1041" s="77">
        <v>153</v>
      </c>
      <c r="B1041" s="99">
        <v>100000373325</v>
      </c>
      <c r="C1041" s="100">
        <v>0</v>
      </c>
      <c r="D1041" s="90" t="s">
        <v>368</v>
      </c>
      <c r="E1041" s="90" t="s">
        <v>1279</v>
      </c>
      <c r="F1041" s="101">
        <v>33733.33</v>
      </c>
      <c r="G1041" s="101">
        <v>-33732.33</v>
      </c>
      <c r="H1041" s="102">
        <v>1</v>
      </c>
    </row>
    <row r="1042" spans="1:9" ht="23.25" customHeight="1" x14ac:dyDescent="0.55000000000000004">
      <c r="A1042" s="77"/>
      <c r="B1042" s="99">
        <v>100000373325</v>
      </c>
      <c r="C1042" s="100">
        <v>1</v>
      </c>
      <c r="D1042" s="90" t="s">
        <v>368</v>
      </c>
      <c r="E1042" s="90" t="s">
        <v>1279</v>
      </c>
      <c r="F1042" s="101">
        <v>54266.67</v>
      </c>
      <c r="G1042" s="101">
        <v>-54265.67</v>
      </c>
      <c r="H1042" s="102">
        <v>1</v>
      </c>
    </row>
    <row r="1043" spans="1:9" ht="23.25" customHeight="1" x14ac:dyDescent="0.55000000000000004">
      <c r="A1043" s="98">
        <v>154</v>
      </c>
      <c r="B1043" s="99">
        <v>100000373326</v>
      </c>
      <c r="C1043" s="100">
        <v>0</v>
      </c>
      <c r="D1043" s="90" t="s">
        <v>368</v>
      </c>
      <c r="E1043" s="90" t="s">
        <v>1278</v>
      </c>
      <c r="F1043" s="101">
        <v>17842.25</v>
      </c>
      <c r="G1043" s="101">
        <v>-17841.25</v>
      </c>
      <c r="H1043" s="102">
        <v>1</v>
      </c>
    </row>
    <row r="1044" spans="1:9" ht="23.25" customHeight="1" x14ac:dyDescent="0.55000000000000004">
      <c r="A1044" s="77"/>
      <c r="B1044" s="99">
        <v>100000373326</v>
      </c>
      <c r="C1044" s="100">
        <v>1</v>
      </c>
      <c r="D1044" s="90" t="s">
        <v>368</v>
      </c>
      <c r="E1044" s="90" t="s">
        <v>1278</v>
      </c>
      <c r="F1044" s="101">
        <v>28702.75</v>
      </c>
      <c r="G1044" s="101">
        <v>-28701.75</v>
      </c>
      <c r="H1044" s="102">
        <v>1</v>
      </c>
    </row>
    <row r="1045" spans="1:9" ht="23.25" customHeight="1" x14ac:dyDescent="0.55000000000000004">
      <c r="A1045" s="77">
        <v>155</v>
      </c>
      <c r="B1045" s="99">
        <v>100000373327</v>
      </c>
      <c r="C1045" s="100">
        <v>0</v>
      </c>
      <c r="D1045" s="90" t="s">
        <v>368</v>
      </c>
      <c r="E1045" s="90" t="s">
        <v>1277</v>
      </c>
      <c r="F1045" s="101">
        <v>3666.67</v>
      </c>
      <c r="G1045" s="101">
        <v>-3665.67</v>
      </c>
      <c r="H1045" s="102">
        <v>1</v>
      </c>
    </row>
    <row r="1046" spans="1:9" ht="23.25" customHeight="1" x14ac:dyDescent="0.55000000000000004">
      <c r="A1046" s="98"/>
      <c r="B1046" s="99">
        <v>100000373327</v>
      </c>
      <c r="C1046" s="100">
        <v>1</v>
      </c>
      <c r="D1046" s="90" t="s">
        <v>368</v>
      </c>
      <c r="E1046" s="90" t="s">
        <v>1277</v>
      </c>
      <c r="F1046" s="101">
        <v>6333.33</v>
      </c>
      <c r="G1046" s="101">
        <v>-6332.33</v>
      </c>
      <c r="H1046" s="102">
        <v>1</v>
      </c>
    </row>
    <row r="1047" spans="1:9" ht="23.25" customHeight="1" x14ac:dyDescent="0.55000000000000004">
      <c r="A1047" s="77">
        <v>156</v>
      </c>
      <c r="B1047" s="99">
        <v>100000373328</v>
      </c>
      <c r="C1047" s="100">
        <v>0</v>
      </c>
      <c r="D1047" s="90" t="s">
        <v>368</v>
      </c>
      <c r="E1047" s="90" t="s">
        <v>1277</v>
      </c>
      <c r="F1047" s="101">
        <v>3666.67</v>
      </c>
      <c r="G1047" s="101">
        <v>-3665.67</v>
      </c>
      <c r="H1047" s="102">
        <v>1</v>
      </c>
    </row>
    <row r="1048" spans="1:9" ht="23.25" customHeight="1" x14ac:dyDescent="0.55000000000000004">
      <c r="A1048" s="77"/>
      <c r="B1048" s="99">
        <v>100000373328</v>
      </c>
      <c r="C1048" s="100">
        <v>1</v>
      </c>
      <c r="D1048" s="90" t="s">
        <v>368</v>
      </c>
      <c r="E1048" s="90" t="s">
        <v>1277</v>
      </c>
      <c r="F1048" s="101">
        <v>6333.33</v>
      </c>
      <c r="G1048" s="101">
        <v>-6332.33</v>
      </c>
      <c r="H1048" s="102">
        <v>1</v>
      </c>
    </row>
    <row r="1049" spans="1:9" ht="23.25" customHeight="1" x14ac:dyDescent="0.55000000000000004">
      <c r="A1049" s="446" t="s">
        <v>325</v>
      </c>
      <c r="B1049" s="447"/>
      <c r="C1049" s="447"/>
      <c r="D1049" s="447"/>
      <c r="E1049" s="448"/>
      <c r="F1049" s="75">
        <f>SUM(F850:F1048)</f>
        <v>40159764.839999996</v>
      </c>
      <c r="G1049" s="75">
        <f>SUM(G850:G1048)</f>
        <v>-40159565.839999996</v>
      </c>
      <c r="H1049" s="75">
        <f>SUM(H850:H1048)</f>
        <v>199</v>
      </c>
    </row>
    <row r="1050" spans="1:9" ht="23.25" customHeight="1" x14ac:dyDescent="0.55000000000000004">
      <c r="A1050" s="403" t="s">
        <v>24</v>
      </c>
      <c r="B1050" s="404"/>
      <c r="C1050" s="404"/>
      <c r="D1050" s="404"/>
      <c r="E1050" s="405"/>
      <c r="F1050" s="5">
        <f>F846+F1049</f>
        <v>177028400.72999999</v>
      </c>
      <c r="G1050" s="5">
        <f>G846+G1049</f>
        <v>-100812230.94999999</v>
      </c>
      <c r="H1050" s="5">
        <f>H846+H1049</f>
        <v>76216169.779999986</v>
      </c>
      <c r="I1050" s="119" t="s">
        <v>1486</v>
      </c>
    </row>
    <row r="1051" spans="1:9" ht="23.25" customHeight="1" x14ac:dyDescent="0.55000000000000004">
      <c r="F1051" s="73"/>
      <c r="G1051" s="73"/>
      <c r="H1051" s="73"/>
    </row>
    <row r="1052" spans="1:9" ht="23.25" customHeight="1" x14ac:dyDescent="0.55000000000000004">
      <c r="A1052" s="60" t="s">
        <v>26</v>
      </c>
      <c r="F1052" s="73"/>
      <c r="G1052" s="73"/>
      <c r="H1052" s="73"/>
    </row>
    <row r="1053" spans="1:9" ht="23.25" customHeight="1" x14ac:dyDescent="0.55000000000000004">
      <c r="A1053" s="56" t="s">
        <v>1</v>
      </c>
      <c r="B1053" s="55" t="s">
        <v>2</v>
      </c>
      <c r="C1053" s="55" t="s">
        <v>3</v>
      </c>
      <c r="D1053" s="55" t="s">
        <v>4</v>
      </c>
      <c r="E1053" s="55" t="s">
        <v>5</v>
      </c>
      <c r="F1053" s="55" t="s">
        <v>6</v>
      </c>
      <c r="G1053" s="55" t="s">
        <v>7</v>
      </c>
      <c r="H1053" s="55" t="s">
        <v>8</v>
      </c>
    </row>
    <row r="1054" spans="1:9" ht="23.25" customHeight="1" x14ac:dyDescent="0.55000000000000004">
      <c r="A1054" s="77">
        <v>1</v>
      </c>
      <c r="B1054" s="78">
        <v>100000363130</v>
      </c>
      <c r="C1054" s="7">
        <v>0</v>
      </c>
      <c r="D1054" s="8" t="s">
        <v>370</v>
      </c>
      <c r="E1054" s="8" t="s">
        <v>1227</v>
      </c>
      <c r="F1054" s="45">
        <v>497700</v>
      </c>
      <c r="G1054" s="45">
        <v>-276803.01</v>
      </c>
      <c r="H1054" s="8">
        <v>220896.99</v>
      </c>
    </row>
    <row r="1055" spans="1:9" ht="23.25" customHeight="1" x14ac:dyDescent="0.55000000000000004">
      <c r="A1055" s="77">
        <v>2</v>
      </c>
      <c r="B1055" s="78">
        <v>100000365307</v>
      </c>
      <c r="C1055" s="7">
        <v>0</v>
      </c>
      <c r="D1055" s="8" t="s">
        <v>252</v>
      </c>
      <c r="E1055" s="8" t="s">
        <v>1226</v>
      </c>
      <c r="F1055" s="45">
        <v>497700</v>
      </c>
      <c r="G1055" s="45">
        <v>-266712.65999999997</v>
      </c>
      <c r="H1055" s="8">
        <v>230987.34</v>
      </c>
    </row>
    <row r="1056" spans="1:9" ht="23.25" customHeight="1" x14ac:dyDescent="0.55000000000000004">
      <c r="A1056" s="77">
        <v>3</v>
      </c>
      <c r="B1056" s="78">
        <v>100000365342</v>
      </c>
      <c r="C1056" s="7">
        <v>0</v>
      </c>
      <c r="D1056" s="8" t="s">
        <v>1225</v>
      </c>
      <c r="E1056" s="8" t="s">
        <v>1224</v>
      </c>
      <c r="F1056" s="45">
        <v>195000</v>
      </c>
      <c r="G1056" s="45">
        <v>-105246.58</v>
      </c>
      <c r="H1056" s="8">
        <v>89753.42</v>
      </c>
    </row>
    <row r="1057" spans="1:8" ht="23.25" customHeight="1" x14ac:dyDescent="0.55000000000000004">
      <c r="A1057" s="77">
        <v>4</v>
      </c>
      <c r="B1057" s="78">
        <v>100000399161</v>
      </c>
      <c r="C1057" s="7">
        <v>0</v>
      </c>
      <c r="D1057" s="8" t="s">
        <v>1200</v>
      </c>
      <c r="E1057" s="8" t="s">
        <v>1223</v>
      </c>
      <c r="F1057" s="45">
        <v>26500</v>
      </c>
      <c r="G1057" s="45">
        <v>-17110.060000000001</v>
      </c>
      <c r="H1057" s="8">
        <v>9389.94</v>
      </c>
    </row>
    <row r="1058" spans="1:8" ht="23.25" customHeight="1" x14ac:dyDescent="0.55000000000000004">
      <c r="A1058" s="77">
        <v>5</v>
      </c>
      <c r="B1058" s="78">
        <v>100000399162</v>
      </c>
      <c r="C1058" s="7">
        <v>0</v>
      </c>
      <c r="D1058" s="8" t="s">
        <v>1200</v>
      </c>
      <c r="E1058" s="8" t="s">
        <v>1223</v>
      </c>
      <c r="F1058" s="45">
        <v>26500</v>
      </c>
      <c r="G1058" s="45">
        <v>-17110.04</v>
      </c>
      <c r="H1058" s="8">
        <v>9389.9599999999991</v>
      </c>
    </row>
    <row r="1059" spans="1:8" ht="23.25" customHeight="1" x14ac:dyDescent="0.55000000000000004">
      <c r="A1059" s="77">
        <v>6</v>
      </c>
      <c r="B1059" s="78">
        <v>100000399163</v>
      </c>
      <c r="C1059" s="7">
        <v>0</v>
      </c>
      <c r="D1059" s="8" t="s">
        <v>1200</v>
      </c>
      <c r="E1059" s="8" t="s">
        <v>1222</v>
      </c>
      <c r="F1059" s="45">
        <v>26500</v>
      </c>
      <c r="G1059" s="45">
        <v>-17110.04</v>
      </c>
      <c r="H1059" s="8">
        <v>9389.9599999999991</v>
      </c>
    </row>
    <row r="1060" spans="1:8" ht="23.25" customHeight="1" x14ac:dyDescent="0.55000000000000004">
      <c r="A1060" s="77">
        <v>7</v>
      </c>
      <c r="B1060" s="78">
        <v>100000399164</v>
      </c>
      <c r="C1060" s="7">
        <v>0</v>
      </c>
      <c r="D1060" s="8" t="s">
        <v>1200</v>
      </c>
      <c r="E1060" s="8" t="s">
        <v>1221</v>
      </c>
      <c r="F1060" s="45">
        <v>26500</v>
      </c>
      <c r="G1060" s="45">
        <v>-17110.04</v>
      </c>
      <c r="H1060" s="45">
        <v>9389.9599999999991</v>
      </c>
    </row>
    <row r="1061" spans="1:8" ht="23.25" customHeight="1" x14ac:dyDescent="0.55000000000000004">
      <c r="A1061" s="77">
        <v>8</v>
      </c>
      <c r="B1061" s="78">
        <v>100000399165</v>
      </c>
      <c r="C1061" s="7">
        <v>0</v>
      </c>
      <c r="D1061" s="8" t="s">
        <v>1200</v>
      </c>
      <c r="E1061" s="8" t="s">
        <v>1220</v>
      </c>
      <c r="F1061" s="45">
        <v>26500</v>
      </c>
      <c r="G1061" s="45">
        <v>-17110.04</v>
      </c>
      <c r="H1061" s="45">
        <v>9389.9599999999991</v>
      </c>
    </row>
    <row r="1062" spans="1:8" ht="23.25" customHeight="1" x14ac:dyDescent="0.55000000000000004">
      <c r="A1062" s="77">
        <v>9</v>
      </c>
      <c r="B1062" s="78">
        <v>100000399166</v>
      </c>
      <c r="C1062" s="7">
        <v>0</v>
      </c>
      <c r="D1062" s="8" t="s">
        <v>1200</v>
      </c>
      <c r="E1062" s="8" t="s">
        <v>1219</v>
      </c>
      <c r="F1062" s="45">
        <v>26500</v>
      </c>
      <c r="G1062" s="45">
        <v>-17110.04</v>
      </c>
      <c r="H1062" s="8">
        <v>9389.9599999999991</v>
      </c>
    </row>
    <row r="1063" spans="1:8" ht="23.25" customHeight="1" x14ac:dyDescent="0.55000000000000004">
      <c r="A1063" s="77">
        <v>10</v>
      </c>
      <c r="B1063" s="78">
        <v>100000399167</v>
      </c>
      <c r="C1063" s="7">
        <v>0</v>
      </c>
      <c r="D1063" s="8" t="s">
        <v>1200</v>
      </c>
      <c r="E1063" s="8" t="s">
        <v>1218</v>
      </c>
      <c r="F1063" s="45">
        <v>26500</v>
      </c>
      <c r="G1063" s="45">
        <v>-17110.04</v>
      </c>
      <c r="H1063" s="45">
        <v>9389.9599999999991</v>
      </c>
    </row>
    <row r="1064" spans="1:8" ht="23.25" customHeight="1" x14ac:dyDescent="0.55000000000000004">
      <c r="A1064" s="77">
        <v>11</v>
      </c>
      <c r="B1064" s="78">
        <v>100000399169</v>
      </c>
      <c r="C1064" s="7">
        <v>0</v>
      </c>
      <c r="D1064" s="8" t="s">
        <v>1200</v>
      </c>
      <c r="E1064" s="8" t="s">
        <v>1217</v>
      </c>
      <c r="F1064" s="45">
        <v>26500</v>
      </c>
      <c r="G1064" s="45">
        <v>-17110.04</v>
      </c>
      <c r="H1064" s="45">
        <v>9389.9599999999991</v>
      </c>
    </row>
    <row r="1065" spans="1:8" ht="23.25" customHeight="1" x14ac:dyDescent="0.55000000000000004">
      <c r="A1065" s="77">
        <v>12</v>
      </c>
      <c r="B1065" s="78">
        <v>100000399170</v>
      </c>
      <c r="C1065" s="7">
        <v>0</v>
      </c>
      <c r="D1065" s="8" t="s">
        <v>1200</v>
      </c>
      <c r="E1065" s="8" t="s">
        <v>1216</v>
      </c>
      <c r="F1065" s="45">
        <v>26500</v>
      </c>
      <c r="G1065" s="45">
        <v>-17110.04</v>
      </c>
      <c r="H1065" s="45">
        <v>9389.9599999999991</v>
      </c>
    </row>
    <row r="1066" spans="1:8" ht="23.25" customHeight="1" x14ac:dyDescent="0.55000000000000004">
      <c r="A1066" s="77">
        <v>13</v>
      </c>
      <c r="B1066" s="78">
        <v>100000399173</v>
      </c>
      <c r="C1066" s="7">
        <v>0</v>
      </c>
      <c r="D1066" s="8" t="s">
        <v>1200</v>
      </c>
      <c r="E1066" s="8" t="s">
        <v>1215</v>
      </c>
      <c r="F1066" s="45">
        <v>26500</v>
      </c>
      <c r="G1066" s="45">
        <v>-17110.04</v>
      </c>
      <c r="H1066" s="45">
        <v>9389.9599999999991</v>
      </c>
    </row>
    <row r="1067" spans="1:8" ht="23.25" customHeight="1" x14ac:dyDescent="0.55000000000000004">
      <c r="A1067" s="77">
        <v>14</v>
      </c>
      <c r="B1067" s="78">
        <v>100000399174</v>
      </c>
      <c r="C1067" s="7">
        <v>0</v>
      </c>
      <c r="D1067" s="8" t="s">
        <v>1200</v>
      </c>
      <c r="E1067" s="8" t="s">
        <v>1214</v>
      </c>
      <c r="F1067" s="45">
        <v>26500</v>
      </c>
      <c r="G1067" s="45">
        <v>-17110.04</v>
      </c>
      <c r="H1067" s="45">
        <v>9389.9599999999991</v>
      </c>
    </row>
    <row r="1068" spans="1:8" ht="23.25" customHeight="1" x14ac:dyDescent="0.55000000000000004">
      <c r="A1068" s="77">
        <v>15</v>
      </c>
      <c r="B1068" s="78">
        <v>100000399175</v>
      </c>
      <c r="C1068" s="7">
        <v>0</v>
      </c>
      <c r="D1068" s="8" t="s">
        <v>1200</v>
      </c>
      <c r="E1068" s="8" t="s">
        <v>1213</v>
      </c>
      <c r="F1068" s="45">
        <v>26500</v>
      </c>
      <c r="G1068" s="45">
        <v>-17110.04</v>
      </c>
      <c r="H1068" s="45">
        <v>9389.9599999999991</v>
      </c>
    </row>
    <row r="1069" spans="1:8" ht="23.25" customHeight="1" x14ac:dyDescent="0.55000000000000004">
      <c r="A1069" s="77">
        <v>16</v>
      </c>
      <c r="B1069" s="78">
        <v>100000399176</v>
      </c>
      <c r="C1069" s="7">
        <v>0</v>
      </c>
      <c r="D1069" s="8" t="s">
        <v>1200</v>
      </c>
      <c r="E1069" s="8" t="s">
        <v>1212</v>
      </c>
      <c r="F1069" s="45">
        <v>26500</v>
      </c>
      <c r="G1069" s="45">
        <v>-17110.04</v>
      </c>
      <c r="H1069" s="45">
        <v>9389.9599999999991</v>
      </c>
    </row>
    <row r="1070" spans="1:8" ht="23.25" customHeight="1" x14ac:dyDescent="0.55000000000000004">
      <c r="A1070" s="77">
        <v>17</v>
      </c>
      <c r="B1070" s="78">
        <v>100000399177</v>
      </c>
      <c r="C1070" s="7">
        <v>0</v>
      </c>
      <c r="D1070" s="8" t="s">
        <v>1200</v>
      </c>
      <c r="E1070" s="8" t="s">
        <v>1211</v>
      </c>
      <c r="F1070" s="45">
        <v>7900</v>
      </c>
      <c r="G1070" s="45">
        <v>-5100.7700000000004</v>
      </c>
      <c r="H1070" s="45">
        <v>2799.23</v>
      </c>
    </row>
    <row r="1071" spans="1:8" ht="23.25" customHeight="1" x14ac:dyDescent="0.55000000000000004">
      <c r="A1071" s="77">
        <v>18</v>
      </c>
      <c r="B1071" s="78">
        <v>100000399178</v>
      </c>
      <c r="C1071" s="7">
        <v>0</v>
      </c>
      <c r="D1071" s="8" t="s">
        <v>1200</v>
      </c>
      <c r="E1071" s="8" t="s">
        <v>1211</v>
      </c>
      <c r="F1071" s="45">
        <v>7900</v>
      </c>
      <c r="G1071" s="45">
        <v>-5100.7299999999996</v>
      </c>
      <c r="H1071" s="45">
        <v>2799.27</v>
      </c>
    </row>
    <row r="1072" spans="1:8" ht="23.25" customHeight="1" x14ac:dyDescent="0.55000000000000004">
      <c r="A1072" s="77">
        <v>19</v>
      </c>
      <c r="B1072" s="78">
        <v>100000399179</v>
      </c>
      <c r="C1072" s="7">
        <v>0</v>
      </c>
      <c r="D1072" s="8" t="s">
        <v>1200</v>
      </c>
      <c r="E1072" s="8" t="s">
        <v>1210</v>
      </c>
      <c r="F1072" s="45">
        <v>7900</v>
      </c>
      <c r="G1072" s="45">
        <v>-5100.7299999999996</v>
      </c>
      <c r="H1072" s="45">
        <v>2799.27</v>
      </c>
    </row>
    <row r="1073" spans="1:8" ht="23.25" customHeight="1" x14ac:dyDescent="0.55000000000000004">
      <c r="A1073" s="77">
        <v>20</v>
      </c>
      <c r="B1073" s="78">
        <v>100000399180</v>
      </c>
      <c r="C1073" s="7">
        <v>0</v>
      </c>
      <c r="D1073" s="8" t="s">
        <v>1200</v>
      </c>
      <c r="E1073" s="8" t="s">
        <v>1209</v>
      </c>
      <c r="F1073" s="45">
        <v>7900</v>
      </c>
      <c r="G1073" s="45">
        <v>-5100.7299999999996</v>
      </c>
      <c r="H1073" s="45">
        <v>2799.27</v>
      </c>
    </row>
    <row r="1074" spans="1:8" ht="23.25" customHeight="1" x14ac:dyDescent="0.55000000000000004">
      <c r="A1074" s="77">
        <v>21</v>
      </c>
      <c r="B1074" s="78">
        <v>100000399181</v>
      </c>
      <c r="C1074" s="7">
        <v>0</v>
      </c>
      <c r="D1074" s="8" t="s">
        <v>1200</v>
      </c>
      <c r="E1074" s="8" t="s">
        <v>1208</v>
      </c>
      <c r="F1074" s="45">
        <v>7900</v>
      </c>
      <c r="G1074" s="45">
        <v>-5100.7299999999996</v>
      </c>
      <c r="H1074" s="45">
        <v>2799.27</v>
      </c>
    </row>
    <row r="1075" spans="1:8" ht="23.25" customHeight="1" x14ac:dyDescent="0.55000000000000004">
      <c r="A1075" s="77">
        <v>22</v>
      </c>
      <c r="B1075" s="78">
        <v>100000399182</v>
      </c>
      <c r="C1075" s="7">
        <v>0</v>
      </c>
      <c r="D1075" s="8" t="s">
        <v>1200</v>
      </c>
      <c r="E1075" s="8" t="s">
        <v>1207</v>
      </c>
      <c r="F1075" s="45">
        <v>7900</v>
      </c>
      <c r="G1075" s="45">
        <v>-5100.7299999999996</v>
      </c>
      <c r="H1075" s="45">
        <v>2799.27</v>
      </c>
    </row>
    <row r="1076" spans="1:8" ht="23.25" customHeight="1" x14ac:dyDescent="0.55000000000000004">
      <c r="A1076" s="77">
        <v>23</v>
      </c>
      <c r="B1076" s="78">
        <v>100000399183</v>
      </c>
      <c r="C1076" s="7">
        <v>0</v>
      </c>
      <c r="D1076" s="8" t="s">
        <v>1200</v>
      </c>
      <c r="E1076" s="8" t="s">
        <v>1206</v>
      </c>
      <c r="F1076" s="45">
        <v>7900</v>
      </c>
      <c r="G1076" s="45">
        <v>-5100.7299999999996</v>
      </c>
      <c r="H1076" s="45">
        <v>2799.27</v>
      </c>
    </row>
    <row r="1077" spans="1:8" ht="23.25" customHeight="1" x14ac:dyDescent="0.55000000000000004">
      <c r="A1077" s="77">
        <v>24</v>
      </c>
      <c r="B1077" s="78">
        <v>100000399184</v>
      </c>
      <c r="C1077" s="7">
        <v>0</v>
      </c>
      <c r="D1077" s="8" t="s">
        <v>1200</v>
      </c>
      <c r="E1077" s="8" t="s">
        <v>1205</v>
      </c>
      <c r="F1077" s="45">
        <v>7900</v>
      </c>
      <c r="G1077" s="45">
        <v>-5100.7299999999996</v>
      </c>
      <c r="H1077" s="45">
        <v>2799.27</v>
      </c>
    </row>
    <row r="1078" spans="1:8" ht="23.25" customHeight="1" x14ac:dyDescent="0.55000000000000004">
      <c r="A1078" s="77">
        <v>25</v>
      </c>
      <c r="B1078" s="78">
        <v>100000399185</v>
      </c>
      <c r="C1078" s="7">
        <v>0</v>
      </c>
      <c r="D1078" s="8" t="s">
        <v>1200</v>
      </c>
      <c r="E1078" s="8" t="s">
        <v>1204</v>
      </c>
      <c r="F1078" s="45">
        <v>7900</v>
      </c>
      <c r="G1078" s="45">
        <v>-5100.7299999999996</v>
      </c>
      <c r="H1078" s="45">
        <v>2799.27</v>
      </c>
    </row>
    <row r="1079" spans="1:8" ht="23.25" customHeight="1" x14ac:dyDescent="0.55000000000000004">
      <c r="A1079" s="77">
        <v>26</v>
      </c>
      <c r="B1079" s="78">
        <v>100000399186</v>
      </c>
      <c r="C1079" s="7">
        <v>0</v>
      </c>
      <c r="D1079" s="8" t="s">
        <v>1200</v>
      </c>
      <c r="E1079" s="8" t="s">
        <v>1203</v>
      </c>
      <c r="F1079" s="45">
        <v>7900</v>
      </c>
      <c r="G1079" s="45">
        <v>-5100.7299999999996</v>
      </c>
      <c r="H1079" s="45">
        <v>2799.27</v>
      </c>
    </row>
    <row r="1080" spans="1:8" ht="23.25" customHeight="1" x14ac:dyDescent="0.55000000000000004">
      <c r="A1080" s="77">
        <v>27</v>
      </c>
      <c r="B1080" s="78">
        <v>100000399187</v>
      </c>
      <c r="C1080" s="7">
        <v>0</v>
      </c>
      <c r="D1080" s="8" t="s">
        <v>1200</v>
      </c>
      <c r="E1080" s="8" t="s">
        <v>1202</v>
      </c>
      <c r="F1080" s="45">
        <v>7900</v>
      </c>
      <c r="G1080" s="45">
        <v>-5100.7299999999996</v>
      </c>
      <c r="H1080" s="45">
        <v>2799.27</v>
      </c>
    </row>
    <row r="1081" spans="1:8" ht="23.25" customHeight="1" x14ac:dyDescent="0.55000000000000004">
      <c r="A1081" s="77">
        <v>28</v>
      </c>
      <c r="B1081" s="78">
        <v>100000399188</v>
      </c>
      <c r="C1081" s="7">
        <v>0</v>
      </c>
      <c r="D1081" s="8" t="s">
        <v>1200</v>
      </c>
      <c r="E1081" s="8" t="s">
        <v>1201</v>
      </c>
      <c r="F1081" s="45">
        <v>7900</v>
      </c>
      <c r="G1081" s="45">
        <v>-5100.7299999999996</v>
      </c>
      <c r="H1081" s="45">
        <v>2799.27</v>
      </c>
    </row>
    <row r="1082" spans="1:8" ht="23.25" customHeight="1" x14ac:dyDescent="0.55000000000000004">
      <c r="A1082" s="77">
        <v>29</v>
      </c>
      <c r="B1082" s="78">
        <v>100000399189</v>
      </c>
      <c r="C1082" s="7">
        <v>0</v>
      </c>
      <c r="D1082" s="8" t="s">
        <v>1200</v>
      </c>
      <c r="E1082" s="8" t="s">
        <v>1199</v>
      </c>
      <c r="F1082" s="45">
        <v>7900</v>
      </c>
      <c r="G1082" s="45">
        <v>-5100.7299999999996</v>
      </c>
      <c r="H1082" s="45">
        <v>2799.27</v>
      </c>
    </row>
    <row r="1083" spans="1:8" ht="23.25" customHeight="1" x14ac:dyDescent="0.55000000000000004">
      <c r="A1083" s="77">
        <v>30</v>
      </c>
      <c r="B1083" s="78">
        <v>100000404680</v>
      </c>
      <c r="C1083" s="7">
        <v>0</v>
      </c>
      <c r="D1083" s="8" t="s">
        <v>1191</v>
      </c>
      <c r="E1083" s="8" t="s">
        <v>1198</v>
      </c>
      <c r="F1083" s="45">
        <v>130000</v>
      </c>
      <c r="G1083" s="45">
        <v>-76575.34</v>
      </c>
      <c r="H1083" s="45">
        <v>53424.66</v>
      </c>
    </row>
    <row r="1084" spans="1:8" ht="23.25" customHeight="1" x14ac:dyDescent="0.55000000000000004">
      <c r="A1084" s="77">
        <v>31</v>
      </c>
      <c r="B1084" s="78">
        <v>100000404681</v>
      </c>
      <c r="C1084" s="7">
        <v>0</v>
      </c>
      <c r="D1084" s="8" t="s">
        <v>1191</v>
      </c>
      <c r="E1084" s="8" t="s">
        <v>1197</v>
      </c>
      <c r="F1084" s="45">
        <v>13000</v>
      </c>
      <c r="G1084" s="45">
        <v>-7657.53</v>
      </c>
      <c r="H1084" s="45">
        <v>5342.47</v>
      </c>
    </row>
    <row r="1085" spans="1:8" ht="23.25" customHeight="1" x14ac:dyDescent="0.55000000000000004">
      <c r="A1085" s="77">
        <v>32</v>
      </c>
      <c r="B1085" s="78">
        <v>100000404682</v>
      </c>
      <c r="C1085" s="7">
        <v>0</v>
      </c>
      <c r="D1085" s="8" t="s">
        <v>1191</v>
      </c>
      <c r="E1085" s="8" t="s">
        <v>1196</v>
      </c>
      <c r="F1085" s="45">
        <v>36000</v>
      </c>
      <c r="G1085" s="45">
        <v>-21205.48</v>
      </c>
      <c r="H1085" s="45">
        <v>14794.52</v>
      </c>
    </row>
    <row r="1086" spans="1:8" ht="23.25" customHeight="1" x14ac:dyDescent="0.55000000000000004">
      <c r="A1086" s="77">
        <v>33</v>
      </c>
      <c r="B1086" s="78">
        <v>100000404683</v>
      </c>
      <c r="C1086" s="7">
        <v>0</v>
      </c>
      <c r="D1086" s="8" t="s">
        <v>1191</v>
      </c>
      <c r="E1086" s="8" t="s">
        <v>1196</v>
      </c>
      <c r="F1086" s="45">
        <v>36000</v>
      </c>
      <c r="G1086" s="45">
        <v>-21205.48</v>
      </c>
      <c r="H1086" s="45">
        <v>14794.52</v>
      </c>
    </row>
    <row r="1087" spans="1:8" ht="23.25" customHeight="1" x14ac:dyDescent="0.55000000000000004">
      <c r="A1087" s="77">
        <v>34</v>
      </c>
      <c r="B1087" s="78">
        <v>100000404684</v>
      </c>
      <c r="C1087" s="7">
        <v>0</v>
      </c>
      <c r="D1087" s="8" t="s">
        <v>1191</v>
      </c>
      <c r="E1087" s="8" t="s">
        <v>1195</v>
      </c>
      <c r="F1087" s="45">
        <v>22000</v>
      </c>
      <c r="G1087" s="45">
        <v>-12958.9</v>
      </c>
      <c r="H1087" s="45">
        <v>9041.1</v>
      </c>
    </row>
    <row r="1088" spans="1:8" ht="23.25" customHeight="1" x14ac:dyDescent="0.55000000000000004">
      <c r="A1088" s="77">
        <v>35</v>
      </c>
      <c r="B1088" s="78">
        <v>100000404685</v>
      </c>
      <c r="C1088" s="7">
        <v>0</v>
      </c>
      <c r="D1088" s="8" t="s">
        <v>1191</v>
      </c>
      <c r="E1088" s="8" t="s">
        <v>1194</v>
      </c>
      <c r="F1088" s="45">
        <v>54000</v>
      </c>
      <c r="G1088" s="45">
        <v>-31808.22</v>
      </c>
      <c r="H1088" s="45">
        <v>22191.78</v>
      </c>
    </row>
    <row r="1089" spans="1:8" ht="23.25" customHeight="1" x14ac:dyDescent="0.55000000000000004">
      <c r="A1089" s="77">
        <v>36</v>
      </c>
      <c r="B1089" s="78">
        <v>100000404686</v>
      </c>
      <c r="C1089" s="7">
        <v>0</v>
      </c>
      <c r="D1089" s="8" t="s">
        <v>1191</v>
      </c>
      <c r="E1089" s="8" t="s">
        <v>1193</v>
      </c>
      <c r="F1089" s="45">
        <v>70500</v>
      </c>
      <c r="G1089" s="45">
        <v>-41527.4</v>
      </c>
      <c r="H1089" s="45">
        <v>28972.6</v>
      </c>
    </row>
    <row r="1090" spans="1:8" ht="23.25" customHeight="1" x14ac:dyDescent="0.55000000000000004">
      <c r="A1090" s="77">
        <v>37</v>
      </c>
      <c r="B1090" s="78">
        <v>100000404687</v>
      </c>
      <c r="C1090" s="7">
        <v>0</v>
      </c>
      <c r="D1090" s="8" t="s">
        <v>1191</v>
      </c>
      <c r="E1090" s="8" t="s">
        <v>1192</v>
      </c>
      <c r="F1090" s="45">
        <v>7900</v>
      </c>
      <c r="G1090" s="45">
        <v>-4653.42</v>
      </c>
      <c r="H1090" s="45">
        <v>3246.58</v>
      </c>
    </row>
    <row r="1091" spans="1:8" ht="23.25" customHeight="1" x14ac:dyDescent="0.55000000000000004">
      <c r="A1091" s="77">
        <v>38</v>
      </c>
      <c r="B1091" s="78">
        <v>100000404688</v>
      </c>
      <c r="C1091" s="7">
        <v>0</v>
      </c>
      <c r="D1091" s="8" t="s">
        <v>1191</v>
      </c>
      <c r="E1091" s="8" t="s">
        <v>1190</v>
      </c>
      <c r="F1091" s="45">
        <v>35000</v>
      </c>
      <c r="G1091" s="45">
        <v>-20616.439999999999</v>
      </c>
      <c r="H1091" s="45">
        <v>14383.56</v>
      </c>
    </row>
    <row r="1092" spans="1:8" ht="23.25" customHeight="1" x14ac:dyDescent="0.55000000000000004">
      <c r="A1092" s="77">
        <v>39</v>
      </c>
      <c r="B1092" s="78">
        <v>100000404689</v>
      </c>
      <c r="C1092" s="7">
        <v>0</v>
      </c>
      <c r="D1092" s="8" t="s">
        <v>1109</v>
      </c>
      <c r="E1092" s="8" t="s">
        <v>1189</v>
      </c>
      <c r="F1092" s="45">
        <v>130000</v>
      </c>
      <c r="G1092" s="45">
        <v>-76337.899999999994</v>
      </c>
      <c r="H1092" s="45">
        <v>53662.1</v>
      </c>
    </row>
    <row r="1093" spans="1:8" ht="23.25" customHeight="1" x14ac:dyDescent="0.55000000000000004">
      <c r="A1093" s="77">
        <v>40</v>
      </c>
      <c r="B1093" s="78">
        <v>100000404690</v>
      </c>
      <c r="C1093" s="7">
        <v>0</v>
      </c>
      <c r="D1093" s="8" t="s">
        <v>1109</v>
      </c>
      <c r="E1093" s="8" t="s">
        <v>1188</v>
      </c>
      <c r="F1093" s="45">
        <v>13000</v>
      </c>
      <c r="G1093" s="45">
        <v>-7633.79</v>
      </c>
      <c r="H1093" s="45">
        <v>5366.21</v>
      </c>
    </row>
    <row r="1094" spans="1:8" ht="23.25" customHeight="1" x14ac:dyDescent="0.55000000000000004">
      <c r="A1094" s="77">
        <v>41</v>
      </c>
      <c r="B1094" s="78">
        <v>100000404691</v>
      </c>
      <c r="C1094" s="7">
        <v>0</v>
      </c>
      <c r="D1094" s="8" t="s">
        <v>1109</v>
      </c>
      <c r="E1094" s="8" t="s">
        <v>1187</v>
      </c>
      <c r="F1094" s="45">
        <v>36000</v>
      </c>
      <c r="G1094" s="45">
        <v>-21139.73</v>
      </c>
      <c r="H1094" s="45">
        <v>14860.27</v>
      </c>
    </row>
    <row r="1095" spans="1:8" ht="23.25" customHeight="1" x14ac:dyDescent="0.55000000000000004">
      <c r="A1095" s="77">
        <v>42</v>
      </c>
      <c r="B1095" s="78">
        <v>100000404692</v>
      </c>
      <c r="C1095" s="7">
        <v>0</v>
      </c>
      <c r="D1095" s="8" t="s">
        <v>1109</v>
      </c>
      <c r="E1095" s="8" t="s">
        <v>1187</v>
      </c>
      <c r="F1095" s="45">
        <v>36000</v>
      </c>
      <c r="G1095" s="45">
        <v>-21139.73</v>
      </c>
      <c r="H1095" s="45">
        <v>14860.27</v>
      </c>
    </row>
    <row r="1096" spans="1:8" ht="23.25" customHeight="1" x14ac:dyDescent="0.55000000000000004">
      <c r="A1096" s="77">
        <v>43</v>
      </c>
      <c r="B1096" s="78">
        <v>100000404693</v>
      </c>
      <c r="C1096" s="7">
        <v>0</v>
      </c>
      <c r="D1096" s="8" t="s">
        <v>1109</v>
      </c>
      <c r="E1096" s="8" t="s">
        <v>1186</v>
      </c>
      <c r="F1096" s="45">
        <v>22000</v>
      </c>
      <c r="G1096" s="45">
        <v>-12918.72</v>
      </c>
      <c r="H1096" s="45">
        <v>9081.2800000000007</v>
      </c>
    </row>
    <row r="1097" spans="1:8" ht="23.25" customHeight="1" x14ac:dyDescent="0.55000000000000004">
      <c r="A1097" s="77">
        <v>44</v>
      </c>
      <c r="B1097" s="78">
        <v>100000404694</v>
      </c>
      <c r="C1097" s="7">
        <v>0</v>
      </c>
      <c r="D1097" s="8" t="s">
        <v>1109</v>
      </c>
      <c r="E1097" s="8" t="s">
        <v>1185</v>
      </c>
      <c r="F1097" s="45">
        <v>54000</v>
      </c>
      <c r="G1097" s="45">
        <v>-31709.59</v>
      </c>
      <c r="H1097" s="45">
        <v>22290.41</v>
      </c>
    </row>
    <row r="1098" spans="1:8" ht="23.25" customHeight="1" x14ac:dyDescent="0.55000000000000004">
      <c r="A1098" s="77">
        <v>45</v>
      </c>
      <c r="B1098" s="78">
        <v>100000404695</v>
      </c>
      <c r="C1098" s="7">
        <v>0</v>
      </c>
      <c r="D1098" s="8" t="s">
        <v>1109</v>
      </c>
      <c r="E1098" s="8" t="s">
        <v>1184</v>
      </c>
      <c r="F1098" s="45">
        <v>70500</v>
      </c>
      <c r="G1098" s="45">
        <v>-41398.629999999997</v>
      </c>
      <c r="H1098" s="45">
        <v>29101.37</v>
      </c>
    </row>
    <row r="1099" spans="1:8" ht="23.25" customHeight="1" x14ac:dyDescent="0.55000000000000004">
      <c r="A1099" s="77">
        <v>46</v>
      </c>
      <c r="B1099" s="78">
        <v>100000404696</v>
      </c>
      <c r="C1099" s="7">
        <v>0</v>
      </c>
      <c r="D1099" s="8" t="s">
        <v>1109</v>
      </c>
      <c r="E1099" s="8" t="s">
        <v>1183</v>
      </c>
      <c r="F1099" s="45">
        <v>7900</v>
      </c>
      <c r="G1099" s="45">
        <v>-4638.99</v>
      </c>
      <c r="H1099" s="45">
        <v>3261.01</v>
      </c>
    </row>
    <row r="1100" spans="1:8" ht="23.25" customHeight="1" x14ac:dyDescent="0.55000000000000004">
      <c r="A1100" s="77">
        <v>47</v>
      </c>
      <c r="B1100" s="78">
        <v>100000404697</v>
      </c>
      <c r="C1100" s="7">
        <v>0</v>
      </c>
      <c r="D1100" s="8" t="s">
        <v>1109</v>
      </c>
      <c r="E1100" s="8" t="s">
        <v>1182</v>
      </c>
      <c r="F1100" s="45">
        <v>35000</v>
      </c>
      <c r="G1100" s="45">
        <v>-20552.509999999998</v>
      </c>
      <c r="H1100" s="45">
        <v>14447.49</v>
      </c>
    </row>
    <row r="1101" spans="1:8" ht="23.25" customHeight="1" x14ac:dyDescent="0.55000000000000004">
      <c r="A1101" s="77">
        <v>48</v>
      </c>
      <c r="B1101" s="78">
        <v>100000421639</v>
      </c>
      <c r="C1101" s="7">
        <v>0</v>
      </c>
      <c r="D1101" s="8" t="s">
        <v>1181</v>
      </c>
      <c r="E1101" s="8" t="s">
        <v>1180</v>
      </c>
      <c r="F1101" s="45">
        <v>22000</v>
      </c>
      <c r="G1101" s="45">
        <v>-12115.07</v>
      </c>
      <c r="H1101" s="45">
        <v>9884.93</v>
      </c>
    </row>
    <row r="1102" spans="1:8" ht="23.25" customHeight="1" x14ac:dyDescent="0.55000000000000004">
      <c r="A1102" s="77">
        <v>49</v>
      </c>
      <c r="B1102" s="78">
        <v>100000421640</v>
      </c>
      <c r="C1102" s="7">
        <v>0</v>
      </c>
      <c r="D1102" s="8" t="s">
        <v>1181</v>
      </c>
      <c r="E1102" s="8" t="s">
        <v>1180</v>
      </c>
      <c r="F1102" s="45">
        <v>22000</v>
      </c>
      <c r="G1102" s="45">
        <v>-12115.07</v>
      </c>
      <c r="H1102" s="45">
        <v>9884.93</v>
      </c>
    </row>
    <row r="1103" spans="1:8" ht="23.25" customHeight="1" x14ac:dyDescent="0.55000000000000004">
      <c r="A1103" s="77">
        <v>50</v>
      </c>
      <c r="B1103" s="78">
        <v>100000427867</v>
      </c>
      <c r="C1103" s="7">
        <v>0</v>
      </c>
      <c r="D1103" s="8" t="s">
        <v>1014</v>
      </c>
      <c r="E1103" s="8" t="s">
        <v>1179</v>
      </c>
      <c r="F1103" s="45">
        <v>90000</v>
      </c>
      <c r="G1103" s="45">
        <v>-47589.04</v>
      </c>
      <c r="H1103" s="45">
        <v>42410.96</v>
      </c>
    </row>
    <row r="1104" spans="1:8" ht="23.25" customHeight="1" x14ac:dyDescent="0.55000000000000004">
      <c r="A1104" s="77">
        <v>51</v>
      </c>
      <c r="B1104" s="78">
        <v>100000427870</v>
      </c>
      <c r="C1104" s="7">
        <v>0</v>
      </c>
      <c r="D1104" s="8" t="s">
        <v>1014</v>
      </c>
      <c r="E1104" s="8" t="s">
        <v>1178</v>
      </c>
      <c r="F1104" s="45">
        <v>15000</v>
      </c>
      <c r="G1104" s="45">
        <v>-7931.51</v>
      </c>
      <c r="H1104" s="45">
        <v>7068.49</v>
      </c>
    </row>
    <row r="1105" spans="1:8" ht="23.25" customHeight="1" x14ac:dyDescent="0.55000000000000004">
      <c r="A1105" s="77">
        <v>52</v>
      </c>
      <c r="B1105" s="78">
        <v>100000430270</v>
      </c>
      <c r="C1105" s="7">
        <v>0</v>
      </c>
      <c r="D1105" s="8" t="s">
        <v>1014</v>
      </c>
      <c r="E1105" s="8" t="s">
        <v>1177</v>
      </c>
      <c r="F1105" s="45">
        <v>30000</v>
      </c>
      <c r="G1105" s="45">
        <v>-15863.01</v>
      </c>
      <c r="H1105" s="45">
        <v>14136.99</v>
      </c>
    </row>
    <row r="1106" spans="1:8" ht="23.25" customHeight="1" x14ac:dyDescent="0.55000000000000004">
      <c r="A1106" s="77">
        <v>53</v>
      </c>
      <c r="B1106" s="78">
        <v>100000430277</v>
      </c>
      <c r="C1106" s="7">
        <v>0</v>
      </c>
      <c r="D1106" s="8" t="s">
        <v>1014</v>
      </c>
      <c r="E1106" s="8" t="s">
        <v>1176</v>
      </c>
      <c r="F1106" s="45">
        <v>7100</v>
      </c>
      <c r="G1106" s="45">
        <v>-3754.25</v>
      </c>
      <c r="H1106" s="45">
        <v>3345.75</v>
      </c>
    </row>
    <row r="1107" spans="1:8" ht="23.25" customHeight="1" x14ac:dyDescent="0.55000000000000004">
      <c r="A1107" s="77">
        <v>54</v>
      </c>
      <c r="B1107" s="78">
        <v>100000430278</v>
      </c>
      <c r="C1107" s="7">
        <v>0</v>
      </c>
      <c r="D1107" s="8" t="s">
        <v>1014</v>
      </c>
      <c r="E1107" s="8" t="s">
        <v>1175</v>
      </c>
      <c r="F1107" s="45">
        <v>5900</v>
      </c>
      <c r="G1107" s="45">
        <v>-3119.73</v>
      </c>
      <c r="H1107" s="45">
        <v>2780.27</v>
      </c>
    </row>
    <row r="1108" spans="1:8" ht="23.25" customHeight="1" x14ac:dyDescent="0.55000000000000004">
      <c r="A1108" s="77">
        <v>55</v>
      </c>
      <c r="B1108" s="78">
        <v>100000430365</v>
      </c>
      <c r="C1108" s="7">
        <v>0</v>
      </c>
      <c r="D1108" s="8" t="s">
        <v>1014</v>
      </c>
      <c r="E1108" s="8" t="s">
        <v>1174</v>
      </c>
      <c r="F1108" s="45">
        <v>28500</v>
      </c>
      <c r="G1108" s="45">
        <v>-15069.86</v>
      </c>
      <c r="H1108" s="45">
        <v>13430.14</v>
      </c>
    </row>
    <row r="1109" spans="1:8" ht="23.25" customHeight="1" x14ac:dyDescent="0.55000000000000004">
      <c r="A1109" s="77">
        <v>56</v>
      </c>
      <c r="B1109" s="78">
        <v>100000430366</v>
      </c>
      <c r="C1109" s="7">
        <v>0</v>
      </c>
      <c r="D1109" s="8" t="s">
        <v>1014</v>
      </c>
      <c r="E1109" s="8" t="s">
        <v>1174</v>
      </c>
      <c r="F1109" s="45">
        <v>28500</v>
      </c>
      <c r="G1109" s="45">
        <v>-15069.86</v>
      </c>
      <c r="H1109" s="45">
        <v>13430.14</v>
      </c>
    </row>
    <row r="1110" spans="1:8" ht="23.25" customHeight="1" x14ac:dyDescent="0.55000000000000004">
      <c r="A1110" s="77">
        <v>57</v>
      </c>
      <c r="B1110" s="78">
        <v>100000430367</v>
      </c>
      <c r="C1110" s="7">
        <v>0</v>
      </c>
      <c r="D1110" s="8" t="s">
        <v>1014</v>
      </c>
      <c r="E1110" s="8" t="s">
        <v>1174</v>
      </c>
      <c r="F1110" s="45">
        <v>28500</v>
      </c>
      <c r="G1110" s="45">
        <v>-15069.86</v>
      </c>
      <c r="H1110" s="45">
        <v>13430.14</v>
      </c>
    </row>
    <row r="1111" spans="1:8" ht="23.25" customHeight="1" x14ac:dyDescent="0.55000000000000004">
      <c r="A1111" s="77">
        <v>58</v>
      </c>
      <c r="B1111" s="78">
        <v>100000430369</v>
      </c>
      <c r="C1111" s="7">
        <v>0</v>
      </c>
      <c r="D1111" s="8" t="s">
        <v>1014</v>
      </c>
      <c r="E1111" s="8" t="s">
        <v>1173</v>
      </c>
      <c r="F1111" s="45">
        <v>8590</v>
      </c>
      <c r="G1111" s="45">
        <v>-4542.1099999999997</v>
      </c>
      <c r="H1111" s="45">
        <v>4047.89</v>
      </c>
    </row>
    <row r="1112" spans="1:8" ht="23.25" customHeight="1" x14ac:dyDescent="0.55000000000000004">
      <c r="A1112" s="77">
        <v>59</v>
      </c>
      <c r="B1112" s="78">
        <v>100000430370</v>
      </c>
      <c r="C1112" s="7">
        <v>0</v>
      </c>
      <c r="D1112" s="8" t="s">
        <v>1014</v>
      </c>
      <c r="E1112" s="8" t="s">
        <v>1173</v>
      </c>
      <c r="F1112" s="45">
        <v>8590</v>
      </c>
      <c r="G1112" s="45">
        <v>-4542.1099999999997</v>
      </c>
      <c r="H1112" s="45">
        <v>4047.89</v>
      </c>
    </row>
    <row r="1113" spans="1:8" ht="23.25" customHeight="1" x14ac:dyDescent="0.55000000000000004">
      <c r="A1113" s="77">
        <v>60</v>
      </c>
      <c r="B1113" s="78">
        <v>100000430372</v>
      </c>
      <c r="C1113" s="7">
        <v>0</v>
      </c>
      <c r="D1113" s="8" t="s">
        <v>1014</v>
      </c>
      <c r="E1113" s="8" t="s">
        <v>1172</v>
      </c>
      <c r="F1113" s="45">
        <v>8590</v>
      </c>
      <c r="G1113" s="45">
        <v>-4542.1099999999997</v>
      </c>
      <c r="H1113" s="45">
        <v>4047.89</v>
      </c>
    </row>
    <row r="1114" spans="1:8" ht="23.25" customHeight="1" x14ac:dyDescent="0.55000000000000004">
      <c r="A1114" s="77">
        <v>61</v>
      </c>
      <c r="B1114" s="78">
        <v>100000449174</v>
      </c>
      <c r="C1114" s="7">
        <v>0</v>
      </c>
      <c r="D1114" s="8" t="s">
        <v>1123</v>
      </c>
      <c r="E1114" s="8" t="s">
        <v>1171</v>
      </c>
      <c r="F1114" s="45">
        <v>22000</v>
      </c>
      <c r="G1114" s="45">
        <v>-8739.7199999999993</v>
      </c>
      <c r="H1114" s="45">
        <v>13260.28</v>
      </c>
    </row>
    <row r="1115" spans="1:8" ht="23.25" customHeight="1" x14ac:dyDescent="0.55000000000000004">
      <c r="A1115" s="77">
        <v>62</v>
      </c>
      <c r="B1115" s="78">
        <v>100000450907</v>
      </c>
      <c r="C1115" s="7">
        <v>0</v>
      </c>
      <c r="D1115" s="8" t="s">
        <v>1169</v>
      </c>
      <c r="E1115" s="8" t="s">
        <v>1170</v>
      </c>
      <c r="F1115" s="45">
        <v>17000</v>
      </c>
      <c r="G1115" s="45">
        <v>-6706.85</v>
      </c>
      <c r="H1115" s="45">
        <v>10293.15</v>
      </c>
    </row>
    <row r="1116" spans="1:8" ht="23.25" customHeight="1" x14ac:dyDescent="0.55000000000000004">
      <c r="A1116" s="77">
        <v>63</v>
      </c>
      <c r="B1116" s="78">
        <v>100000450909</v>
      </c>
      <c r="C1116" s="7">
        <v>0</v>
      </c>
      <c r="D1116" s="8" t="s">
        <v>1169</v>
      </c>
      <c r="E1116" s="8" t="s">
        <v>1170</v>
      </c>
      <c r="F1116" s="45">
        <v>17000</v>
      </c>
      <c r="G1116" s="45">
        <v>-6706.85</v>
      </c>
      <c r="H1116" s="45">
        <v>10293.15</v>
      </c>
    </row>
    <row r="1117" spans="1:8" ht="23.25" customHeight="1" x14ac:dyDescent="0.55000000000000004">
      <c r="A1117" s="77">
        <v>64</v>
      </c>
      <c r="B1117" s="78">
        <v>100000450911</v>
      </c>
      <c r="C1117" s="7">
        <v>0</v>
      </c>
      <c r="D1117" s="8" t="s">
        <v>1169</v>
      </c>
      <c r="E1117" s="8" t="s">
        <v>1168</v>
      </c>
      <c r="F1117" s="45">
        <v>8000</v>
      </c>
      <c r="G1117" s="45">
        <v>-3156.17</v>
      </c>
      <c r="H1117" s="45">
        <v>4843.83</v>
      </c>
    </row>
    <row r="1118" spans="1:8" ht="23.25" customHeight="1" x14ac:dyDescent="0.55000000000000004">
      <c r="A1118" s="77">
        <v>65</v>
      </c>
      <c r="B1118" s="78">
        <v>100000450912</v>
      </c>
      <c r="C1118" s="7">
        <v>0</v>
      </c>
      <c r="D1118" s="8" t="s">
        <v>1169</v>
      </c>
      <c r="E1118" s="8" t="s">
        <v>1168</v>
      </c>
      <c r="F1118" s="45">
        <v>8000</v>
      </c>
      <c r="G1118" s="45">
        <v>-3156.17</v>
      </c>
      <c r="H1118" s="45">
        <v>4843.83</v>
      </c>
    </row>
    <row r="1119" spans="1:8" ht="23.25" customHeight="1" x14ac:dyDescent="0.55000000000000004">
      <c r="A1119" s="77">
        <v>66</v>
      </c>
      <c r="B1119" s="78">
        <v>100000458727</v>
      </c>
      <c r="C1119" s="7">
        <v>0</v>
      </c>
      <c r="D1119" s="8" t="s">
        <v>1014</v>
      </c>
      <c r="E1119" s="8" t="s">
        <v>1167</v>
      </c>
      <c r="F1119" s="45">
        <v>23513.09</v>
      </c>
      <c r="G1119" s="45">
        <v>-12432.95</v>
      </c>
      <c r="H1119" s="45">
        <v>11080.14</v>
      </c>
    </row>
    <row r="1120" spans="1:8" ht="23.25" customHeight="1" x14ac:dyDescent="0.55000000000000004">
      <c r="A1120" s="77">
        <v>67</v>
      </c>
      <c r="B1120" s="78">
        <v>100000458889</v>
      </c>
      <c r="C1120" s="7">
        <v>0</v>
      </c>
      <c r="D1120" s="8" t="s">
        <v>1014</v>
      </c>
      <c r="E1120" s="8" t="s">
        <v>1166</v>
      </c>
      <c r="F1120" s="45">
        <v>23513.09</v>
      </c>
      <c r="G1120" s="45">
        <v>-12432.95</v>
      </c>
      <c r="H1120" s="45">
        <v>11080.14</v>
      </c>
    </row>
    <row r="1121" spans="1:8" ht="23.25" customHeight="1" x14ac:dyDescent="0.55000000000000004">
      <c r="A1121" s="77">
        <v>68</v>
      </c>
      <c r="B1121" s="78">
        <v>100000458890</v>
      </c>
      <c r="C1121" s="7">
        <v>0</v>
      </c>
      <c r="D1121" s="8" t="s">
        <v>1014</v>
      </c>
      <c r="E1121" s="8" t="s">
        <v>1166</v>
      </c>
      <c r="F1121" s="45">
        <v>23513.09</v>
      </c>
      <c r="G1121" s="45">
        <v>-12432.95</v>
      </c>
      <c r="H1121" s="45">
        <v>11080.14</v>
      </c>
    </row>
    <row r="1122" spans="1:8" ht="23.25" customHeight="1" x14ac:dyDescent="0.55000000000000004">
      <c r="A1122" s="77">
        <v>69</v>
      </c>
      <c r="B1122" s="78">
        <v>100000458891</v>
      </c>
      <c r="C1122" s="7">
        <v>0</v>
      </c>
      <c r="D1122" s="8" t="s">
        <v>1014</v>
      </c>
      <c r="E1122" s="8" t="s">
        <v>1166</v>
      </c>
      <c r="F1122" s="45">
        <v>23513.09</v>
      </c>
      <c r="G1122" s="45">
        <v>-12432.95</v>
      </c>
      <c r="H1122" s="45">
        <v>11080.14</v>
      </c>
    </row>
    <row r="1123" spans="1:8" ht="23.25" customHeight="1" x14ac:dyDescent="0.55000000000000004">
      <c r="A1123" s="77">
        <v>70</v>
      </c>
      <c r="B1123" s="78">
        <v>100000458892</v>
      </c>
      <c r="C1123" s="7">
        <v>0</v>
      </c>
      <c r="D1123" s="8" t="s">
        <v>1014</v>
      </c>
      <c r="E1123" s="8" t="s">
        <v>1166</v>
      </c>
      <c r="F1123" s="45">
        <v>23513.09</v>
      </c>
      <c r="G1123" s="45">
        <v>-12432.95</v>
      </c>
      <c r="H1123" s="45">
        <v>11080.14</v>
      </c>
    </row>
    <row r="1124" spans="1:8" ht="23.25" customHeight="1" x14ac:dyDescent="0.55000000000000004">
      <c r="A1124" s="77">
        <v>71</v>
      </c>
      <c r="B1124" s="78">
        <v>100000458893</v>
      </c>
      <c r="C1124" s="7">
        <v>0</v>
      </c>
      <c r="D1124" s="8" t="s">
        <v>1014</v>
      </c>
      <c r="E1124" s="8" t="s">
        <v>1166</v>
      </c>
      <c r="F1124" s="45">
        <v>23513.09</v>
      </c>
      <c r="G1124" s="45">
        <v>-12432.95</v>
      </c>
      <c r="H1124" s="45">
        <v>11080.14</v>
      </c>
    </row>
    <row r="1125" spans="1:8" ht="23.25" customHeight="1" x14ac:dyDescent="0.55000000000000004">
      <c r="A1125" s="77">
        <v>72</v>
      </c>
      <c r="B1125" s="78">
        <v>100000462593</v>
      </c>
      <c r="C1125" s="7">
        <v>0</v>
      </c>
      <c r="D1125" s="8" t="s">
        <v>1014</v>
      </c>
      <c r="E1125" s="8" t="s">
        <v>1165</v>
      </c>
      <c r="F1125" s="45">
        <v>22000</v>
      </c>
      <c r="G1125" s="45">
        <v>-11632.87</v>
      </c>
      <c r="H1125" s="45">
        <v>10367.129999999999</v>
      </c>
    </row>
    <row r="1126" spans="1:8" ht="23.25" customHeight="1" x14ac:dyDescent="0.55000000000000004">
      <c r="A1126" s="77">
        <v>73</v>
      </c>
      <c r="B1126" s="78">
        <v>100000462594</v>
      </c>
      <c r="C1126" s="7">
        <v>0</v>
      </c>
      <c r="D1126" s="8" t="s">
        <v>1014</v>
      </c>
      <c r="E1126" s="8" t="s">
        <v>1165</v>
      </c>
      <c r="F1126" s="45">
        <v>22000</v>
      </c>
      <c r="G1126" s="8">
        <v>-11632.87</v>
      </c>
      <c r="H1126" s="45">
        <v>10367.129999999999</v>
      </c>
    </row>
    <row r="1127" spans="1:8" ht="23.25" customHeight="1" x14ac:dyDescent="0.55000000000000004">
      <c r="A1127" s="77">
        <v>74</v>
      </c>
      <c r="B1127" s="78">
        <v>100000462595</v>
      </c>
      <c r="C1127" s="7">
        <v>0</v>
      </c>
      <c r="D1127" s="8" t="s">
        <v>1014</v>
      </c>
      <c r="E1127" s="8" t="s">
        <v>1165</v>
      </c>
      <c r="F1127" s="45">
        <v>22000</v>
      </c>
      <c r="G1127" s="8">
        <v>-11632.87</v>
      </c>
      <c r="H1127" s="45">
        <v>10367.129999999999</v>
      </c>
    </row>
    <row r="1128" spans="1:8" ht="23.25" customHeight="1" x14ac:dyDescent="0.55000000000000004">
      <c r="A1128" s="77">
        <v>75</v>
      </c>
      <c r="B1128" s="78">
        <v>100000462597</v>
      </c>
      <c r="C1128" s="7">
        <v>0</v>
      </c>
      <c r="D1128" s="8" t="s">
        <v>1014</v>
      </c>
      <c r="E1128" s="8" t="s">
        <v>1164</v>
      </c>
      <c r="F1128" s="45">
        <v>17000</v>
      </c>
      <c r="G1128" s="45">
        <v>-8989.0400000000009</v>
      </c>
      <c r="H1128" s="45">
        <v>8010.96</v>
      </c>
    </row>
    <row r="1129" spans="1:8" ht="23.25" customHeight="1" x14ac:dyDescent="0.55000000000000004">
      <c r="A1129" s="77">
        <v>76</v>
      </c>
      <c r="B1129" s="78">
        <v>100000462598</v>
      </c>
      <c r="C1129" s="7">
        <v>0</v>
      </c>
      <c r="D1129" s="8" t="s">
        <v>1014</v>
      </c>
      <c r="E1129" s="8" t="s">
        <v>1164</v>
      </c>
      <c r="F1129" s="45">
        <v>17000</v>
      </c>
      <c r="G1129" s="45">
        <v>-8989.0400000000009</v>
      </c>
      <c r="H1129" s="45">
        <v>8010.96</v>
      </c>
    </row>
    <row r="1130" spans="1:8" ht="23.25" customHeight="1" x14ac:dyDescent="0.55000000000000004">
      <c r="A1130" s="77">
        <v>77</v>
      </c>
      <c r="B1130" s="78">
        <v>100000463579</v>
      </c>
      <c r="C1130" s="7">
        <v>0</v>
      </c>
      <c r="D1130" s="8" t="s">
        <v>1162</v>
      </c>
      <c r="E1130" s="8" t="s">
        <v>1163</v>
      </c>
      <c r="F1130" s="45">
        <v>21800</v>
      </c>
      <c r="G1130" s="45">
        <v>-7923.66</v>
      </c>
      <c r="H1130" s="45">
        <v>13876.34</v>
      </c>
    </row>
    <row r="1131" spans="1:8" ht="23.25" customHeight="1" x14ac:dyDescent="0.55000000000000004">
      <c r="A1131" s="77">
        <v>78</v>
      </c>
      <c r="B1131" s="78">
        <v>100000463580</v>
      </c>
      <c r="C1131" s="7">
        <v>0</v>
      </c>
      <c r="D1131" s="8" t="s">
        <v>1162</v>
      </c>
      <c r="E1131" s="8" t="s">
        <v>1163</v>
      </c>
      <c r="F1131" s="45">
        <v>21800</v>
      </c>
      <c r="G1131" s="45">
        <v>-7923.66</v>
      </c>
      <c r="H1131" s="45">
        <v>13876.34</v>
      </c>
    </row>
    <row r="1132" spans="1:8" ht="23.25" customHeight="1" x14ac:dyDescent="0.55000000000000004">
      <c r="A1132" s="77">
        <v>79</v>
      </c>
      <c r="B1132" s="78">
        <v>100000463581</v>
      </c>
      <c r="C1132" s="7">
        <v>0</v>
      </c>
      <c r="D1132" s="8" t="s">
        <v>1162</v>
      </c>
      <c r="E1132" s="8" t="s">
        <v>1161</v>
      </c>
      <c r="F1132" s="45">
        <v>8000</v>
      </c>
      <c r="G1132" s="45">
        <v>-2907.77</v>
      </c>
      <c r="H1132" s="45">
        <v>5092.2299999999996</v>
      </c>
    </row>
    <row r="1133" spans="1:8" ht="23.25" customHeight="1" x14ac:dyDescent="0.55000000000000004">
      <c r="A1133" s="77">
        <v>80</v>
      </c>
      <c r="B1133" s="78">
        <v>100000463582</v>
      </c>
      <c r="C1133" s="7">
        <v>0</v>
      </c>
      <c r="D1133" s="8" t="s">
        <v>1162</v>
      </c>
      <c r="E1133" s="8" t="s">
        <v>1161</v>
      </c>
      <c r="F1133" s="45">
        <v>8000</v>
      </c>
      <c r="G1133" s="45">
        <v>-2907.77</v>
      </c>
      <c r="H1133" s="45">
        <v>5092.2299999999996</v>
      </c>
    </row>
    <row r="1134" spans="1:8" ht="23.25" customHeight="1" x14ac:dyDescent="0.55000000000000004">
      <c r="A1134" s="77">
        <v>81</v>
      </c>
      <c r="B1134" s="78">
        <v>100000463583</v>
      </c>
      <c r="C1134" s="7">
        <v>0</v>
      </c>
      <c r="D1134" s="8" t="s">
        <v>1160</v>
      </c>
      <c r="E1134" s="8" t="s">
        <v>1159</v>
      </c>
      <c r="F1134" s="45">
        <v>27500</v>
      </c>
      <c r="G1134" s="45">
        <v>-9894.98</v>
      </c>
      <c r="H1134" s="45">
        <v>17605.02</v>
      </c>
    </row>
    <row r="1135" spans="1:8" ht="23.25" customHeight="1" x14ac:dyDescent="0.55000000000000004">
      <c r="A1135" s="77">
        <v>82</v>
      </c>
      <c r="B1135" s="78">
        <v>100000463584</v>
      </c>
      <c r="C1135" s="7">
        <v>0</v>
      </c>
      <c r="D1135" s="8" t="s">
        <v>1160</v>
      </c>
      <c r="E1135" s="8" t="s">
        <v>1159</v>
      </c>
      <c r="F1135" s="45">
        <v>27500</v>
      </c>
      <c r="G1135" s="45">
        <v>-9894.98</v>
      </c>
      <c r="H1135" s="45">
        <v>17605.02</v>
      </c>
    </row>
    <row r="1136" spans="1:8" ht="23.25" customHeight="1" x14ac:dyDescent="0.55000000000000004">
      <c r="A1136" s="77">
        <v>83</v>
      </c>
      <c r="B1136" s="78">
        <v>100000463585</v>
      </c>
      <c r="C1136" s="7">
        <v>0</v>
      </c>
      <c r="D1136" s="8" t="s">
        <v>1160</v>
      </c>
      <c r="E1136" s="8" t="s">
        <v>1159</v>
      </c>
      <c r="F1136" s="45">
        <v>27500</v>
      </c>
      <c r="G1136" s="45">
        <v>-9894.98</v>
      </c>
      <c r="H1136" s="45">
        <v>17605.02</v>
      </c>
    </row>
    <row r="1137" spans="1:8" ht="23.25" customHeight="1" x14ac:dyDescent="0.55000000000000004">
      <c r="A1137" s="77">
        <v>84</v>
      </c>
      <c r="B1137" s="78">
        <v>100000476416</v>
      </c>
      <c r="C1137" s="7">
        <v>0</v>
      </c>
      <c r="D1137" s="8" t="s">
        <v>1739</v>
      </c>
      <c r="E1137" s="8" t="s">
        <v>1740</v>
      </c>
      <c r="F1137" s="45">
        <v>21300</v>
      </c>
      <c r="G1137" s="45">
        <v>-3782.79</v>
      </c>
      <c r="H1137" s="45">
        <v>17517.21</v>
      </c>
    </row>
    <row r="1138" spans="1:8" ht="23.25" customHeight="1" x14ac:dyDescent="0.55000000000000004">
      <c r="A1138" s="77">
        <v>85</v>
      </c>
      <c r="B1138" s="78">
        <v>100000482414</v>
      </c>
      <c r="C1138" s="7">
        <v>0</v>
      </c>
      <c r="D1138" s="8" t="s">
        <v>1741</v>
      </c>
      <c r="E1138" s="8" t="s">
        <v>1742</v>
      </c>
      <c r="F1138" s="45">
        <v>499500</v>
      </c>
      <c r="G1138" s="45">
        <v>-118733.61</v>
      </c>
      <c r="H1138" s="45">
        <v>380766.39</v>
      </c>
    </row>
    <row r="1139" spans="1:8" ht="23.25" customHeight="1" x14ac:dyDescent="0.55000000000000004">
      <c r="A1139" s="77">
        <v>86</v>
      </c>
      <c r="B1139" s="78">
        <v>100000482415</v>
      </c>
      <c r="C1139" s="7">
        <v>0</v>
      </c>
      <c r="D1139" s="8" t="s">
        <v>1743</v>
      </c>
      <c r="E1139" s="8" t="s">
        <v>1744</v>
      </c>
      <c r="F1139" s="45">
        <v>499500</v>
      </c>
      <c r="G1139" s="8">
        <v>-117823.77</v>
      </c>
      <c r="H1139" s="45">
        <v>381676.23</v>
      </c>
    </row>
    <row r="1140" spans="1:8" ht="23.25" customHeight="1" x14ac:dyDescent="0.55000000000000004">
      <c r="A1140" s="77">
        <v>87</v>
      </c>
      <c r="B1140" s="78">
        <v>100000482416</v>
      </c>
      <c r="C1140" s="7">
        <v>0</v>
      </c>
      <c r="D1140" s="8" t="s">
        <v>1745</v>
      </c>
      <c r="E1140" s="8" t="s">
        <v>1746</v>
      </c>
      <c r="F1140" s="45">
        <v>499500</v>
      </c>
      <c r="G1140" s="8">
        <v>-131471.31</v>
      </c>
      <c r="H1140" s="45">
        <v>368028.69</v>
      </c>
    </row>
    <row r="1141" spans="1:8" ht="23.25" customHeight="1" x14ac:dyDescent="0.55000000000000004">
      <c r="A1141" s="77">
        <v>88</v>
      </c>
      <c r="B1141" s="78">
        <v>100000482417</v>
      </c>
      <c r="C1141" s="7">
        <v>0</v>
      </c>
      <c r="D1141" s="8" t="s">
        <v>1747</v>
      </c>
      <c r="E1141" s="8" t="s">
        <v>1748</v>
      </c>
      <c r="F1141" s="45">
        <v>499500</v>
      </c>
      <c r="G1141" s="8">
        <v>-131016.39</v>
      </c>
      <c r="H1141" s="45">
        <v>368483.61</v>
      </c>
    </row>
    <row r="1142" spans="1:8" ht="23.25" customHeight="1" x14ac:dyDescent="0.55000000000000004">
      <c r="A1142" s="77">
        <v>89</v>
      </c>
      <c r="B1142" s="78">
        <v>100000482418</v>
      </c>
      <c r="C1142" s="7">
        <v>0</v>
      </c>
      <c r="D1142" s="8" t="s">
        <v>1749</v>
      </c>
      <c r="E1142" s="8" t="s">
        <v>1750</v>
      </c>
      <c r="F1142" s="45">
        <v>499500</v>
      </c>
      <c r="G1142" s="8">
        <v>-118278.69</v>
      </c>
      <c r="H1142" s="45">
        <v>381221.31</v>
      </c>
    </row>
    <row r="1143" spans="1:8" ht="23.25" customHeight="1" x14ac:dyDescent="0.55000000000000004">
      <c r="A1143" s="77">
        <v>90</v>
      </c>
      <c r="B1143" s="78">
        <v>100000482819</v>
      </c>
      <c r="C1143" s="7">
        <v>0</v>
      </c>
      <c r="D1143" s="8" t="s">
        <v>1751</v>
      </c>
      <c r="E1143" s="8" t="s">
        <v>1752</v>
      </c>
      <c r="F1143" s="45">
        <v>499500</v>
      </c>
      <c r="G1143" s="8">
        <v>-133290.98000000001</v>
      </c>
      <c r="H1143" s="45">
        <v>366209.02</v>
      </c>
    </row>
    <row r="1144" spans="1:8" ht="23.25" customHeight="1" x14ac:dyDescent="0.55000000000000004">
      <c r="A1144" s="77">
        <v>91</v>
      </c>
      <c r="B1144" s="78">
        <v>100000483487</v>
      </c>
      <c r="C1144" s="7">
        <v>0</v>
      </c>
      <c r="D1144" s="8" t="s">
        <v>1548</v>
      </c>
      <c r="E1144" s="8" t="s">
        <v>1753</v>
      </c>
      <c r="F1144" s="45">
        <v>499500</v>
      </c>
      <c r="G1144" s="8">
        <v>-133745.9</v>
      </c>
      <c r="H1144" s="45">
        <v>365754.1</v>
      </c>
    </row>
    <row r="1145" spans="1:8" ht="23.25" customHeight="1" x14ac:dyDescent="0.55000000000000004">
      <c r="A1145" s="77">
        <v>92</v>
      </c>
      <c r="B1145" s="78">
        <v>100000560023</v>
      </c>
      <c r="C1145" s="7">
        <v>0</v>
      </c>
      <c r="D1145" s="8" t="s">
        <v>1499</v>
      </c>
      <c r="E1145" s="8" t="s">
        <v>1754</v>
      </c>
      <c r="F1145" s="45">
        <v>27082536.010000002</v>
      </c>
      <c r="G1145" s="8">
        <v>-8460209.3399999999</v>
      </c>
      <c r="H1145" s="45">
        <v>18622326.670000002</v>
      </c>
    </row>
    <row r="1146" spans="1:8" ht="23.25" customHeight="1" x14ac:dyDescent="0.55000000000000004">
      <c r="A1146" s="77">
        <v>93</v>
      </c>
      <c r="B1146" s="78">
        <v>100000574687</v>
      </c>
      <c r="C1146" s="7">
        <v>0</v>
      </c>
      <c r="D1146" s="8" t="s">
        <v>1591</v>
      </c>
      <c r="E1146" s="8" t="s">
        <v>1755</v>
      </c>
      <c r="F1146" s="45">
        <v>33800</v>
      </c>
      <c r="G1146" s="8">
        <v>-954.28</v>
      </c>
      <c r="H1146" s="45">
        <v>32845.72</v>
      </c>
    </row>
    <row r="1147" spans="1:8" ht="23.25" customHeight="1" x14ac:dyDescent="0.55000000000000004">
      <c r="A1147" s="77">
        <v>94</v>
      </c>
      <c r="B1147" s="78">
        <v>100000574688</v>
      </c>
      <c r="C1147" s="7">
        <v>0</v>
      </c>
      <c r="D1147" s="8" t="s">
        <v>1609</v>
      </c>
      <c r="E1147" s="8" t="s">
        <v>1756</v>
      </c>
      <c r="F1147" s="45">
        <v>36000</v>
      </c>
      <c r="G1147" s="8">
        <v>-983.61</v>
      </c>
      <c r="H1147" s="45">
        <v>35016.39</v>
      </c>
    </row>
    <row r="1148" spans="1:8" ht="23.25" customHeight="1" x14ac:dyDescent="0.55000000000000004">
      <c r="A1148" s="77">
        <v>95</v>
      </c>
      <c r="B1148" s="78">
        <v>100000574689</v>
      </c>
      <c r="C1148" s="7">
        <v>0</v>
      </c>
      <c r="D1148" s="8" t="s">
        <v>1609</v>
      </c>
      <c r="E1148" s="8" t="s">
        <v>1757</v>
      </c>
      <c r="F1148" s="45">
        <v>36000</v>
      </c>
      <c r="G1148" s="8">
        <v>-983.61</v>
      </c>
      <c r="H1148" s="45">
        <v>35016.39</v>
      </c>
    </row>
    <row r="1149" spans="1:8" ht="23.25" customHeight="1" x14ac:dyDescent="0.55000000000000004">
      <c r="A1149" s="77">
        <v>96</v>
      </c>
      <c r="B1149" s="78">
        <v>100000574690</v>
      </c>
      <c r="C1149" s="7">
        <v>0</v>
      </c>
      <c r="D1149" s="8" t="s">
        <v>1609</v>
      </c>
      <c r="E1149" s="8" t="s">
        <v>1758</v>
      </c>
      <c r="F1149" s="45">
        <v>36000</v>
      </c>
      <c r="G1149" s="8">
        <v>-983.61</v>
      </c>
      <c r="H1149" s="45">
        <v>35016.39</v>
      </c>
    </row>
    <row r="1150" spans="1:8" ht="23.25" customHeight="1" x14ac:dyDescent="0.55000000000000004">
      <c r="A1150" s="77">
        <v>97</v>
      </c>
      <c r="B1150" s="78">
        <v>100000574691</v>
      </c>
      <c r="C1150" s="7">
        <v>0</v>
      </c>
      <c r="D1150" s="8" t="s">
        <v>1609</v>
      </c>
      <c r="E1150" s="8" t="s">
        <v>1759</v>
      </c>
      <c r="F1150" s="45">
        <v>36000</v>
      </c>
      <c r="G1150" s="8">
        <v>-983.61</v>
      </c>
      <c r="H1150" s="45">
        <v>35016.39</v>
      </c>
    </row>
    <row r="1151" spans="1:8" ht="23.25" customHeight="1" x14ac:dyDescent="0.55000000000000004">
      <c r="A1151" s="77">
        <v>98</v>
      </c>
      <c r="B1151" s="78">
        <v>100000574692</v>
      </c>
      <c r="C1151" s="7">
        <v>0</v>
      </c>
      <c r="D1151" s="8" t="s">
        <v>1609</v>
      </c>
      <c r="E1151" s="8" t="s">
        <v>1760</v>
      </c>
      <c r="F1151" s="45">
        <v>36000</v>
      </c>
      <c r="G1151" s="8">
        <v>-983.61</v>
      </c>
      <c r="H1151" s="45">
        <v>35016.39</v>
      </c>
    </row>
    <row r="1152" spans="1:8" ht="23.25" customHeight="1" x14ac:dyDescent="0.55000000000000004">
      <c r="A1152" s="77">
        <v>99</v>
      </c>
      <c r="B1152" s="78">
        <v>100000574693</v>
      </c>
      <c r="C1152" s="7">
        <v>0</v>
      </c>
      <c r="D1152" s="8" t="s">
        <v>1609</v>
      </c>
      <c r="E1152" s="8" t="s">
        <v>1761</v>
      </c>
      <c r="F1152" s="45">
        <v>36000</v>
      </c>
      <c r="G1152" s="8">
        <v>-983.61</v>
      </c>
      <c r="H1152" s="45">
        <v>35016.39</v>
      </c>
    </row>
    <row r="1153" spans="1:8" ht="23.25" customHeight="1" x14ac:dyDescent="0.55000000000000004">
      <c r="A1153" s="77">
        <v>100</v>
      </c>
      <c r="B1153" s="78">
        <v>100000574694</v>
      </c>
      <c r="C1153" s="7">
        <v>0</v>
      </c>
      <c r="D1153" s="8" t="s">
        <v>1609</v>
      </c>
      <c r="E1153" s="8" t="s">
        <v>1762</v>
      </c>
      <c r="F1153" s="45">
        <v>36000</v>
      </c>
      <c r="G1153" s="8">
        <v>-983.61</v>
      </c>
      <c r="H1153" s="45">
        <v>35016.39</v>
      </c>
    </row>
    <row r="1154" spans="1:8" ht="23.25" customHeight="1" x14ac:dyDescent="0.55000000000000004">
      <c r="A1154" s="77">
        <v>101</v>
      </c>
      <c r="B1154" s="78">
        <v>100000574695</v>
      </c>
      <c r="C1154" s="7">
        <v>0</v>
      </c>
      <c r="D1154" s="8" t="s">
        <v>1609</v>
      </c>
      <c r="E1154" s="8" t="s">
        <v>1763</v>
      </c>
      <c r="F1154" s="45">
        <v>36000</v>
      </c>
      <c r="G1154" s="8">
        <v>-983.61</v>
      </c>
      <c r="H1154" s="45">
        <v>35016.39</v>
      </c>
    </row>
    <row r="1155" spans="1:8" ht="23.25" customHeight="1" x14ac:dyDescent="0.55000000000000004">
      <c r="A1155" s="77">
        <v>102</v>
      </c>
      <c r="B1155" s="78">
        <v>100000574697</v>
      </c>
      <c r="C1155" s="7">
        <v>0</v>
      </c>
      <c r="D1155" s="8" t="s">
        <v>1732</v>
      </c>
      <c r="E1155" s="8" t="s">
        <v>1764</v>
      </c>
      <c r="F1155" s="45">
        <v>36000</v>
      </c>
      <c r="G1155" s="8">
        <v>-983.61</v>
      </c>
      <c r="H1155" s="45">
        <v>35016.39</v>
      </c>
    </row>
    <row r="1156" spans="1:8" ht="23.25" customHeight="1" x14ac:dyDescent="0.55000000000000004">
      <c r="A1156" s="77">
        <v>103</v>
      </c>
      <c r="B1156" s="78">
        <v>100000574702</v>
      </c>
      <c r="C1156" s="7">
        <v>0</v>
      </c>
      <c r="D1156" s="8" t="s">
        <v>1609</v>
      </c>
      <c r="E1156" s="8" t="s">
        <v>1765</v>
      </c>
      <c r="F1156" s="45">
        <v>36000</v>
      </c>
      <c r="G1156" s="8">
        <v>-983.61</v>
      </c>
      <c r="H1156" s="45">
        <v>35016.39</v>
      </c>
    </row>
    <row r="1157" spans="1:8" ht="23.25" customHeight="1" x14ac:dyDescent="0.55000000000000004">
      <c r="A1157" s="77">
        <v>104</v>
      </c>
      <c r="B1157" s="78">
        <v>100000574709</v>
      </c>
      <c r="C1157" s="7">
        <v>0</v>
      </c>
      <c r="D1157" s="8" t="s">
        <v>1609</v>
      </c>
      <c r="E1157" s="8" t="s">
        <v>1766</v>
      </c>
      <c r="F1157" s="45">
        <v>36000</v>
      </c>
      <c r="G1157" s="8">
        <v>-983.61</v>
      </c>
      <c r="H1157" s="45">
        <v>35016.39</v>
      </c>
    </row>
    <row r="1158" spans="1:8" ht="23.25" customHeight="1" x14ac:dyDescent="0.55000000000000004">
      <c r="A1158" s="77">
        <v>105</v>
      </c>
      <c r="B1158" s="78">
        <v>100000574715</v>
      </c>
      <c r="C1158" s="7">
        <v>0</v>
      </c>
      <c r="D1158" s="8" t="s">
        <v>1609</v>
      </c>
      <c r="E1158" s="8" t="s">
        <v>1767</v>
      </c>
      <c r="F1158" s="45">
        <v>36000</v>
      </c>
      <c r="G1158" s="8">
        <v>-983.61</v>
      </c>
      <c r="H1158" s="45">
        <v>35016.39</v>
      </c>
    </row>
    <row r="1159" spans="1:8" ht="23.25" customHeight="1" x14ac:dyDescent="0.55000000000000004">
      <c r="A1159" s="440" t="s">
        <v>26</v>
      </c>
      <c r="B1159" s="441"/>
      <c r="C1159" s="441"/>
      <c r="D1159" s="441"/>
      <c r="E1159" s="442"/>
      <c r="F1159" s="75">
        <f>SUM(F1054:F1158)</f>
        <v>34270984.549999997</v>
      </c>
      <c r="G1159" s="75">
        <f>SUM(G1054:G1158)</f>
        <v>-11142902.039999994</v>
      </c>
      <c r="H1159" s="75">
        <f>SUM(H1054:H1158)</f>
        <v>23128082.510000005</v>
      </c>
    </row>
    <row r="1160" spans="1:8" ht="23.25" customHeight="1" x14ac:dyDescent="0.55000000000000004">
      <c r="A1160" s="60"/>
      <c r="B1160" s="60"/>
      <c r="C1160" s="60"/>
      <c r="D1160" s="60"/>
      <c r="E1160" s="60"/>
      <c r="F1160" s="79"/>
      <c r="G1160" s="79"/>
      <c r="H1160" s="79"/>
    </row>
    <row r="1161" spans="1:8" ht="23.25" customHeight="1" x14ac:dyDescent="0.55000000000000004">
      <c r="A1161" s="60" t="s">
        <v>28</v>
      </c>
      <c r="F1161" s="73"/>
      <c r="G1161" s="73"/>
      <c r="H1161" s="73"/>
    </row>
    <row r="1162" spans="1:8" ht="23.25" customHeight="1" x14ac:dyDescent="0.55000000000000004">
      <c r="A1162" s="56" t="s">
        <v>1</v>
      </c>
      <c r="B1162" s="55" t="s">
        <v>2</v>
      </c>
      <c r="C1162" s="55" t="s">
        <v>3</v>
      </c>
      <c r="D1162" s="55" t="s">
        <v>4</v>
      </c>
      <c r="E1162" s="55" t="s">
        <v>5</v>
      </c>
      <c r="F1162" s="55" t="s">
        <v>6</v>
      </c>
      <c r="G1162" s="55" t="s">
        <v>7</v>
      </c>
      <c r="H1162" s="55" t="s">
        <v>8</v>
      </c>
    </row>
    <row r="1163" spans="1:8" ht="23.25" customHeight="1" x14ac:dyDescent="0.55000000000000004">
      <c r="A1163" s="77">
        <v>1</v>
      </c>
      <c r="B1163" s="78">
        <v>100000112886</v>
      </c>
      <c r="C1163" s="7">
        <v>0</v>
      </c>
      <c r="D1163" s="8" t="s">
        <v>37</v>
      </c>
      <c r="E1163" s="8" t="s">
        <v>265</v>
      </c>
      <c r="F1163" s="45">
        <v>21050</v>
      </c>
      <c r="G1163" s="45">
        <v>-21049</v>
      </c>
      <c r="H1163" s="72">
        <v>1</v>
      </c>
    </row>
    <row r="1164" spans="1:8" ht="23.25" customHeight="1" x14ac:dyDescent="0.55000000000000004">
      <c r="A1164" s="77">
        <v>2</v>
      </c>
      <c r="B1164" s="78">
        <v>100000112887</v>
      </c>
      <c r="C1164" s="7">
        <v>0</v>
      </c>
      <c r="D1164" s="8" t="s">
        <v>37</v>
      </c>
      <c r="E1164" s="8" t="s">
        <v>265</v>
      </c>
      <c r="F1164" s="45">
        <v>21050</v>
      </c>
      <c r="G1164" s="45">
        <v>-21049</v>
      </c>
      <c r="H1164" s="72">
        <v>1</v>
      </c>
    </row>
    <row r="1165" spans="1:8" ht="23.25" customHeight="1" x14ac:dyDescent="0.55000000000000004">
      <c r="A1165" s="77">
        <v>3</v>
      </c>
      <c r="B1165" s="78">
        <v>100000112890</v>
      </c>
      <c r="C1165" s="7">
        <v>0</v>
      </c>
      <c r="D1165" s="8" t="s">
        <v>37</v>
      </c>
      <c r="E1165" s="8" t="s">
        <v>1158</v>
      </c>
      <c r="F1165" s="45">
        <v>6900</v>
      </c>
      <c r="G1165" s="45">
        <v>-6899</v>
      </c>
      <c r="H1165" s="72">
        <v>1</v>
      </c>
    </row>
    <row r="1166" spans="1:8" ht="23.25" customHeight="1" x14ac:dyDescent="0.55000000000000004">
      <c r="A1166" s="77">
        <v>4</v>
      </c>
      <c r="B1166" s="78">
        <v>100000129608</v>
      </c>
      <c r="C1166" s="7">
        <v>0</v>
      </c>
      <c r="D1166" s="8" t="s">
        <v>352</v>
      </c>
      <c r="E1166" s="8" t="s">
        <v>265</v>
      </c>
      <c r="F1166" s="45">
        <v>28665.3</v>
      </c>
      <c r="G1166" s="45">
        <v>-28664.3</v>
      </c>
      <c r="H1166" s="72">
        <v>1</v>
      </c>
    </row>
    <row r="1167" spans="1:8" ht="23.25" customHeight="1" x14ac:dyDescent="0.55000000000000004">
      <c r="A1167" s="77">
        <v>5</v>
      </c>
      <c r="B1167" s="78">
        <v>100000129609</v>
      </c>
      <c r="C1167" s="7">
        <v>0</v>
      </c>
      <c r="D1167" s="8" t="s">
        <v>352</v>
      </c>
      <c r="E1167" s="8" t="s">
        <v>265</v>
      </c>
      <c r="F1167" s="45">
        <v>28665.3</v>
      </c>
      <c r="G1167" s="45">
        <v>-28664.3</v>
      </c>
      <c r="H1167" s="72">
        <v>1</v>
      </c>
    </row>
    <row r="1168" spans="1:8" ht="23.25" customHeight="1" x14ac:dyDescent="0.55000000000000004">
      <c r="A1168" s="77">
        <v>6</v>
      </c>
      <c r="B1168" s="78">
        <v>100000132782</v>
      </c>
      <c r="C1168" s="7">
        <v>0</v>
      </c>
      <c r="D1168" s="8" t="s">
        <v>139</v>
      </c>
      <c r="E1168" s="8" t="s">
        <v>351</v>
      </c>
      <c r="F1168" s="45">
        <v>187178.07</v>
      </c>
      <c r="G1168" s="45">
        <v>-187177.07</v>
      </c>
      <c r="H1168" s="72">
        <v>1</v>
      </c>
    </row>
    <row r="1169" spans="1:8" ht="23.25" customHeight="1" x14ac:dyDescent="0.55000000000000004">
      <c r="A1169" s="77">
        <v>7</v>
      </c>
      <c r="B1169" s="78">
        <v>100000141089</v>
      </c>
      <c r="C1169" s="7">
        <v>0</v>
      </c>
      <c r="D1169" s="8" t="s">
        <v>346</v>
      </c>
      <c r="E1169" s="8" t="s">
        <v>1157</v>
      </c>
      <c r="F1169" s="45">
        <v>17000</v>
      </c>
      <c r="G1169" s="45">
        <v>-16999</v>
      </c>
      <c r="H1169" s="72">
        <v>1</v>
      </c>
    </row>
    <row r="1170" spans="1:8" ht="23.25" customHeight="1" x14ac:dyDescent="0.55000000000000004">
      <c r="A1170" s="77">
        <v>8</v>
      </c>
      <c r="B1170" s="78">
        <v>100000141099</v>
      </c>
      <c r="C1170" s="7">
        <v>0</v>
      </c>
      <c r="D1170" s="8" t="s">
        <v>1156</v>
      </c>
      <c r="E1170" s="8" t="s">
        <v>1155</v>
      </c>
      <c r="F1170" s="45">
        <v>17000</v>
      </c>
      <c r="G1170" s="45">
        <v>-16999</v>
      </c>
      <c r="H1170" s="72">
        <v>1</v>
      </c>
    </row>
    <row r="1171" spans="1:8" ht="23.25" customHeight="1" x14ac:dyDescent="0.55000000000000004">
      <c r="A1171" s="77">
        <v>9</v>
      </c>
      <c r="B1171" s="78">
        <v>100000141192</v>
      </c>
      <c r="C1171" s="7">
        <v>0</v>
      </c>
      <c r="D1171" s="8" t="s">
        <v>340</v>
      </c>
      <c r="E1171" s="8" t="s">
        <v>1154</v>
      </c>
      <c r="F1171" s="45">
        <v>17000</v>
      </c>
      <c r="G1171" s="45">
        <v>-16999</v>
      </c>
      <c r="H1171" s="72">
        <v>1</v>
      </c>
    </row>
    <row r="1172" spans="1:8" ht="23.25" customHeight="1" x14ac:dyDescent="0.55000000000000004">
      <c r="A1172" s="77">
        <v>10</v>
      </c>
      <c r="B1172" s="78">
        <v>100000141193</v>
      </c>
      <c r="C1172" s="7">
        <v>0</v>
      </c>
      <c r="D1172" s="8" t="s">
        <v>340</v>
      </c>
      <c r="E1172" s="8" t="s">
        <v>1154</v>
      </c>
      <c r="F1172" s="45">
        <v>17000</v>
      </c>
      <c r="G1172" s="45">
        <v>-16999</v>
      </c>
      <c r="H1172" s="72">
        <v>1</v>
      </c>
    </row>
    <row r="1173" spans="1:8" ht="23.25" customHeight="1" x14ac:dyDescent="0.55000000000000004">
      <c r="A1173" s="77">
        <v>11</v>
      </c>
      <c r="B1173" s="78">
        <v>100000141238</v>
      </c>
      <c r="C1173" s="7">
        <v>0</v>
      </c>
      <c r="D1173" s="8" t="s">
        <v>1153</v>
      </c>
      <c r="E1173" s="8" t="s">
        <v>1114</v>
      </c>
      <c r="F1173" s="45">
        <v>30698.3</v>
      </c>
      <c r="G1173" s="45">
        <v>-30697.3</v>
      </c>
      <c r="H1173" s="72">
        <v>1</v>
      </c>
    </row>
    <row r="1174" spans="1:8" ht="23.25" customHeight="1" x14ac:dyDescent="0.55000000000000004">
      <c r="A1174" s="77">
        <v>12</v>
      </c>
      <c r="B1174" s="78">
        <v>100000141239</v>
      </c>
      <c r="C1174" s="7">
        <v>0</v>
      </c>
      <c r="D1174" s="8" t="s">
        <v>1153</v>
      </c>
      <c r="E1174" s="8" t="s">
        <v>1114</v>
      </c>
      <c r="F1174" s="45">
        <v>30698.3</v>
      </c>
      <c r="G1174" s="45">
        <v>-30697.3</v>
      </c>
      <c r="H1174" s="72">
        <v>1</v>
      </c>
    </row>
    <row r="1175" spans="1:8" ht="23.25" customHeight="1" x14ac:dyDescent="0.55000000000000004">
      <c r="A1175" s="77">
        <v>13</v>
      </c>
      <c r="B1175" s="78">
        <v>100000160348</v>
      </c>
      <c r="C1175" s="7">
        <v>0</v>
      </c>
      <c r="D1175" s="8" t="s">
        <v>123</v>
      </c>
      <c r="E1175" s="8" t="s">
        <v>277</v>
      </c>
      <c r="F1175" s="45">
        <v>11235</v>
      </c>
      <c r="G1175" s="45">
        <v>-11234</v>
      </c>
      <c r="H1175" s="72">
        <v>1</v>
      </c>
    </row>
    <row r="1176" spans="1:8" ht="23.25" customHeight="1" x14ac:dyDescent="0.55000000000000004">
      <c r="A1176" s="77">
        <v>14</v>
      </c>
      <c r="B1176" s="78">
        <v>100000160349</v>
      </c>
      <c r="C1176" s="7">
        <v>0</v>
      </c>
      <c r="D1176" s="8" t="s">
        <v>123</v>
      </c>
      <c r="E1176" s="8" t="s">
        <v>277</v>
      </c>
      <c r="F1176" s="45">
        <v>11235</v>
      </c>
      <c r="G1176" s="45">
        <v>-11234</v>
      </c>
      <c r="H1176" s="72">
        <v>1</v>
      </c>
    </row>
    <row r="1177" spans="1:8" ht="23.25" customHeight="1" x14ac:dyDescent="0.55000000000000004">
      <c r="A1177" s="77">
        <v>15</v>
      </c>
      <c r="B1177" s="78">
        <v>100000160363</v>
      </c>
      <c r="C1177" s="7">
        <v>0</v>
      </c>
      <c r="D1177" s="8" t="s">
        <v>123</v>
      </c>
      <c r="E1177" s="8" t="s">
        <v>278</v>
      </c>
      <c r="F1177" s="45">
        <v>13696</v>
      </c>
      <c r="G1177" s="45">
        <v>-13695</v>
      </c>
      <c r="H1177" s="72">
        <v>1</v>
      </c>
    </row>
    <row r="1178" spans="1:8" ht="23.25" customHeight="1" x14ac:dyDescent="0.55000000000000004">
      <c r="A1178" s="77">
        <v>16</v>
      </c>
      <c r="B1178" s="78">
        <v>100000176916</v>
      </c>
      <c r="C1178" s="7">
        <v>0</v>
      </c>
      <c r="D1178" s="8" t="s">
        <v>177</v>
      </c>
      <c r="E1178" s="8" t="s">
        <v>1152</v>
      </c>
      <c r="F1178" s="45">
        <v>586200</v>
      </c>
      <c r="G1178" s="45">
        <v>-586199</v>
      </c>
      <c r="H1178" s="72">
        <v>1</v>
      </c>
    </row>
    <row r="1179" spans="1:8" ht="23.25" customHeight="1" x14ac:dyDescent="0.55000000000000004">
      <c r="A1179" s="77">
        <v>17</v>
      </c>
      <c r="B1179" s="78">
        <v>100000176917</v>
      </c>
      <c r="C1179" s="7">
        <v>0</v>
      </c>
      <c r="D1179" s="8" t="s">
        <v>177</v>
      </c>
      <c r="E1179" s="8" t="s">
        <v>1151</v>
      </c>
      <c r="F1179" s="45">
        <v>286200</v>
      </c>
      <c r="G1179" s="45">
        <v>-286199</v>
      </c>
      <c r="H1179" s="72">
        <v>1</v>
      </c>
    </row>
    <row r="1180" spans="1:8" ht="23.25" customHeight="1" x14ac:dyDescent="0.55000000000000004">
      <c r="A1180" s="77">
        <v>18</v>
      </c>
      <c r="B1180" s="78">
        <v>100000195360</v>
      </c>
      <c r="C1180" s="7">
        <v>0</v>
      </c>
      <c r="D1180" s="8" t="s">
        <v>1234</v>
      </c>
      <c r="E1180" s="8" t="s">
        <v>1238</v>
      </c>
      <c r="F1180" s="45">
        <v>30100</v>
      </c>
      <c r="G1180" s="45">
        <v>-30099</v>
      </c>
      <c r="H1180" s="72">
        <v>1</v>
      </c>
    </row>
    <row r="1181" spans="1:8" ht="23.25" customHeight="1" x14ac:dyDescent="0.55000000000000004">
      <c r="A1181" s="77">
        <v>19</v>
      </c>
      <c r="B1181" s="78">
        <v>100000195361</v>
      </c>
      <c r="C1181" s="7">
        <v>0</v>
      </c>
      <c r="D1181" s="8" t="s">
        <v>1234</v>
      </c>
      <c r="E1181" s="8" t="s">
        <v>1237</v>
      </c>
      <c r="F1181" s="45">
        <v>30100</v>
      </c>
      <c r="G1181" s="45">
        <v>-30099</v>
      </c>
      <c r="H1181" s="72">
        <v>1</v>
      </c>
    </row>
    <row r="1182" spans="1:8" ht="23.25" customHeight="1" x14ac:dyDescent="0.55000000000000004">
      <c r="A1182" s="77">
        <v>20</v>
      </c>
      <c r="B1182" s="78">
        <v>100000195362</v>
      </c>
      <c r="C1182" s="7">
        <v>0</v>
      </c>
      <c r="D1182" s="8" t="s">
        <v>1234</v>
      </c>
      <c r="E1182" s="8" t="s">
        <v>1236</v>
      </c>
      <c r="F1182" s="45">
        <v>25800</v>
      </c>
      <c r="G1182" s="45">
        <v>-25799</v>
      </c>
      <c r="H1182" s="72">
        <v>1</v>
      </c>
    </row>
    <row r="1183" spans="1:8" ht="23.25" customHeight="1" x14ac:dyDescent="0.55000000000000004">
      <c r="A1183" s="77">
        <v>21</v>
      </c>
      <c r="B1183" s="78">
        <v>100000195363</v>
      </c>
      <c r="C1183" s="7">
        <v>0</v>
      </c>
      <c r="D1183" s="8" t="s">
        <v>1234</v>
      </c>
      <c r="E1183" s="8" t="s">
        <v>1235</v>
      </c>
      <c r="F1183" s="45">
        <v>22000</v>
      </c>
      <c r="G1183" s="45">
        <v>-21999</v>
      </c>
      <c r="H1183" s="72">
        <v>1</v>
      </c>
    </row>
    <row r="1184" spans="1:8" ht="23.25" customHeight="1" x14ac:dyDescent="0.55000000000000004">
      <c r="A1184" s="77">
        <v>22</v>
      </c>
      <c r="B1184" s="78">
        <v>100000195364</v>
      </c>
      <c r="C1184" s="7">
        <v>0</v>
      </c>
      <c r="D1184" s="8" t="s">
        <v>1234</v>
      </c>
      <c r="E1184" s="8" t="s">
        <v>1233</v>
      </c>
      <c r="F1184" s="45">
        <v>30100</v>
      </c>
      <c r="G1184" s="45">
        <v>-30099</v>
      </c>
      <c r="H1184" s="72">
        <v>1</v>
      </c>
    </row>
    <row r="1185" spans="1:8" ht="23.25" customHeight="1" x14ac:dyDescent="0.55000000000000004">
      <c r="A1185" s="77">
        <v>23</v>
      </c>
      <c r="B1185" s="78">
        <v>100000195397</v>
      </c>
      <c r="C1185" s="7">
        <v>0</v>
      </c>
      <c r="D1185" s="8" t="s">
        <v>1232</v>
      </c>
      <c r="E1185" s="8" t="s">
        <v>1149</v>
      </c>
      <c r="F1185" s="45">
        <v>68000</v>
      </c>
      <c r="G1185" s="45">
        <v>-67999</v>
      </c>
      <c r="H1185" s="72">
        <v>1</v>
      </c>
    </row>
    <row r="1186" spans="1:8" ht="23.25" customHeight="1" x14ac:dyDescent="0.55000000000000004">
      <c r="A1186" s="77">
        <v>24</v>
      </c>
      <c r="B1186" s="78">
        <v>100000195398</v>
      </c>
      <c r="C1186" s="7">
        <v>0</v>
      </c>
      <c r="D1186" s="8" t="s">
        <v>1232</v>
      </c>
      <c r="E1186" s="8" t="s">
        <v>1149</v>
      </c>
      <c r="F1186" s="45">
        <v>101500</v>
      </c>
      <c r="G1186" s="45">
        <v>-101499</v>
      </c>
      <c r="H1186" s="72">
        <v>1</v>
      </c>
    </row>
    <row r="1187" spans="1:8" ht="23.25" customHeight="1" x14ac:dyDescent="0.55000000000000004">
      <c r="A1187" s="77">
        <v>25</v>
      </c>
      <c r="B1187" s="78">
        <v>100000203926</v>
      </c>
      <c r="C1187" s="7">
        <v>0</v>
      </c>
      <c r="D1187" s="8" t="s">
        <v>1231</v>
      </c>
      <c r="E1187" s="8" t="s">
        <v>1230</v>
      </c>
      <c r="F1187" s="45">
        <v>20100</v>
      </c>
      <c r="G1187" s="45">
        <v>-20099</v>
      </c>
      <c r="H1187" s="72">
        <v>1</v>
      </c>
    </row>
    <row r="1188" spans="1:8" ht="23.25" customHeight="1" x14ac:dyDescent="0.55000000000000004">
      <c r="A1188" s="77">
        <v>26</v>
      </c>
      <c r="B1188" s="78">
        <v>100000208536</v>
      </c>
      <c r="C1188" s="7">
        <v>0</v>
      </c>
      <c r="D1188" s="8" t="s">
        <v>1229</v>
      </c>
      <c r="E1188" s="8" t="s">
        <v>1228</v>
      </c>
      <c r="F1188" s="45">
        <v>5990</v>
      </c>
      <c r="G1188" s="45">
        <v>-5989</v>
      </c>
      <c r="H1188" s="72">
        <v>1</v>
      </c>
    </row>
    <row r="1189" spans="1:8" ht="23.25" customHeight="1" x14ac:dyDescent="0.55000000000000004">
      <c r="A1189" s="77">
        <v>27</v>
      </c>
      <c r="B1189" s="78">
        <v>100000212803</v>
      </c>
      <c r="C1189" s="7">
        <v>0</v>
      </c>
      <c r="D1189" s="8" t="s">
        <v>29</v>
      </c>
      <c r="E1189" s="8" t="s">
        <v>30</v>
      </c>
      <c r="F1189" s="45">
        <v>34882.199999999997</v>
      </c>
      <c r="G1189" s="45">
        <v>-34881.199999999997</v>
      </c>
      <c r="H1189" s="72">
        <v>1</v>
      </c>
    </row>
    <row r="1190" spans="1:8" ht="23.25" customHeight="1" x14ac:dyDescent="0.55000000000000004">
      <c r="A1190" s="77">
        <v>28</v>
      </c>
      <c r="B1190" s="78">
        <v>100000213473</v>
      </c>
      <c r="C1190" s="7">
        <v>0</v>
      </c>
      <c r="D1190" s="8" t="s">
        <v>72</v>
      </c>
      <c r="E1190" s="8" t="s">
        <v>27</v>
      </c>
      <c r="F1190" s="45">
        <v>20500</v>
      </c>
      <c r="G1190" s="45">
        <v>-20499</v>
      </c>
      <c r="H1190" s="72">
        <v>1</v>
      </c>
    </row>
    <row r="1191" spans="1:8" ht="23.25" customHeight="1" x14ac:dyDescent="0.55000000000000004">
      <c r="A1191" s="77">
        <v>29</v>
      </c>
      <c r="B1191" s="78">
        <v>100000213477</v>
      </c>
      <c r="C1191" s="7">
        <v>0</v>
      </c>
      <c r="D1191" s="8" t="s">
        <v>1150</v>
      </c>
      <c r="E1191" s="8" t="s">
        <v>246</v>
      </c>
      <c r="F1191" s="45">
        <v>29000</v>
      </c>
      <c r="G1191" s="45">
        <v>-28999</v>
      </c>
      <c r="H1191" s="72">
        <v>1</v>
      </c>
    </row>
    <row r="1192" spans="1:8" ht="23.25" customHeight="1" x14ac:dyDescent="0.55000000000000004">
      <c r="A1192" s="77">
        <v>30</v>
      </c>
      <c r="B1192" s="78">
        <v>100000227969</v>
      </c>
      <c r="C1192" s="7">
        <v>0</v>
      </c>
      <c r="D1192" s="8" t="s">
        <v>369</v>
      </c>
      <c r="E1192" s="8" t="s">
        <v>1149</v>
      </c>
      <c r="F1192" s="45">
        <v>35500</v>
      </c>
      <c r="G1192" s="45">
        <v>-35499</v>
      </c>
      <c r="H1192" s="72">
        <v>1</v>
      </c>
    </row>
    <row r="1193" spans="1:8" ht="23.25" customHeight="1" x14ac:dyDescent="0.55000000000000004">
      <c r="A1193" s="77">
        <v>31</v>
      </c>
      <c r="B1193" s="78">
        <v>100000227972</v>
      </c>
      <c r="C1193" s="7">
        <v>0</v>
      </c>
      <c r="D1193" s="8" t="s">
        <v>369</v>
      </c>
      <c r="E1193" s="8" t="s">
        <v>1149</v>
      </c>
      <c r="F1193" s="45">
        <v>35500</v>
      </c>
      <c r="G1193" s="45">
        <v>-35499</v>
      </c>
      <c r="H1193" s="72">
        <v>1</v>
      </c>
    </row>
    <row r="1194" spans="1:8" ht="23.25" customHeight="1" x14ac:dyDescent="0.55000000000000004">
      <c r="A1194" s="77">
        <v>32</v>
      </c>
      <c r="B1194" s="78">
        <v>100000227974</v>
      </c>
      <c r="C1194" s="7">
        <v>0</v>
      </c>
      <c r="D1194" s="8" t="s">
        <v>369</v>
      </c>
      <c r="E1194" s="8" t="s">
        <v>1149</v>
      </c>
      <c r="F1194" s="45">
        <v>35500</v>
      </c>
      <c r="G1194" s="45">
        <v>-35499</v>
      </c>
      <c r="H1194" s="72">
        <v>1</v>
      </c>
    </row>
    <row r="1195" spans="1:8" ht="23.25" customHeight="1" x14ac:dyDescent="0.55000000000000004">
      <c r="A1195" s="77">
        <v>33</v>
      </c>
      <c r="B1195" s="78">
        <v>100000227975</v>
      </c>
      <c r="C1195" s="7">
        <v>0</v>
      </c>
      <c r="D1195" s="8" t="s">
        <v>369</v>
      </c>
      <c r="E1195" s="8" t="s">
        <v>1149</v>
      </c>
      <c r="F1195" s="45">
        <v>35500</v>
      </c>
      <c r="G1195" s="45">
        <v>-35499</v>
      </c>
      <c r="H1195" s="72">
        <v>1</v>
      </c>
    </row>
    <row r="1196" spans="1:8" ht="23.25" customHeight="1" x14ac:dyDescent="0.55000000000000004">
      <c r="A1196" s="77">
        <v>34</v>
      </c>
      <c r="B1196" s="78">
        <v>100000227976</v>
      </c>
      <c r="C1196" s="7">
        <v>0</v>
      </c>
      <c r="D1196" s="8" t="s">
        <v>369</v>
      </c>
      <c r="E1196" s="8" t="s">
        <v>1149</v>
      </c>
      <c r="F1196" s="45">
        <v>35500</v>
      </c>
      <c r="G1196" s="45">
        <v>-35499</v>
      </c>
      <c r="H1196" s="72">
        <v>1</v>
      </c>
    </row>
    <row r="1197" spans="1:8" ht="23.25" customHeight="1" x14ac:dyDescent="0.55000000000000004">
      <c r="A1197" s="77">
        <v>35</v>
      </c>
      <c r="B1197" s="78">
        <v>100000227977</v>
      </c>
      <c r="C1197" s="7">
        <v>0</v>
      </c>
      <c r="D1197" s="8" t="s">
        <v>369</v>
      </c>
      <c r="E1197" s="8" t="s">
        <v>1149</v>
      </c>
      <c r="F1197" s="45">
        <v>35500</v>
      </c>
      <c r="G1197" s="45">
        <v>-35499</v>
      </c>
      <c r="H1197" s="72">
        <v>1</v>
      </c>
    </row>
    <row r="1198" spans="1:8" ht="23.25" customHeight="1" x14ac:dyDescent="0.55000000000000004">
      <c r="A1198" s="77">
        <v>36</v>
      </c>
      <c r="B1198" s="78">
        <v>100000227978</v>
      </c>
      <c r="C1198" s="7">
        <v>0</v>
      </c>
      <c r="D1198" s="8" t="s">
        <v>369</v>
      </c>
      <c r="E1198" s="8" t="s">
        <v>1149</v>
      </c>
      <c r="F1198" s="45">
        <v>35500</v>
      </c>
      <c r="G1198" s="45">
        <v>-35499</v>
      </c>
      <c r="H1198" s="72">
        <v>1</v>
      </c>
    </row>
    <row r="1199" spans="1:8" ht="23.25" customHeight="1" x14ac:dyDescent="0.55000000000000004">
      <c r="A1199" s="77">
        <v>37</v>
      </c>
      <c r="B1199" s="78">
        <v>100000227979</v>
      </c>
      <c r="C1199" s="7">
        <v>0</v>
      </c>
      <c r="D1199" s="8" t="s">
        <v>369</v>
      </c>
      <c r="E1199" s="8" t="s">
        <v>1149</v>
      </c>
      <c r="F1199" s="45">
        <v>35500</v>
      </c>
      <c r="G1199" s="45">
        <v>-35499</v>
      </c>
      <c r="H1199" s="72">
        <v>1</v>
      </c>
    </row>
    <row r="1200" spans="1:8" ht="23.25" customHeight="1" x14ac:dyDescent="0.55000000000000004">
      <c r="A1200" s="77">
        <v>38</v>
      </c>
      <c r="B1200" s="78">
        <v>100000227980</v>
      </c>
      <c r="C1200" s="7">
        <v>0</v>
      </c>
      <c r="D1200" s="8" t="s">
        <v>369</v>
      </c>
      <c r="E1200" s="8" t="s">
        <v>1149</v>
      </c>
      <c r="F1200" s="45">
        <v>35500</v>
      </c>
      <c r="G1200" s="45">
        <v>-35499</v>
      </c>
      <c r="H1200" s="72">
        <v>1</v>
      </c>
    </row>
    <row r="1201" spans="1:8" ht="23.25" customHeight="1" x14ac:dyDescent="0.55000000000000004">
      <c r="A1201" s="77">
        <v>39</v>
      </c>
      <c r="B1201" s="78">
        <v>100000227981</v>
      </c>
      <c r="C1201" s="7">
        <v>0</v>
      </c>
      <c r="D1201" s="8" t="s">
        <v>369</v>
      </c>
      <c r="E1201" s="8" t="s">
        <v>1149</v>
      </c>
      <c r="F1201" s="45">
        <v>35500</v>
      </c>
      <c r="G1201" s="45">
        <v>-35499</v>
      </c>
      <c r="H1201" s="72">
        <v>1</v>
      </c>
    </row>
    <row r="1202" spans="1:8" ht="23.25" customHeight="1" x14ac:dyDescent="0.55000000000000004">
      <c r="A1202" s="77">
        <v>40</v>
      </c>
      <c r="B1202" s="78">
        <v>100000227982</v>
      </c>
      <c r="C1202" s="7">
        <v>0</v>
      </c>
      <c r="D1202" s="8" t="s">
        <v>369</v>
      </c>
      <c r="E1202" s="8" t="s">
        <v>1149</v>
      </c>
      <c r="F1202" s="45">
        <v>35500</v>
      </c>
      <c r="G1202" s="45">
        <v>-35499</v>
      </c>
      <c r="H1202" s="72">
        <v>1</v>
      </c>
    </row>
    <row r="1203" spans="1:8" ht="23.25" customHeight="1" x14ac:dyDescent="0.55000000000000004">
      <c r="A1203" s="77">
        <v>41</v>
      </c>
      <c r="B1203" s="78">
        <v>100000227983</v>
      </c>
      <c r="C1203" s="7">
        <v>0</v>
      </c>
      <c r="D1203" s="8" t="s">
        <v>369</v>
      </c>
      <c r="E1203" s="8" t="s">
        <v>1149</v>
      </c>
      <c r="F1203" s="45">
        <v>35500</v>
      </c>
      <c r="G1203" s="45">
        <v>-35499</v>
      </c>
      <c r="H1203" s="72">
        <v>1</v>
      </c>
    </row>
    <row r="1204" spans="1:8" ht="23.25" customHeight="1" x14ac:dyDescent="0.55000000000000004">
      <c r="A1204" s="77">
        <v>42</v>
      </c>
      <c r="B1204" s="78">
        <v>100000227984</v>
      </c>
      <c r="C1204" s="7">
        <v>0</v>
      </c>
      <c r="D1204" s="8" t="s">
        <v>369</v>
      </c>
      <c r="E1204" s="8" t="s">
        <v>1149</v>
      </c>
      <c r="F1204" s="45">
        <v>35500</v>
      </c>
      <c r="G1204" s="45">
        <v>-35499</v>
      </c>
      <c r="H1204" s="72">
        <v>1</v>
      </c>
    </row>
    <row r="1205" spans="1:8" ht="23.25" customHeight="1" x14ac:dyDescent="0.55000000000000004">
      <c r="A1205" s="77">
        <v>43</v>
      </c>
      <c r="B1205" s="78">
        <v>100000227985</v>
      </c>
      <c r="C1205" s="7">
        <v>0</v>
      </c>
      <c r="D1205" s="8" t="s">
        <v>369</v>
      </c>
      <c r="E1205" s="8" t="s">
        <v>1149</v>
      </c>
      <c r="F1205" s="45">
        <v>35500</v>
      </c>
      <c r="G1205" s="45">
        <v>-35499</v>
      </c>
      <c r="H1205" s="72">
        <v>1</v>
      </c>
    </row>
    <row r="1206" spans="1:8" ht="23.25" customHeight="1" x14ac:dyDescent="0.55000000000000004">
      <c r="A1206" s="77">
        <v>44</v>
      </c>
      <c r="B1206" s="78">
        <v>100000237896</v>
      </c>
      <c r="C1206" s="7">
        <v>0</v>
      </c>
      <c r="D1206" s="8" t="s">
        <v>1148</v>
      </c>
      <c r="E1206" s="8" t="s">
        <v>1147</v>
      </c>
      <c r="F1206" s="45">
        <v>492500</v>
      </c>
      <c r="G1206" s="45">
        <v>-492499</v>
      </c>
      <c r="H1206" s="72">
        <v>1</v>
      </c>
    </row>
    <row r="1207" spans="1:8" ht="23.25" customHeight="1" x14ac:dyDescent="0.55000000000000004">
      <c r="A1207" s="77">
        <v>45</v>
      </c>
      <c r="B1207" s="78">
        <v>100000256717</v>
      </c>
      <c r="C1207" s="7">
        <v>0</v>
      </c>
      <c r="D1207" s="8" t="s">
        <v>1146</v>
      </c>
      <c r="E1207" s="8" t="s">
        <v>1144</v>
      </c>
      <c r="F1207" s="45">
        <v>36000</v>
      </c>
      <c r="G1207" s="45">
        <v>-35999</v>
      </c>
      <c r="H1207" s="72">
        <v>1</v>
      </c>
    </row>
    <row r="1208" spans="1:8" ht="23.25" customHeight="1" x14ac:dyDescent="0.55000000000000004">
      <c r="A1208" s="77">
        <v>46</v>
      </c>
      <c r="B1208" s="78">
        <v>100000256726</v>
      </c>
      <c r="C1208" s="7">
        <v>0</v>
      </c>
      <c r="D1208" s="8" t="s">
        <v>1146</v>
      </c>
      <c r="E1208" s="8" t="s">
        <v>1144</v>
      </c>
      <c r="F1208" s="45">
        <v>36000</v>
      </c>
      <c r="G1208" s="45">
        <v>-35999</v>
      </c>
      <c r="H1208" s="72">
        <v>1</v>
      </c>
    </row>
    <row r="1209" spans="1:8" ht="23.25" customHeight="1" x14ac:dyDescent="0.55000000000000004">
      <c r="A1209" s="77">
        <v>47</v>
      </c>
      <c r="B1209" s="78">
        <v>100000256727</v>
      </c>
      <c r="C1209" s="7">
        <v>0</v>
      </c>
      <c r="D1209" s="8" t="s">
        <v>1146</v>
      </c>
      <c r="E1209" s="8" t="s">
        <v>1145</v>
      </c>
      <c r="F1209" s="45">
        <v>7900</v>
      </c>
      <c r="G1209" s="45">
        <v>-7899</v>
      </c>
      <c r="H1209" s="72">
        <v>1</v>
      </c>
    </row>
    <row r="1210" spans="1:8" ht="23.25" customHeight="1" x14ac:dyDescent="0.55000000000000004">
      <c r="A1210" s="77">
        <v>48</v>
      </c>
      <c r="B1210" s="78">
        <v>100000256736</v>
      </c>
      <c r="C1210" s="7">
        <v>0</v>
      </c>
      <c r="D1210" s="8" t="s">
        <v>1146</v>
      </c>
      <c r="E1210" s="8" t="s">
        <v>1145</v>
      </c>
      <c r="F1210" s="45">
        <v>7900</v>
      </c>
      <c r="G1210" s="45">
        <v>-7899</v>
      </c>
      <c r="H1210" s="72">
        <v>1</v>
      </c>
    </row>
    <row r="1211" spans="1:8" ht="23.25" customHeight="1" x14ac:dyDescent="0.55000000000000004">
      <c r="A1211" s="77">
        <v>49</v>
      </c>
      <c r="B1211" s="78">
        <v>100000256737</v>
      </c>
      <c r="C1211" s="7">
        <v>0</v>
      </c>
      <c r="D1211" s="8" t="s">
        <v>1146</v>
      </c>
      <c r="E1211" s="8" t="s">
        <v>1141</v>
      </c>
      <c r="F1211" s="45">
        <v>5800</v>
      </c>
      <c r="G1211" s="45">
        <v>-5799</v>
      </c>
      <c r="H1211" s="72">
        <v>1</v>
      </c>
    </row>
    <row r="1212" spans="1:8" ht="23.25" customHeight="1" x14ac:dyDescent="0.55000000000000004">
      <c r="A1212" s="77">
        <v>50</v>
      </c>
      <c r="B1212" s="78">
        <v>100000256756</v>
      </c>
      <c r="C1212" s="7">
        <v>0</v>
      </c>
      <c r="D1212" s="8" t="s">
        <v>1146</v>
      </c>
      <c r="E1212" s="8" t="s">
        <v>1141</v>
      </c>
      <c r="F1212" s="45">
        <v>5800</v>
      </c>
      <c r="G1212" s="45">
        <v>-5799</v>
      </c>
      <c r="H1212" s="72">
        <v>1</v>
      </c>
    </row>
    <row r="1213" spans="1:8" ht="23.25" customHeight="1" x14ac:dyDescent="0.55000000000000004">
      <c r="A1213" s="77">
        <v>51</v>
      </c>
      <c r="B1213" s="78">
        <v>100000256847</v>
      </c>
      <c r="C1213" s="7">
        <v>0</v>
      </c>
      <c r="D1213" s="8" t="s">
        <v>1142</v>
      </c>
      <c r="E1213" s="8" t="s">
        <v>1145</v>
      </c>
      <c r="F1213" s="45">
        <v>7900</v>
      </c>
      <c r="G1213" s="45">
        <v>-7899</v>
      </c>
      <c r="H1213" s="72">
        <v>1</v>
      </c>
    </row>
    <row r="1214" spans="1:8" ht="23.25" customHeight="1" x14ac:dyDescent="0.55000000000000004">
      <c r="A1214" s="77">
        <v>52</v>
      </c>
      <c r="B1214" s="78">
        <v>100000256848</v>
      </c>
      <c r="C1214" s="7">
        <v>0</v>
      </c>
      <c r="D1214" s="8" t="s">
        <v>1142</v>
      </c>
      <c r="E1214" s="8" t="s">
        <v>1145</v>
      </c>
      <c r="F1214" s="45">
        <v>7900</v>
      </c>
      <c r="G1214" s="45">
        <v>-7899</v>
      </c>
      <c r="H1214" s="72">
        <v>1</v>
      </c>
    </row>
    <row r="1215" spans="1:8" ht="23.25" customHeight="1" x14ac:dyDescent="0.55000000000000004">
      <c r="A1215" s="77">
        <v>53</v>
      </c>
      <c r="B1215" s="78">
        <v>100000256849</v>
      </c>
      <c r="C1215" s="7">
        <v>0</v>
      </c>
      <c r="D1215" s="8" t="s">
        <v>1142</v>
      </c>
      <c r="E1215" s="8" t="s">
        <v>1145</v>
      </c>
      <c r="F1215" s="45">
        <v>7900</v>
      </c>
      <c r="G1215" s="45">
        <v>-7899</v>
      </c>
      <c r="H1215" s="72">
        <v>1</v>
      </c>
    </row>
    <row r="1216" spans="1:8" ht="23.25" customHeight="1" x14ac:dyDescent="0.55000000000000004">
      <c r="A1216" s="77">
        <v>54</v>
      </c>
      <c r="B1216" s="78">
        <v>100000256850</v>
      </c>
      <c r="C1216" s="7">
        <v>0</v>
      </c>
      <c r="D1216" s="8" t="s">
        <v>1142</v>
      </c>
      <c r="E1216" s="8" t="s">
        <v>1145</v>
      </c>
      <c r="F1216" s="45">
        <v>7900</v>
      </c>
      <c r="G1216" s="45">
        <v>-7899</v>
      </c>
      <c r="H1216" s="72">
        <v>1</v>
      </c>
    </row>
    <row r="1217" spans="1:8" ht="23.25" customHeight="1" x14ac:dyDescent="0.55000000000000004">
      <c r="A1217" s="77">
        <v>55</v>
      </c>
      <c r="B1217" s="78">
        <v>100000256851</v>
      </c>
      <c r="C1217" s="7">
        <v>0</v>
      </c>
      <c r="D1217" s="8" t="s">
        <v>1142</v>
      </c>
      <c r="E1217" s="8" t="s">
        <v>1145</v>
      </c>
      <c r="F1217" s="45">
        <v>7900</v>
      </c>
      <c r="G1217" s="45">
        <v>-7899</v>
      </c>
      <c r="H1217" s="72">
        <v>1</v>
      </c>
    </row>
    <row r="1218" spans="1:8" ht="23.25" customHeight="1" x14ac:dyDescent="0.55000000000000004">
      <c r="A1218" s="77">
        <v>56</v>
      </c>
      <c r="B1218" s="78">
        <v>100000256856</v>
      </c>
      <c r="C1218" s="7">
        <v>0</v>
      </c>
      <c r="D1218" s="8" t="s">
        <v>1142</v>
      </c>
      <c r="E1218" s="8" t="s">
        <v>1145</v>
      </c>
      <c r="F1218" s="45">
        <v>7900</v>
      </c>
      <c r="G1218" s="45">
        <v>-7899</v>
      </c>
      <c r="H1218" s="72">
        <v>1</v>
      </c>
    </row>
    <row r="1219" spans="1:8" ht="23.25" customHeight="1" x14ac:dyDescent="0.55000000000000004">
      <c r="A1219" s="77">
        <v>57</v>
      </c>
      <c r="B1219" s="78">
        <v>100000256864</v>
      </c>
      <c r="C1219" s="7">
        <v>0</v>
      </c>
      <c r="D1219" s="8" t="s">
        <v>1142</v>
      </c>
      <c r="E1219" s="8" t="s">
        <v>1145</v>
      </c>
      <c r="F1219" s="45">
        <v>7900</v>
      </c>
      <c r="G1219" s="45">
        <v>-7899</v>
      </c>
      <c r="H1219" s="72">
        <v>1</v>
      </c>
    </row>
    <row r="1220" spans="1:8" ht="23.25" customHeight="1" x14ac:dyDescent="0.55000000000000004">
      <c r="A1220" s="77">
        <v>58</v>
      </c>
      <c r="B1220" s="78">
        <v>100000256866</v>
      </c>
      <c r="C1220" s="7">
        <v>0</v>
      </c>
      <c r="D1220" s="8" t="s">
        <v>1142</v>
      </c>
      <c r="E1220" s="8" t="s">
        <v>1145</v>
      </c>
      <c r="F1220" s="45">
        <v>7900</v>
      </c>
      <c r="G1220" s="45">
        <v>-7899</v>
      </c>
      <c r="H1220" s="72">
        <v>1</v>
      </c>
    </row>
    <row r="1221" spans="1:8" ht="23.25" customHeight="1" x14ac:dyDescent="0.55000000000000004">
      <c r="A1221" s="77">
        <v>59</v>
      </c>
      <c r="B1221" s="78">
        <v>100000256868</v>
      </c>
      <c r="C1221" s="7">
        <v>0</v>
      </c>
      <c r="D1221" s="8" t="s">
        <v>1142</v>
      </c>
      <c r="E1221" s="8" t="s">
        <v>1144</v>
      </c>
      <c r="F1221" s="45">
        <v>36000</v>
      </c>
      <c r="G1221" s="45">
        <v>-35999</v>
      </c>
      <c r="H1221" s="72">
        <v>1</v>
      </c>
    </row>
    <row r="1222" spans="1:8" ht="23.25" customHeight="1" x14ac:dyDescent="0.55000000000000004">
      <c r="A1222" s="77">
        <v>60</v>
      </c>
      <c r="B1222" s="78">
        <v>100000256869</v>
      </c>
      <c r="C1222" s="7">
        <v>0</v>
      </c>
      <c r="D1222" s="8" t="s">
        <v>1142</v>
      </c>
      <c r="E1222" s="8" t="s">
        <v>1144</v>
      </c>
      <c r="F1222" s="45">
        <v>36000</v>
      </c>
      <c r="G1222" s="45">
        <v>-35999</v>
      </c>
      <c r="H1222" s="72">
        <v>1</v>
      </c>
    </row>
    <row r="1223" spans="1:8" ht="23.25" customHeight="1" x14ac:dyDescent="0.55000000000000004">
      <c r="A1223" s="77">
        <v>61</v>
      </c>
      <c r="B1223" s="78">
        <v>100000256870</v>
      </c>
      <c r="C1223" s="7">
        <v>0</v>
      </c>
      <c r="D1223" s="8" t="s">
        <v>1142</v>
      </c>
      <c r="E1223" s="8" t="s">
        <v>1144</v>
      </c>
      <c r="F1223" s="45">
        <v>36000</v>
      </c>
      <c r="G1223" s="45">
        <v>-35999</v>
      </c>
      <c r="H1223" s="72">
        <v>1</v>
      </c>
    </row>
    <row r="1224" spans="1:8" ht="23.25" customHeight="1" x14ac:dyDescent="0.55000000000000004">
      <c r="A1224" s="77">
        <v>62</v>
      </c>
      <c r="B1224" s="78">
        <v>100000256871</v>
      </c>
      <c r="C1224" s="7">
        <v>0</v>
      </c>
      <c r="D1224" s="8" t="s">
        <v>1142</v>
      </c>
      <c r="E1224" s="8" t="s">
        <v>1144</v>
      </c>
      <c r="F1224" s="45">
        <v>36000</v>
      </c>
      <c r="G1224" s="45">
        <v>-35999</v>
      </c>
      <c r="H1224" s="72">
        <v>1</v>
      </c>
    </row>
    <row r="1225" spans="1:8" ht="23.25" customHeight="1" x14ac:dyDescent="0.55000000000000004">
      <c r="A1225" s="77">
        <v>63</v>
      </c>
      <c r="B1225" s="78">
        <v>100000256872</v>
      </c>
      <c r="C1225" s="7">
        <v>0</v>
      </c>
      <c r="D1225" s="8" t="s">
        <v>1142</v>
      </c>
      <c r="E1225" s="8" t="s">
        <v>1144</v>
      </c>
      <c r="F1225" s="45">
        <v>36000</v>
      </c>
      <c r="G1225" s="45">
        <v>-35999</v>
      </c>
      <c r="H1225" s="72">
        <v>1</v>
      </c>
    </row>
    <row r="1226" spans="1:8" ht="23.25" customHeight="1" x14ac:dyDescent="0.55000000000000004">
      <c r="A1226" s="77">
        <v>64</v>
      </c>
      <c r="B1226" s="78">
        <v>100000256873</v>
      </c>
      <c r="C1226" s="7">
        <v>0</v>
      </c>
      <c r="D1226" s="8" t="s">
        <v>1142</v>
      </c>
      <c r="E1226" s="8" t="s">
        <v>1144</v>
      </c>
      <c r="F1226" s="45">
        <v>36000</v>
      </c>
      <c r="G1226" s="45">
        <v>-35999</v>
      </c>
      <c r="H1226" s="72">
        <v>1</v>
      </c>
    </row>
    <row r="1227" spans="1:8" ht="23.25" customHeight="1" x14ac:dyDescent="0.55000000000000004">
      <c r="A1227" s="77">
        <v>65</v>
      </c>
      <c r="B1227" s="78">
        <v>100000256874</v>
      </c>
      <c r="C1227" s="7">
        <v>0</v>
      </c>
      <c r="D1227" s="8" t="s">
        <v>1142</v>
      </c>
      <c r="E1227" s="8" t="s">
        <v>1144</v>
      </c>
      <c r="F1227" s="45">
        <v>36000</v>
      </c>
      <c r="G1227" s="45">
        <v>-35999</v>
      </c>
      <c r="H1227" s="72">
        <v>1</v>
      </c>
    </row>
    <row r="1228" spans="1:8" ht="23.25" customHeight="1" x14ac:dyDescent="0.55000000000000004">
      <c r="A1228" s="77">
        <v>66</v>
      </c>
      <c r="B1228" s="78">
        <v>100000256875</v>
      </c>
      <c r="C1228" s="7">
        <v>0</v>
      </c>
      <c r="D1228" s="8" t="s">
        <v>1142</v>
      </c>
      <c r="E1228" s="8" t="s">
        <v>1144</v>
      </c>
      <c r="F1228" s="45">
        <v>36000</v>
      </c>
      <c r="G1228" s="45">
        <v>-35999</v>
      </c>
      <c r="H1228" s="72">
        <v>1</v>
      </c>
    </row>
    <row r="1229" spans="1:8" ht="23.25" customHeight="1" x14ac:dyDescent="0.55000000000000004">
      <c r="A1229" s="77">
        <v>67</v>
      </c>
      <c r="B1229" s="78">
        <v>100000256876</v>
      </c>
      <c r="C1229" s="7">
        <v>0</v>
      </c>
      <c r="D1229" s="8" t="s">
        <v>1142</v>
      </c>
      <c r="E1229" s="8" t="s">
        <v>1141</v>
      </c>
      <c r="F1229" s="45">
        <v>5800</v>
      </c>
      <c r="G1229" s="45">
        <v>-5799</v>
      </c>
      <c r="H1229" s="72">
        <v>1</v>
      </c>
    </row>
    <row r="1230" spans="1:8" ht="23.25" customHeight="1" x14ac:dyDescent="0.55000000000000004">
      <c r="A1230" s="77">
        <v>68</v>
      </c>
      <c r="B1230" s="78">
        <v>100000256877</v>
      </c>
      <c r="C1230" s="7">
        <v>0</v>
      </c>
      <c r="D1230" s="8" t="s">
        <v>1142</v>
      </c>
      <c r="E1230" s="8" t="s">
        <v>1141</v>
      </c>
      <c r="F1230" s="45">
        <v>5800</v>
      </c>
      <c r="G1230" s="45">
        <v>-5799</v>
      </c>
      <c r="H1230" s="72">
        <v>1</v>
      </c>
    </row>
    <row r="1231" spans="1:8" ht="23.25" customHeight="1" x14ac:dyDescent="0.55000000000000004">
      <c r="A1231" s="77">
        <v>69</v>
      </c>
      <c r="B1231" s="78">
        <v>100000256878</v>
      </c>
      <c r="C1231" s="7">
        <v>0</v>
      </c>
      <c r="D1231" s="8" t="s">
        <v>1142</v>
      </c>
      <c r="E1231" s="8" t="s">
        <v>1141</v>
      </c>
      <c r="F1231" s="45">
        <v>5800</v>
      </c>
      <c r="G1231" s="45">
        <v>-5799</v>
      </c>
      <c r="H1231" s="72">
        <v>1</v>
      </c>
    </row>
    <row r="1232" spans="1:8" ht="23.25" customHeight="1" x14ac:dyDescent="0.55000000000000004">
      <c r="A1232" s="77">
        <v>70</v>
      </c>
      <c r="B1232" s="78">
        <v>100000256879</v>
      </c>
      <c r="C1232" s="7">
        <v>0</v>
      </c>
      <c r="D1232" s="8" t="s">
        <v>1142</v>
      </c>
      <c r="E1232" s="8" t="s">
        <v>1141</v>
      </c>
      <c r="F1232" s="45">
        <v>5800</v>
      </c>
      <c r="G1232" s="45">
        <v>-5799</v>
      </c>
      <c r="H1232" s="72">
        <v>1</v>
      </c>
    </row>
    <row r="1233" spans="1:9" ht="23.25" customHeight="1" x14ac:dyDescent="0.55000000000000004">
      <c r="A1233" s="77">
        <v>71</v>
      </c>
      <c r="B1233" s="78">
        <v>100000256880</v>
      </c>
      <c r="C1233" s="7">
        <v>0</v>
      </c>
      <c r="D1233" s="8" t="s">
        <v>1142</v>
      </c>
      <c r="E1233" s="8" t="s">
        <v>1141</v>
      </c>
      <c r="F1233" s="45">
        <v>5800</v>
      </c>
      <c r="G1233" s="45">
        <v>-5799</v>
      </c>
      <c r="H1233" s="72">
        <v>1</v>
      </c>
    </row>
    <row r="1234" spans="1:9" ht="23.25" customHeight="1" x14ac:dyDescent="0.55000000000000004">
      <c r="A1234" s="77">
        <v>72</v>
      </c>
      <c r="B1234" s="78">
        <v>100000256881</v>
      </c>
      <c r="C1234" s="7">
        <v>0</v>
      </c>
      <c r="D1234" s="8" t="s">
        <v>1142</v>
      </c>
      <c r="E1234" s="8" t="s">
        <v>1141</v>
      </c>
      <c r="F1234" s="45">
        <v>5800</v>
      </c>
      <c r="G1234" s="45">
        <v>-5799</v>
      </c>
      <c r="H1234" s="72">
        <v>1</v>
      </c>
    </row>
    <row r="1235" spans="1:9" ht="23.25" customHeight="1" x14ac:dyDescent="0.55000000000000004">
      <c r="A1235" s="77">
        <v>73</v>
      </c>
      <c r="B1235" s="78">
        <v>100000256882</v>
      </c>
      <c r="C1235" s="7">
        <v>0</v>
      </c>
      <c r="D1235" s="8" t="s">
        <v>1142</v>
      </c>
      <c r="E1235" s="8" t="s">
        <v>1143</v>
      </c>
      <c r="F1235" s="45">
        <v>5800</v>
      </c>
      <c r="G1235" s="45">
        <v>-5799</v>
      </c>
      <c r="H1235" s="72">
        <v>1</v>
      </c>
    </row>
    <row r="1236" spans="1:9" ht="23.25" customHeight="1" x14ac:dyDescent="0.55000000000000004">
      <c r="A1236" s="77">
        <v>74</v>
      </c>
      <c r="B1236" s="78">
        <v>100000256883</v>
      </c>
      <c r="C1236" s="7">
        <v>0</v>
      </c>
      <c r="D1236" s="8" t="s">
        <v>1142</v>
      </c>
      <c r="E1236" s="8" t="s">
        <v>1141</v>
      </c>
      <c r="F1236" s="45">
        <v>5800</v>
      </c>
      <c r="G1236" s="45">
        <v>-5799</v>
      </c>
      <c r="H1236" s="72">
        <v>1</v>
      </c>
    </row>
    <row r="1237" spans="1:9" ht="23.25" customHeight="1" x14ac:dyDescent="0.55000000000000004">
      <c r="A1237" s="440" t="s">
        <v>28</v>
      </c>
      <c r="B1237" s="441"/>
      <c r="C1237" s="441"/>
      <c r="D1237" s="441"/>
      <c r="E1237" s="442"/>
      <c r="F1237" s="75">
        <f>SUM(F1163:F1236)</f>
        <v>3236043.4699999997</v>
      </c>
      <c r="G1237" s="75">
        <f>SUM(G1163:G1236)</f>
        <v>-3235969.4699999997</v>
      </c>
      <c r="H1237" s="75">
        <f>SUM(H1163:H1236)</f>
        <v>74</v>
      </c>
    </row>
    <row r="1238" spans="1:9" ht="23.25" customHeight="1" x14ac:dyDescent="0.55000000000000004">
      <c r="A1238" s="403" t="s">
        <v>26</v>
      </c>
      <c r="B1238" s="404"/>
      <c r="C1238" s="404"/>
      <c r="D1238" s="404"/>
      <c r="E1238" s="405"/>
      <c r="F1238" s="5">
        <f>F1237+F1159</f>
        <v>37507028.019999996</v>
      </c>
      <c r="G1238" s="5">
        <f>G1237+G1159</f>
        <v>-14378871.509999994</v>
      </c>
      <c r="H1238" s="5">
        <f>H1237+H1159</f>
        <v>23128156.510000005</v>
      </c>
      <c r="I1238" s="119" t="s">
        <v>1486</v>
      </c>
    </row>
    <row r="1239" spans="1:9" ht="23.25" customHeight="1" x14ac:dyDescent="0.55000000000000004">
      <c r="F1239" s="73"/>
      <c r="G1239" s="73"/>
      <c r="H1239" s="73"/>
    </row>
    <row r="1240" spans="1:9" ht="23.25" customHeight="1" x14ac:dyDescent="0.55000000000000004">
      <c r="A1240" s="60" t="s">
        <v>1140</v>
      </c>
      <c r="F1240" s="73"/>
      <c r="G1240" s="73"/>
      <c r="H1240" s="73"/>
    </row>
    <row r="1241" spans="1:9" ht="23.25" customHeight="1" x14ac:dyDescent="0.55000000000000004">
      <c r="A1241" s="56" t="s">
        <v>1</v>
      </c>
      <c r="B1241" s="55" t="s">
        <v>2</v>
      </c>
      <c r="C1241" s="55" t="s">
        <v>3</v>
      </c>
      <c r="D1241" s="55" t="s">
        <v>4</v>
      </c>
      <c r="E1241" s="55" t="s">
        <v>5</v>
      </c>
      <c r="F1241" s="55" t="s">
        <v>6</v>
      </c>
      <c r="G1241" s="55" t="s">
        <v>7</v>
      </c>
      <c r="H1241" s="55" t="s">
        <v>8</v>
      </c>
    </row>
    <row r="1242" spans="1:9" ht="23.25" customHeight="1" x14ac:dyDescent="0.55000000000000004">
      <c r="A1242" s="77">
        <v>1</v>
      </c>
      <c r="B1242" s="78">
        <v>100000448768</v>
      </c>
      <c r="C1242" s="7">
        <v>0</v>
      </c>
      <c r="D1242" s="8" t="s">
        <v>1123</v>
      </c>
      <c r="E1242" s="8" t="s">
        <v>1139</v>
      </c>
      <c r="F1242" s="45">
        <v>8900</v>
      </c>
      <c r="G1242" s="8">
        <v>-5303.42</v>
      </c>
      <c r="H1242" s="45">
        <v>3596.58</v>
      </c>
    </row>
    <row r="1243" spans="1:9" ht="23.25" customHeight="1" x14ac:dyDescent="0.55000000000000004">
      <c r="A1243" s="77">
        <v>2</v>
      </c>
      <c r="B1243" s="78">
        <v>100000449158</v>
      </c>
      <c r="C1243" s="7">
        <v>0</v>
      </c>
      <c r="D1243" s="8" t="s">
        <v>1138</v>
      </c>
      <c r="E1243" s="8" t="s">
        <v>1137</v>
      </c>
      <c r="F1243" s="45">
        <v>9400</v>
      </c>
      <c r="G1243" s="45">
        <v>-5871.78</v>
      </c>
      <c r="H1243" s="45">
        <v>3528.22</v>
      </c>
    </row>
    <row r="1244" spans="1:9" ht="23.25" customHeight="1" x14ac:dyDescent="0.55000000000000004">
      <c r="A1244" s="77">
        <v>3</v>
      </c>
      <c r="B1244" s="78">
        <v>100000451068</v>
      </c>
      <c r="C1244" s="7">
        <v>0</v>
      </c>
      <c r="D1244" s="8" t="s">
        <v>1136</v>
      </c>
      <c r="E1244" s="8" t="s">
        <v>1135</v>
      </c>
      <c r="F1244" s="45">
        <v>8500</v>
      </c>
      <c r="G1244" s="8">
        <v>-5053.42</v>
      </c>
      <c r="H1244" s="45">
        <v>3446.58</v>
      </c>
    </row>
    <row r="1245" spans="1:9" ht="23.25" customHeight="1" x14ac:dyDescent="0.55000000000000004">
      <c r="A1245" s="77">
        <v>4</v>
      </c>
      <c r="B1245" s="78">
        <v>100000451778</v>
      </c>
      <c r="C1245" s="7">
        <v>0</v>
      </c>
      <c r="D1245" s="8" t="s">
        <v>977</v>
      </c>
      <c r="E1245" s="8" t="s">
        <v>1134</v>
      </c>
      <c r="F1245" s="45">
        <v>9400</v>
      </c>
      <c r="G1245" s="8">
        <v>-5498.36</v>
      </c>
      <c r="H1245" s="45">
        <v>3901.64</v>
      </c>
    </row>
    <row r="1246" spans="1:9" ht="23.25" customHeight="1" x14ac:dyDescent="0.55000000000000004">
      <c r="A1246" s="77">
        <v>5</v>
      </c>
      <c r="B1246" s="78">
        <v>100000451779</v>
      </c>
      <c r="C1246" s="7">
        <v>0</v>
      </c>
      <c r="D1246" s="8" t="s">
        <v>977</v>
      </c>
      <c r="E1246" s="8" t="s">
        <v>1134</v>
      </c>
      <c r="F1246" s="45">
        <v>9400</v>
      </c>
      <c r="G1246" s="8">
        <v>-5498.36</v>
      </c>
      <c r="H1246" s="45">
        <v>3901.64</v>
      </c>
    </row>
    <row r="1247" spans="1:9" ht="23.25" customHeight="1" x14ac:dyDescent="0.55000000000000004">
      <c r="A1247" s="77">
        <v>6</v>
      </c>
      <c r="B1247" s="78">
        <v>100000451958</v>
      </c>
      <c r="C1247" s="7">
        <v>0</v>
      </c>
      <c r="D1247" s="8" t="s">
        <v>918</v>
      </c>
      <c r="E1247" s="8" t="s">
        <v>1133</v>
      </c>
      <c r="F1247" s="45">
        <v>6500</v>
      </c>
      <c r="G1247" s="8">
        <v>-3793.15</v>
      </c>
      <c r="H1247" s="45">
        <v>2706.85</v>
      </c>
    </row>
    <row r="1248" spans="1:9" ht="23.25" customHeight="1" x14ac:dyDescent="0.55000000000000004">
      <c r="A1248" s="77">
        <v>7</v>
      </c>
      <c r="B1248" s="78">
        <v>100000453758</v>
      </c>
      <c r="C1248" s="7">
        <v>0</v>
      </c>
      <c r="D1248" s="8" t="s">
        <v>1061</v>
      </c>
      <c r="E1248" s="8" t="s">
        <v>1132</v>
      </c>
      <c r="F1248" s="45">
        <v>6500</v>
      </c>
      <c r="G1248" s="8">
        <v>-3597.26</v>
      </c>
      <c r="H1248" s="45">
        <v>2902.74</v>
      </c>
    </row>
    <row r="1249" spans="1:9" ht="23.25" customHeight="1" x14ac:dyDescent="0.55000000000000004">
      <c r="A1249" s="77">
        <v>8</v>
      </c>
      <c r="B1249" s="78">
        <v>100000458726</v>
      </c>
      <c r="C1249" s="7">
        <v>0</v>
      </c>
      <c r="D1249" s="8" t="s">
        <v>1014</v>
      </c>
      <c r="E1249" s="8" t="s">
        <v>327</v>
      </c>
      <c r="F1249" s="45">
        <v>7959.99</v>
      </c>
      <c r="G1249" s="45">
        <v>-6313.47</v>
      </c>
      <c r="H1249" s="45">
        <v>1646.52</v>
      </c>
    </row>
    <row r="1250" spans="1:9" ht="23.25" customHeight="1" x14ac:dyDescent="0.55000000000000004">
      <c r="A1250" s="77">
        <v>9</v>
      </c>
      <c r="B1250" s="78">
        <v>100000462586</v>
      </c>
      <c r="C1250" s="7">
        <v>0</v>
      </c>
      <c r="D1250" s="8" t="s">
        <v>1014</v>
      </c>
      <c r="E1250" s="8" t="s">
        <v>1131</v>
      </c>
      <c r="F1250" s="45">
        <v>15000</v>
      </c>
      <c r="G1250" s="45">
        <v>-11897.25</v>
      </c>
      <c r="H1250" s="45">
        <v>3102.75</v>
      </c>
    </row>
    <row r="1251" spans="1:9" ht="23.25" customHeight="1" x14ac:dyDescent="0.55000000000000004">
      <c r="A1251" s="77">
        <v>10</v>
      </c>
      <c r="B1251" s="78">
        <v>100000462587</v>
      </c>
      <c r="C1251" s="7">
        <v>0</v>
      </c>
      <c r="D1251" s="8" t="s">
        <v>1014</v>
      </c>
      <c r="E1251" s="8" t="s">
        <v>1130</v>
      </c>
      <c r="F1251" s="45">
        <v>9400</v>
      </c>
      <c r="G1251" s="45">
        <v>-7455.62</v>
      </c>
      <c r="H1251" s="45">
        <v>1944.38</v>
      </c>
    </row>
    <row r="1252" spans="1:9" ht="23.25" customHeight="1" x14ac:dyDescent="0.55000000000000004">
      <c r="A1252" s="77">
        <v>11</v>
      </c>
      <c r="B1252" s="78">
        <v>100000462588</v>
      </c>
      <c r="C1252" s="7">
        <v>0</v>
      </c>
      <c r="D1252" s="8" t="s">
        <v>1014</v>
      </c>
      <c r="E1252" s="8" t="s">
        <v>1130</v>
      </c>
      <c r="F1252" s="45">
        <v>9400</v>
      </c>
      <c r="G1252" s="45">
        <v>-7455.62</v>
      </c>
      <c r="H1252" s="45">
        <v>1944.38</v>
      </c>
    </row>
    <row r="1253" spans="1:9" ht="23.25" customHeight="1" x14ac:dyDescent="0.55000000000000004">
      <c r="A1253" s="77">
        <v>12</v>
      </c>
      <c r="B1253" s="78">
        <v>100000462589</v>
      </c>
      <c r="C1253" s="7">
        <v>0</v>
      </c>
      <c r="D1253" s="8" t="s">
        <v>1014</v>
      </c>
      <c r="E1253" s="8" t="s">
        <v>1129</v>
      </c>
      <c r="F1253" s="45">
        <v>8000</v>
      </c>
      <c r="G1253" s="45">
        <v>-6345.21</v>
      </c>
      <c r="H1253" s="45">
        <v>1654.79</v>
      </c>
    </row>
    <row r="1254" spans="1:9" ht="23.25" customHeight="1" x14ac:dyDescent="0.55000000000000004">
      <c r="A1254" s="77">
        <v>13</v>
      </c>
      <c r="B1254" s="78">
        <v>100000462590</v>
      </c>
      <c r="C1254" s="7">
        <v>0</v>
      </c>
      <c r="D1254" s="8" t="s">
        <v>1014</v>
      </c>
      <c r="E1254" s="8" t="s">
        <v>1129</v>
      </c>
      <c r="F1254" s="45">
        <v>8000</v>
      </c>
      <c r="G1254" s="45">
        <v>-6345.21</v>
      </c>
      <c r="H1254" s="45">
        <v>1654.79</v>
      </c>
    </row>
    <row r="1255" spans="1:9" ht="23.25" customHeight="1" x14ac:dyDescent="0.55000000000000004">
      <c r="A1255" s="77">
        <v>14</v>
      </c>
      <c r="B1255" s="78">
        <v>100000463578</v>
      </c>
      <c r="C1255" s="7">
        <v>0</v>
      </c>
      <c r="D1255" s="8" t="s">
        <v>1061</v>
      </c>
      <c r="E1255" s="8" t="s">
        <v>1128</v>
      </c>
      <c r="F1255" s="45">
        <v>8900</v>
      </c>
      <c r="G1255" s="8">
        <v>-4925.4799999999996</v>
      </c>
      <c r="H1255" s="45">
        <v>3974.52</v>
      </c>
    </row>
    <row r="1256" spans="1:9" ht="23.25" customHeight="1" x14ac:dyDescent="0.55000000000000004">
      <c r="A1256" s="443" t="s">
        <v>1108</v>
      </c>
      <c r="B1256" s="444"/>
      <c r="C1256" s="444"/>
      <c r="D1256" s="444"/>
      <c r="E1256" s="445"/>
      <c r="F1256" s="104">
        <f>SUM(F1242:F1255)</f>
        <v>125259.99</v>
      </c>
      <c r="G1256" s="104">
        <f>SUM(G1242:G1255)</f>
        <v>-85353.610000000015</v>
      </c>
      <c r="H1256" s="104">
        <f>SUM(H1242:H1255)</f>
        <v>39906.379999999997</v>
      </c>
      <c r="I1256" s="119" t="s">
        <v>1486</v>
      </c>
    </row>
    <row r="1257" spans="1:9" ht="23.25" customHeight="1" x14ac:dyDescent="0.55000000000000004">
      <c r="F1257" s="73"/>
      <c r="G1257" s="73"/>
      <c r="H1257" s="73"/>
    </row>
    <row r="1259" spans="1:9" ht="23.25" customHeight="1" x14ac:dyDescent="0.55000000000000004">
      <c r="F1259" s="73">
        <f>+F6+F16+F28+F49+F607+F639+F701+F746+F1050+F1238+F1256</f>
        <v>303166194.13</v>
      </c>
      <c r="G1259" s="73">
        <f t="shared" ref="G1259:H1259" si="1">+G6+G16+G28+G49+G607+G639+G701+G746+G1050+G1238+G1256</f>
        <v>-140169989.32999998</v>
      </c>
      <c r="H1259" s="73">
        <f t="shared" si="1"/>
        <v>162996204.80000001</v>
      </c>
    </row>
  </sheetData>
  <mergeCells count="25">
    <mergeCell ref="A1050:E1050"/>
    <mergeCell ref="A1159:E1159"/>
    <mergeCell ref="A1237:E1237"/>
    <mergeCell ref="A1238:E1238"/>
    <mergeCell ref="A1256:E1256"/>
    <mergeCell ref="A1049:E1049"/>
    <mergeCell ref="A607:E607"/>
    <mergeCell ref="A625:E625"/>
    <mergeCell ref="A639:E639"/>
    <mergeCell ref="A660:E660"/>
    <mergeCell ref="A719:E719"/>
    <mergeCell ref="A745:E745"/>
    <mergeCell ref="A746:E746"/>
    <mergeCell ref="A846:E846"/>
    <mergeCell ref="A638:E638"/>
    <mergeCell ref="A700:E700"/>
    <mergeCell ref="A701:E701"/>
    <mergeCell ref="A606:E606"/>
    <mergeCell ref="A6:E6"/>
    <mergeCell ref="A28:E28"/>
    <mergeCell ref="A48:E48"/>
    <mergeCell ref="A49:E49"/>
    <mergeCell ref="A568:E568"/>
    <mergeCell ref="A16:E16"/>
    <mergeCell ref="A42:E42"/>
  </mergeCells>
  <pageMargins left="0.39370078740157483" right="0" top="0.39370078740157483" bottom="0" header="0.31496062992125984" footer="0.31496062992125984"/>
  <pageSetup scale="80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1"/>
  <sheetViews>
    <sheetView workbookViewId="0">
      <selection activeCell="D4" sqref="D4:G26"/>
    </sheetView>
  </sheetViews>
  <sheetFormatPr defaultColWidth="9.125" defaultRowHeight="23.25" customHeight="1" x14ac:dyDescent="0.55000000000000004"/>
  <cols>
    <col min="1" max="1" width="9.125" style="142" bestFit="1" customWidth="1"/>
    <col min="2" max="2" width="22.875" style="142" customWidth="1"/>
    <col min="3" max="3" width="9.375" style="143" customWidth="1"/>
    <col min="4" max="4" width="10" style="143" customWidth="1"/>
    <col min="5" max="5" width="10.75" style="143" customWidth="1"/>
    <col min="6" max="6" width="18.125" style="142" customWidth="1"/>
    <col min="7" max="7" width="15.25" style="142" customWidth="1"/>
    <col min="8" max="8" width="10.25" style="142" bestFit="1" customWidth="1"/>
    <col min="9" max="9" width="12" style="142" bestFit="1" customWidth="1"/>
    <col min="10" max="16384" width="9.125" style="142"/>
  </cols>
  <sheetData>
    <row r="1" spans="1:9" ht="24" customHeight="1" x14ac:dyDescent="0.55000000000000004">
      <c r="A1" s="449" t="s">
        <v>3201</v>
      </c>
      <c r="B1" s="449"/>
      <c r="C1" s="449"/>
      <c r="D1" s="449"/>
      <c r="E1" s="449"/>
      <c r="F1" s="449"/>
      <c r="G1" s="449"/>
    </row>
    <row r="2" spans="1:9" ht="24" customHeight="1" x14ac:dyDescent="0.55000000000000004">
      <c r="A2" s="143"/>
      <c r="G2" s="381" t="s">
        <v>3197</v>
      </c>
    </row>
    <row r="3" spans="1:9" ht="48" customHeight="1" x14ac:dyDescent="0.55000000000000004">
      <c r="A3" s="382" t="s">
        <v>1</v>
      </c>
      <c r="B3" s="382" t="s">
        <v>3172</v>
      </c>
      <c r="C3" s="382" t="s">
        <v>3173</v>
      </c>
      <c r="D3" s="383" t="s">
        <v>3174</v>
      </c>
      <c r="E3" s="383" t="s">
        <v>3175</v>
      </c>
      <c r="F3" s="382" t="s">
        <v>34</v>
      </c>
      <c r="G3" s="382" t="s">
        <v>35</v>
      </c>
    </row>
    <row r="4" spans="1:9" ht="23.25" customHeight="1" x14ac:dyDescent="0.55000000000000004">
      <c r="A4" s="146">
        <v>1</v>
      </c>
      <c r="B4" s="145" t="s">
        <v>3176</v>
      </c>
      <c r="C4" s="378">
        <f t="shared" ref="C4:C26" si="0">D4+E4</f>
        <v>3</v>
      </c>
      <c r="D4" s="377">
        <v>3</v>
      </c>
      <c r="E4" s="378">
        <v>0</v>
      </c>
      <c r="F4" s="384">
        <v>18981557.100000001</v>
      </c>
      <c r="G4" s="9">
        <v>12864408.279999999</v>
      </c>
      <c r="H4" s="144"/>
      <c r="I4" s="144"/>
    </row>
    <row r="5" spans="1:9" ht="23.25" customHeight="1" x14ac:dyDescent="0.55000000000000004">
      <c r="A5" s="146">
        <v>2</v>
      </c>
      <c r="B5" s="145" t="s">
        <v>10</v>
      </c>
      <c r="C5" s="378">
        <f t="shared" si="0"/>
        <v>5</v>
      </c>
      <c r="D5" s="377">
        <v>5</v>
      </c>
      <c r="E5" s="378">
        <v>0</v>
      </c>
      <c r="F5" s="384">
        <v>45297439.240000002</v>
      </c>
      <c r="G5" s="9">
        <v>40076758.530000001</v>
      </c>
      <c r="H5" s="144"/>
      <c r="I5" s="144"/>
    </row>
    <row r="6" spans="1:9" ht="23.25" customHeight="1" x14ac:dyDescent="0.55000000000000004">
      <c r="A6" s="146">
        <v>3</v>
      </c>
      <c r="B6" s="145" t="s">
        <v>3177</v>
      </c>
      <c r="C6" s="378">
        <f t="shared" si="0"/>
        <v>0</v>
      </c>
      <c r="D6" s="377">
        <v>0</v>
      </c>
      <c r="E6" s="378">
        <v>0</v>
      </c>
      <c r="F6" s="384">
        <v>0</v>
      </c>
      <c r="G6" s="9">
        <v>0</v>
      </c>
      <c r="H6" s="144"/>
      <c r="I6" s="144"/>
    </row>
    <row r="7" spans="1:9" ht="23.25" customHeight="1" x14ac:dyDescent="0.55000000000000004">
      <c r="A7" s="146">
        <v>4</v>
      </c>
      <c r="B7" s="145" t="s">
        <v>3178</v>
      </c>
      <c r="C7" s="378">
        <f t="shared" si="0"/>
        <v>0</v>
      </c>
      <c r="D7" s="377">
        <v>0</v>
      </c>
      <c r="E7" s="378">
        <v>0</v>
      </c>
      <c r="F7" s="384">
        <v>0</v>
      </c>
      <c r="G7" s="9">
        <v>0</v>
      </c>
      <c r="H7" s="144"/>
      <c r="I7" s="144"/>
    </row>
    <row r="8" spans="1:9" ht="23.25" customHeight="1" x14ac:dyDescent="0.55000000000000004">
      <c r="A8" s="146">
        <v>5</v>
      </c>
      <c r="B8" s="145" t="s">
        <v>3179</v>
      </c>
      <c r="C8" s="378">
        <f t="shared" si="0"/>
        <v>0</v>
      </c>
      <c r="D8" s="377">
        <v>0</v>
      </c>
      <c r="E8" s="378">
        <v>0</v>
      </c>
      <c r="F8" s="384">
        <v>0</v>
      </c>
      <c r="G8" s="9">
        <v>0</v>
      </c>
    </row>
    <row r="9" spans="1:9" ht="23.25" customHeight="1" x14ac:dyDescent="0.55000000000000004">
      <c r="A9" s="146">
        <v>6</v>
      </c>
      <c r="B9" s="145" t="s">
        <v>3180</v>
      </c>
      <c r="C9" s="378">
        <f t="shared" si="0"/>
        <v>207</v>
      </c>
      <c r="D9" s="377">
        <v>193</v>
      </c>
      <c r="E9" s="378">
        <v>14</v>
      </c>
      <c r="F9" s="384">
        <v>5681546.6799999997</v>
      </c>
      <c r="G9" s="9">
        <v>3765887.95</v>
      </c>
      <c r="H9" s="144"/>
    </row>
    <row r="10" spans="1:9" ht="23.25" customHeight="1" x14ac:dyDescent="0.55000000000000004">
      <c r="A10" s="146">
        <v>7</v>
      </c>
      <c r="B10" s="145" t="s">
        <v>3181</v>
      </c>
      <c r="C10" s="378">
        <f t="shared" si="0"/>
        <v>18</v>
      </c>
      <c r="D10" s="377">
        <v>13</v>
      </c>
      <c r="E10" s="378">
        <v>5</v>
      </c>
      <c r="F10" s="384">
        <v>7482746.9199999999</v>
      </c>
      <c r="G10" s="9">
        <v>1408117.7</v>
      </c>
      <c r="H10" s="144"/>
    </row>
    <row r="11" spans="1:9" ht="23.25" customHeight="1" x14ac:dyDescent="0.55000000000000004">
      <c r="A11" s="146">
        <v>8</v>
      </c>
      <c r="B11" s="145" t="s">
        <v>3182</v>
      </c>
      <c r="C11" s="378">
        <f t="shared" si="0"/>
        <v>3</v>
      </c>
      <c r="D11" s="377">
        <v>3</v>
      </c>
      <c r="E11" s="378">
        <v>0</v>
      </c>
      <c r="F11" s="384">
        <v>1223983.7</v>
      </c>
      <c r="G11" s="9">
        <v>1045145.22</v>
      </c>
      <c r="H11" s="144"/>
    </row>
    <row r="12" spans="1:9" ht="23.25" customHeight="1" x14ac:dyDescent="0.55000000000000004">
      <c r="A12" s="146">
        <v>9</v>
      </c>
      <c r="B12" s="145" t="s">
        <v>3183</v>
      </c>
      <c r="C12" s="378">
        <f t="shared" si="0"/>
        <v>38</v>
      </c>
      <c r="D12" s="377">
        <v>22</v>
      </c>
      <c r="E12" s="378">
        <v>16</v>
      </c>
      <c r="F12" s="384">
        <v>6522838.4000000004</v>
      </c>
      <c r="G12" s="9">
        <v>844804.93</v>
      </c>
      <c r="H12" s="144"/>
    </row>
    <row r="13" spans="1:9" ht="23.25" customHeight="1" x14ac:dyDescent="0.55000000000000004">
      <c r="A13" s="146">
        <v>10</v>
      </c>
      <c r="B13" s="145" t="s">
        <v>3184</v>
      </c>
      <c r="C13" s="378">
        <f t="shared" si="0"/>
        <v>0</v>
      </c>
      <c r="D13" s="377">
        <v>0</v>
      </c>
      <c r="E13" s="378">
        <v>0</v>
      </c>
      <c r="F13" s="384">
        <v>0</v>
      </c>
      <c r="G13" s="9">
        <v>0</v>
      </c>
      <c r="H13" s="144"/>
    </row>
    <row r="14" spans="1:9" ht="23.25" customHeight="1" x14ac:dyDescent="0.55000000000000004">
      <c r="A14" s="146">
        <v>11</v>
      </c>
      <c r="B14" s="145" t="s">
        <v>3185</v>
      </c>
      <c r="C14" s="378">
        <f t="shared" si="0"/>
        <v>0</v>
      </c>
      <c r="D14" s="377">
        <v>0</v>
      </c>
      <c r="E14" s="378">
        <v>0</v>
      </c>
      <c r="F14" s="384">
        <v>0</v>
      </c>
      <c r="G14" s="9">
        <v>0</v>
      </c>
    </row>
    <row r="15" spans="1:9" ht="23.25" customHeight="1" x14ac:dyDescent="0.55000000000000004">
      <c r="A15" s="146">
        <v>12</v>
      </c>
      <c r="B15" s="145" t="s">
        <v>3186</v>
      </c>
      <c r="C15" s="378">
        <f t="shared" si="0"/>
        <v>0</v>
      </c>
      <c r="D15" s="377">
        <v>0</v>
      </c>
      <c r="E15" s="378">
        <v>0</v>
      </c>
      <c r="F15" s="384">
        <v>0</v>
      </c>
      <c r="G15" s="9">
        <v>0</v>
      </c>
    </row>
    <row r="16" spans="1:9" ht="23.25" customHeight="1" x14ac:dyDescent="0.55000000000000004">
      <c r="A16" s="146">
        <v>13</v>
      </c>
      <c r="B16" s="145" t="s">
        <v>3187</v>
      </c>
      <c r="C16" s="378">
        <f t="shared" si="0"/>
        <v>0</v>
      </c>
      <c r="D16" s="377">
        <v>0</v>
      </c>
      <c r="E16" s="378">
        <v>0</v>
      </c>
      <c r="F16" s="384">
        <v>0</v>
      </c>
      <c r="G16" s="9">
        <v>0</v>
      </c>
    </row>
    <row r="17" spans="1:9" ht="23.25" customHeight="1" x14ac:dyDescent="0.55000000000000004">
      <c r="A17" s="146">
        <v>14</v>
      </c>
      <c r="B17" s="145" t="s">
        <v>3188</v>
      </c>
      <c r="C17" s="378">
        <f t="shared" si="0"/>
        <v>119</v>
      </c>
      <c r="D17" s="377">
        <v>37</v>
      </c>
      <c r="E17" s="378">
        <v>82</v>
      </c>
      <c r="F17" s="384">
        <v>71277466.870000005</v>
      </c>
      <c r="G17" s="9">
        <v>8513909.9900000002</v>
      </c>
      <c r="H17" s="144"/>
      <c r="I17" s="144"/>
    </row>
    <row r="18" spans="1:9" ht="23.25" customHeight="1" x14ac:dyDescent="0.55000000000000004">
      <c r="A18" s="146">
        <v>15</v>
      </c>
      <c r="B18" s="145" t="s">
        <v>27</v>
      </c>
      <c r="C18" s="378">
        <f t="shared" si="0"/>
        <v>172</v>
      </c>
      <c r="D18" s="377">
        <v>138</v>
      </c>
      <c r="E18" s="378">
        <v>34</v>
      </c>
      <c r="F18" s="384">
        <v>6649600.4000000004</v>
      </c>
      <c r="G18" s="9">
        <v>2019320.14</v>
      </c>
      <c r="H18" s="144"/>
      <c r="I18" s="144"/>
    </row>
    <row r="19" spans="1:9" ht="23.25" customHeight="1" x14ac:dyDescent="0.55000000000000004">
      <c r="A19" s="146">
        <v>16</v>
      </c>
      <c r="B19" s="145" t="s">
        <v>3189</v>
      </c>
      <c r="C19" s="378">
        <f t="shared" si="0"/>
        <v>0</v>
      </c>
      <c r="D19" s="377">
        <v>0</v>
      </c>
      <c r="E19" s="378">
        <v>0</v>
      </c>
      <c r="F19" s="384">
        <v>0</v>
      </c>
      <c r="G19" s="9">
        <v>0</v>
      </c>
    </row>
    <row r="20" spans="1:9" ht="23.25" customHeight="1" x14ac:dyDescent="0.55000000000000004">
      <c r="A20" s="146">
        <v>17</v>
      </c>
      <c r="B20" s="145" t="s">
        <v>3190</v>
      </c>
      <c r="C20" s="378">
        <f t="shared" si="0"/>
        <v>2</v>
      </c>
      <c r="D20" s="377">
        <v>2</v>
      </c>
      <c r="E20" s="378">
        <v>0</v>
      </c>
      <c r="F20" s="384">
        <v>43600</v>
      </c>
      <c r="G20" s="9">
        <v>13498.63</v>
      </c>
    </row>
    <row r="21" spans="1:9" ht="23.25" customHeight="1" x14ac:dyDescent="0.55000000000000004">
      <c r="A21" s="146">
        <v>18</v>
      </c>
      <c r="B21" s="145" t="s">
        <v>3191</v>
      </c>
      <c r="C21" s="378">
        <f t="shared" si="0"/>
        <v>0</v>
      </c>
      <c r="D21" s="377">
        <v>0</v>
      </c>
      <c r="E21" s="378">
        <v>0</v>
      </c>
      <c r="F21" s="384">
        <v>0</v>
      </c>
      <c r="G21" s="9">
        <v>0</v>
      </c>
    </row>
    <row r="22" spans="1:9" ht="23.25" customHeight="1" x14ac:dyDescent="0.55000000000000004">
      <c r="A22" s="146">
        <v>19</v>
      </c>
      <c r="B22" s="145" t="s">
        <v>3192</v>
      </c>
      <c r="C22" s="378">
        <f t="shared" si="0"/>
        <v>0</v>
      </c>
      <c r="D22" s="377">
        <v>0</v>
      </c>
      <c r="E22" s="378">
        <v>0</v>
      </c>
      <c r="F22" s="384">
        <v>0</v>
      </c>
      <c r="G22" s="9">
        <v>0</v>
      </c>
    </row>
    <row r="23" spans="1:9" ht="23.25" customHeight="1" x14ac:dyDescent="0.55000000000000004">
      <c r="A23" s="146">
        <v>20</v>
      </c>
      <c r="B23" s="145" t="s">
        <v>3193</v>
      </c>
      <c r="C23" s="378">
        <f t="shared" si="0"/>
        <v>0</v>
      </c>
      <c r="D23" s="377">
        <v>0</v>
      </c>
      <c r="E23" s="378">
        <v>0</v>
      </c>
      <c r="F23" s="384">
        <v>0</v>
      </c>
      <c r="G23" s="9">
        <v>0</v>
      </c>
    </row>
    <row r="24" spans="1:9" ht="23.25" customHeight="1" x14ac:dyDescent="0.55000000000000004">
      <c r="A24" s="146">
        <v>21</v>
      </c>
      <c r="B24" s="145" t="s">
        <v>32</v>
      </c>
      <c r="C24" s="378">
        <f t="shared" si="0"/>
        <v>0</v>
      </c>
      <c r="D24" s="377">
        <v>0</v>
      </c>
      <c r="E24" s="378">
        <v>0</v>
      </c>
      <c r="F24" s="384">
        <v>0</v>
      </c>
      <c r="G24" s="9">
        <v>0</v>
      </c>
    </row>
    <row r="25" spans="1:9" ht="23.25" customHeight="1" x14ac:dyDescent="0.55000000000000004">
      <c r="A25" s="146">
        <v>22</v>
      </c>
      <c r="B25" s="145" t="s">
        <v>36</v>
      </c>
      <c r="C25" s="378">
        <f t="shared" si="0"/>
        <v>0</v>
      </c>
      <c r="D25" s="377">
        <v>0</v>
      </c>
      <c r="E25" s="378">
        <v>0</v>
      </c>
      <c r="F25" s="384">
        <v>0</v>
      </c>
      <c r="G25" s="9">
        <v>0</v>
      </c>
    </row>
    <row r="26" spans="1:9" ht="23.25" customHeight="1" x14ac:dyDescent="0.55000000000000004">
      <c r="A26" s="146">
        <v>23</v>
      </c>
      <c r="B26" s="145" t="s">
        <v>3194</v>
      </c>
      <c r="C26" s="378">
        <f t="shared" si="0"/>
        <v>0</v>
      </c>
      <c r="D26" s="377">
        <v>0</v>
      </c>
      <c r="E26" s="378">
        <v>0</v>
      </c>
      <c r="F26" s="384">
        <v>0</v>
      </c>
      <c r="G26" s="9">
        <v>0</v>
      </c>
    </row>
    <row r="27" spans="1:9" ht="23.25" customHeight="1" x14ac:dyDescent="0.55000000000000004">
      <c r="A27" s="450" t="s">
        <v>3195</v>
      </c>
      <c r="B27" s="450"/>
      <c r="C27" s="450"/>
      <c r="D27" s="450"/>
      <c r="E27" s="450"/>
      <c r="F27" s="385">
        <f>SUM(F4:F26)</f>
        <v>163160779.31000003</v>
      </c>
      <c r="G27" s="385">
        <f>SUM(G4:G26)</f>
        <v>70551851.370000005</v>
      </c>
    </row>
    <row r="28" spans="1:9" ht="23.25" customHeight="1" x14ac:dyDescent="0.55000000000000004">
      <c r="C28" s="386"/>
      <c r="D28" s="386"/>
      <c r="E28" s="386"/>
      <c r="F28" s="144"/>
      <c r="G28" s="144"/>
    </row>
    <row r="29" spans="1:9" s="3" customFormat="1" ht="24" x14ac:dyDescent="0.55000000000000004">
      <c r="A29" s="3" t="s">
        <v>3207</v>
      </c>
      <c r="B29" s="3" t="s">
        <v>3208</v>
      </c>
      <c r="G29" s="39"/>
      <c r="H29" s="39"/>
    </row>
    <row r="30" spans="1:9" s="3" customFormat="1" ht="24" x14ac:dyDescent="0.55000000000000004">
      <c r="B30" s="3" t="s">
        <v>3209</v>
      </c>
      <c r="D30" s="400"/>
      <c r="G30" s="39"/>
      <c r="H30" s="39"/>
    </row>
    <row r="31" spans="1:9" s="3" customFormat="1" ht="24" x14ac:dyDescent="0.55000000000000004">
      <c r="C31" s="39"/>
      <c r="G31" s="39"/>
      <c r="H31" s="39"/>
    </row>
  </sheetData>
  <mergeCells count="2">
    <mergeCell ref="A1:G1"/>
    <mergeCell ref="A27:E27"/>
  </mergeCells>
  <pageMargins left="0.39370078740157483" right="0" top="0.39370078740157483" bottom="0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650"/>
  <sheetViews>
    <sheetView zoomScaleNormal="100" workbookViewId="0">
      <selection activeCell="I27" sqref="I27"/>
    </sheetView>
  </sheetViews>
  <sheetFormatPr defaultRowHeight="23.25" customHeight="1" x14ac:dyDescent="0.55000000000000004"/>
  <cols>
    <col min="1" max="1" width="9" style="149"/>
    <col min="2" max="2" width="19.25" style="150" customWidth="1"/>
    <col min="3" max="3" width="9" style="149"/>
    <col min="4" max="4" width="11" style="149" bestFit="1" customWidth="1"/>
    <col min="5" max="5" width="46.625" style="148" bestFit="1" customWidth="1"/>
    <col min="6" max="6" width="20.125" style="148" bestFit="1" customWidth="1"/>
    <col min="7" max="7" width="19.5" style="148" bestFit="1" customWidth="1"/>
    <col min="8" max="8" width="20.875" style="147" bestFit="1" customWidth="1"/>
    <col min="9" max="9" width="9" style="142"/>
    <col min="10" max="10" width="14.375" style="142" bestFit="1" customWidth="1"/>
    <col min="11" max="11" width="14" style="142" bestFit="1" customWidth="1"/>
    <col min="12" max="12" width="13.875" style="142" bestFit="1" customWidth="1"/>
    <col min="13" max="16384" width="9" style="142"/>
  </cols>
  <sheetData>
    <row r="1" spans="1:17" ht="23.25" customHeight="1" x14ac:dyDescent="0.55000000000000004">
      <c r="E1" s="178" t="s">
        <v>2469</v>
      </c>
    </row>
    <row r="2" spans="1:17" ht="23.25" customHeight="1" x14ac:dyDescent="0.55000000000000004">
      <c r="A2" s="452" t="s">
        <v>0</v>
      </c>
      <c r="B2" s="452"/>
      <c r="C2" s="452"/>
      <c r="D2" s="452"/>
      <c r="H2" s="164" t="s">
        <v>1485</v>
      </c>
    </row>
    <row r="3" spans="1:17" s="152" customFormat="1" ht="23.25" customHeight="1" x14ac:dyDescent="0.55000000000000004">
      <c r="A3" s="161" t="s">
        <v>1</v>
      </c>
      <c r="B3" s="163" t="s">
        <v>2</v>
      </c>
      <c r="C3" s="163" t="s">
        <v>3</v>
      </c>
      <c r="D3" s="163" t="s">
        <v>373</v>
      </c>
      <c r="E3" s="163" t="s">
        <v>371</v>
      </c>
      <c r="F3" s="163" t="s">
        <v>6</v>
      </c>
      <c r="G3" s="163" t="s">
        <v>7</v>
      </c>
      <c r="H3" s="162" t="s">
        <v>35</v>
      </c>
      <c r="I3" s="159"/>
      <c r="J3" s="159"/>
      <c r="K3" s="158"/>
      <c r="L3" s="158"/>
      <c r="M3" s="158"/>
      <c r="N3" s="158"/>
      <c r="O3" s="158"/>
      <c r="P3" s="158"/>
      <c r="Q3" s="158"/>
    </row>
    <row r="4" spans="1:17" s="152" customFormat="1" ht="23.25" customHeight="1" x14ac:dyDescent="0.55000000000000004">
      <c r="A4" s="187">
        <v>1</v>
      </c>
      <c r="B4" s="186">
        <v>100000195330</v>
      </c>
      <c r="C4" s="185">
        <v>0</v>
      </c>
      <c r="D4" s="185" t="s">
        <v>48</v>
      </c>
      <c r="E4" s="184" t="s">
        <v>2468</v>
      </c>
      <c r="F4" s="183">
        <v>5979166.6699999999</v>
      </c>
      <c r="G4" s="183">
        <v>-1520475.38</v>
      </c>
      <c r="H4" s="182">
        <v>4458691.29</v>
      </c>
      <c r="I4" s="153"/>
      <c r="J4" s="153"/>
    </row>
    <row r="5" spans="1:17" s="152" customFormat="1" ht="23.25" customHeight="1" x14ac:dyDescent="0.55000000000000004">
      <c r="A5" s="187"/>
      <c r="B5" s="186">
        <v>100000195330</v>
      </c>
      <c r="C5" s="185">
        <v>1</v>
      </c>
      <c r="D5" s="185" t="s">
        <v>48</v>
      </c>
      <c r="E5" s="184" t="s">
        <v>2468</v>
      </c>
      <c r="F5" s="183">
        <v>4020833.33</v>
      </c>
      <c r="G5" s="183">
        <v>-4020832.33</v>
      </c>
      <c r="H5" s="182">
        <v>1</v>
      </c>
      <c r="I5" s="153"/>
      <c r="J5" s="153"/>
    </row>
    <row r="6" spans="1:17" s="152" customFormat="1" ht="23.25" customHeight="1" x14ac:dyDescent="0.55000000000000004">
      <c r="A6" s="187">
        <v>2</v>
      </c>
      <c r="B6" s="186">
        <v>100000329558</v>
      </c>
      <c r="C6" s="185">
        <v>0</v>
      </c>
      <c r="D6" s="185" t="s">
        <v>2467</v>
      </c>
      <c r="E6" s="184" t="s">
        <v>2466</v>
      </c>
      <c r="F6" s="183">
        <v>4506557.0999999996</v>
      </c>
      <c r="G6" s="183">
        <v>-337991.79</v>
      </c>
      <c r="H6" s="182">
        <v>4168565.31</v>
      </c>
      <c r="I6" s="153"/>
      <c r="J6" s="153"/>
    </row>
    <row r="7" spans="1:17" s="152" customFormat="1" ht="23.25" customHeight="1" x14ac:dyDescent="0.55000000000000004">
      <c r="A7" s="187">
        <v>3</v>
      </c>
      <c r="B7" s="186">
        <v>100000382093</v>
      </c>
      <c r="C7" s="185">
        <v>0</v>
      </c>
      <c r="D7" s="185" t="s">
        <v>2465</v>
      </c>
      <c r="E7" s="184" t="s">
        <v>2464</v>
      </c>
      <c r="F7" s="183">
        <v>4475000</v>
      </c>
      <c r="G7" s="183">
        <v>-237849.32</v>
      </c>
      <c r="H7" s="182">
        <v>4237150.68</v>
      </c>
      <c r="I7" s="153"/>
      <c r="J7" s="153"/>
    </row>
    <row r="8" spans="1:17" s="152" customFormat="1" ht="23.25" customHeight="1" x14ac:dyDescent="0.55000000000000004">
      <c r="A8" s="453" t="s">
        <v>0</v>
      </c>
      <c r="B8" s="454"/>
      <c r="C8" s="454"/>
      <c r="D8" s="454"/>
      <c r="E8" s="455"/>
      <c r="F8" s="169">
        <v>18981557.100000001</v>
      </c>
      <c r="G8" s="169">
        <v>-6117148.8200000003</v>
      </c>
      <c r="H8" s="190">
        <v>12864408.279999999</v>
      </c>
      <c r="I8" s="153"/>
      <c r="J8" s="153"/>
    </row>
    <row r="9" spans="1:17" ht="23.25" customHeight="1" x14ac:dyDescent="0.55000000000000004">
      <c r="A9" s="201"/>
      <c r="B9" s="201"/>
      <c r="C9" s="201"/>
      <c r="D9" s="201"/>
      <c r="E9" s="194"/>
      <c r="F9" s="155"/>
      <c r="G9" s="155"/>
      <c r="H9" s="155"/>
    </row>
    <row r="10" spans="1:17" ht="23.25" customHeight="1" x14ac:dyDescent="0.55000000000000004">
      <c r="A10" s="456" t="s">
        <v>9</v>
      </c>
      <c r="B10" s="456"/>
      <c r="C10" s="456"/>
      <c r="D10" s="456"/>
      <c r="H10" s="164"/>
    </row>
    <row r="11" spans="1:17" s="152" customFormat="1" ht="23.25" customHeight="1" x14ac:dyDescent="0.55000000000000004">
      <c r="A11" s="161" t="s">
        <v>1</v>
      </c>
      <c r="B11" s="163" t="s">
        <v>2</v>
      </c>
      <c r="C11" s="163" t="s">
        <v>3</v>
      </c>
      <c r="D11" s="163" t="s">
        <v>373</v>
      </c>
      <c r="E11" s="163" t="s">
        <v>5</v>
      </c>
      <c r="F11" s="200" t="s">
        <v>6</v>
      </c>
      <c r="G11" s="200" t="s">
        <v>7</v>
      </c>
      <c r="H11" s="199" t="s">
        <v>35</v>
      </c>
      <c r="I11" s="159"/>
      <c r="J11" s="159"/>
      <c r="K11" s="158"/>
      <c r="L11" s="158"/>
      <c r="M11" s="158"/>
      <c r="N11" s="158"/>
      <c r="O11" s="158"/>
      <c r="P11" s="158"/>
      <c r="Q11" s="158"/>
    </row>
    <row r="12" spans="1:17" s="152" customFormat="1" ht="23.25" customHeight="1" x14ac:dyDescent="0.55000000000000004">
      <c r="A12" s="187">
        <v>1</v>
      </c>
      <c r="B12" s="186">
        <v>100000112874</v>
      </c>
      <c r="C12" s="185">
        <v>0</v>
      </c>
      <c r="D12" s="185" t="s">
        <v>37</v>
      </c>
      <c r="E12" s="198" t="s">
        <v>2463</v>
      </c>
      <c r="F12" s="197">
        <v>4783100</v>
      </c>
      <c r="G12" s="197">
        <v>-1442027.37</v>
      </c>
      <c r="H12" s="196">
        <v>3341072.63</v>
      </c>
      <c r="I12" s="153"/>
      <c r="J12" s="153"/>
    </row>
    <row r="13" spans="1:17" s="152" customFormat="1" ht="23.25" customHeight="1" x14ac:dyDescent="0.55000000000000004">
      <c r="A13" s="187">
        <v>2</v>
      </c>
      <c r="B13" s="186">
        <v>100000138440</v>
      </c>
      <c r="C13" s="185">
        <v>0</v>
      </c>
      <c r="D13" s="185" t="s">
        <v>2462</v>
      </c>
      <c r="E13" s="198" t="s">
        <v>2461</v>
      </c>
      <c r="F13" s="197">
        <v>6795000</v>
      </c>
      <c r="G13" s="197">
        <v>-1660586.31</v>
      </c>
      <c r="H13" s="196">
        <v>5134413.6900000004</v>
      </c>
      <c r="I13" s="153"/>
      <c r="J13" s="153"/>
    </row>
    <row r="14" spans="1:17" s="152" customFormat="1" ht="23.25" customHeight="1" x14ac:dyDescent="0.55000000000000004">
      <c r="A14" s="187">
        <v>3</v>
      </c>
      <c r="B14" s="186">
        <v>100000254445</v>
      </c>
      <c r="C14" s="185">
        <v>0</v>
      </c>
      <c r="D14" s="185" t="s">
        <v>2447</v>
      </c>
      <c r="E14" s="198" t="s">
        <v>2460</v>
      </c>
      <c r="F14" s="197">
        <v>11602895</v>
      </c>
      <c r="G14" s="197">
        <v>-1241944.45</v>
      </c>
      <c r="H14" s="196">
        <v>10360950.550000001</v>
      </c>
      <c r="I14" s="153"/>
      <c r="J14" s="153"/>
    </row>
    <row r="15" spans="1:17" s="152" customFormat="1" ht="23.25" customHeight="1" x14ac:dyDescent="0.55000000000000004">
      <c r="A15" s="187">
        <v>4</v>
      </c>
      <c r="B15" s="186">
        <v>100000368207</v>
      </c>
      <c r="C15" s="185">
        <v>0</v>
      </c>
      <c r="D15" s="185" t="s">
        <v>338</v>
      </c>
      <c r="E15" s="198" t="s">
        <v>2459</v>
      </c>
      <c r="F15" s="197">
        <v>9536766</v>
      </c>
      <c r="G15" s="197">
        <v>-616623.75</v>
      </c>
      <c r="H15" s="196">
        <v>8920142.25</v>
      </c>
      <c r="I15" s="153"/>
      <c r="J15" s="153"/>
    </row>
    <row r="16" spans="1:17" s="152" customFormat="1" ht="23.25" customHeight="1" x14ac:dyDescent="0.55000000000000004">
      <c r="A16" s="187">
        <v>5</v>
      </c>
      <c r="B16" s="186">
        <v>100000539143</v>
      </c>
      <c r="C16" s="185">
        <v>0</v>
      </c>
      <c r="D16" s="185" t="s">
        <v>2281</v>
      </c>
      <c r="E16" s="198" t="s">
        <v>2458</v>
      </c>
      <c r="F16" s="197">
        <v>12579678.24</v>
      </c>
      <c r="G16" s="197">
        <v>-259498.83</v>
      </c>
      <c r="H16" s="196">
        <v>12320179.41</v>
      </c>
      <c r="I16" s="153"/>
      <c r="J16" s="153"/>
    </row>
    <row r="17" spans="1:17" s="152" customFormat="1" ht="23.25" customHeight="1" x14ac:dyDescent="0.55000000000000004">
      <c r="A17" s="453" t="s">
        <v>9</v>
      </c>
      <c r="B17" s="454"/>
      <c r="C17" s="454"/>
      <c r="D17" s="454"/>
      <c r="E17" s="455"/>
      <c r="F17" s="193">
        <v>45297439.240000002</v>
      </c>
      <c r="G17" s="193">
        <v>-5220680.71</v>
      </c>
      <c r="H17" s="195">
        <v>40076758.530000001</v>
      </c>
      <c r="I17" s="153"/>
      <c r="J17" s="153"/>
    </row>
    <row r="18" spans="1:17" ht="23.25" customHeight="1" x14ac:dyDescent="0.55000000000000004">
      <c r="E18" s="178"/>
    </row>
    <row r="19" spans="1:17" ht="23.25" customHeight="1" x14ac:dyDescent="0.55000000000000004">
      <c r="A19" s="452" t="s">
        <v>11</v>
      </c>
      <c r="B19" s="452"/>
      <c r="C19" s="452"/>
      <c r="D19" s="452"/>
      <c r="H19" s="164"/>
    </row>
    <row r="20" spans="1:17" s="152" customFormat="1" ht="23.25" customHeight="1" x14ac:dyDescent="0.55000000000000004">
      <c r="A20" s="161" t="s">
        <v>1</v>
      </c>
      <c r="B20" s="163" t="s">
        <v>2</v>
      </c>
      <c r="C20" s="163" t="s">
        <v>3</v>
      </c>
      <c r="D20" s="163" t="s">
        <v>373</v>
      </c>
      <c r="E20" s="163" t="s">
        <v>5</v>
      </c>
      <c r="F20" s="163" t="s">
        <v>6</v>
      </c>
      <c r="G20" s="163" t="s">
        <v>7</v>
      </c>
      <c r="H20" s="162" t="s">
        <v>35</v>
      </c>
      <c r="I20" s="159"/>
      <c r="J20" s="159"/>
      <c r="K20" s="158"/>
      <c r="L20" s="158"/>
      <c r="M20" s="158"/>
      <c r="N20" s="158"/>
      <c r="O20" s="158"/>
      <c r="P20" s="158"/>
      <c r="Q20" s="158"/>
    </row>
    <row r="21" spans="1:17" s="152" customFormat="1" ht="23.25" customHeight="1" x14ac:dyDescent="0.55000000000000004">
      <c r="A21" s="171">
        <v>1</v>
      </c>
      <c r="B21" s="186">
        <v>100000168625</v>
      </c>
      <c r="C21" s="185">
        <v>0</v>
      </c>
      <c r="D21" s="185" t="s">
        <v>2274</v>
      </c>
      <c r="E21" s="184" t="s">
        <v>2457</v>
      </c>
      <c r="F21" s="183">
        <v>24400</v>
      </c>
      <c r="G21" s="183">
        <v>-21358.36</v>
      </c>
      <c r="H21" s="182">
        <v>3041.64</v>
      </c>
      <c r="I21" s="159"/>
      <c r="J21" s="159"/>
      <c r="K21" s="158"/>
      <c r="L21" s="158"/>
      <c r="M21" s="158"/>
      <c r="N21" s="158"/>
      <c r="O21" s="158"/>
      <c r="P21" s="158"/>
      <c r="Q21" s="158"/>
    </row>
    <row r="22" spans="1:17" s="152" customFormat="1" ht="23.25" customHeight="1" x14ac:dyDescent="0.55000000000000004">
      <c r="A22" s="171">
        <v>2</v>
      </c>
      <c r="B22" s="186">
        <v>100000171277</v>
      </c>
      <c r="C22" s="185">
        <v>0</v>
      </c>
      <c r="D22" s="185" t="s">
        <v>2274</v>
      </c>
      <c r="E22" s="184" t="s">
        <v>2457</v>
      </c>
      <c r="F22" s="183">
        <v>42300</v>
      </c>
      <c r="G22" s="183">
        <v>-24684.66</v>
      </c>
      <c r="H22" s="182">
        <v>17615.34</v>
      </c>
      <c r="I22" s="159"/>
      <c r="J22" s="159"/>
      <c r="K22" s="158"/>
      <c r="L22" s="158"/>
      <c r="M22" s="158"/>
      <c r="N22" s="158"/>
      <c r="O22" s="158"/>
      <c r="P22" s="158"/>
      <c r="Q22" s="158"/>
    </row>
    <row r="23" spans="1:17" s="152" customFormat="1" ht="23.25" customHeight="1" x14ac:dyDescent="0.55000000000000004">
      <c r="A23" s="171">
        <v>3</v>
      </c>
      <c r="B23" s="186">
        <v>100000171278</v>
      </c>
      <c r="C23" s="185">
        <v>0</v>
      </c>
      <c r="D23" s="185" t="s">
        <v>2274</v>
      </c>
      <c r="E23" s="184" t="s">
        <v>2457</v>
      </c>
      <c r="F23" s="183">
        <v>97600</v>
      </c>
      <c r="G23" s="183">
        <v>-56955.61</v>
      </c>
      <c r="H23" s="182">
        <v>40644.39</v>
      </c>
      <c r="I23" s="159"/>
      <c r="J23" s="159"/>
      <c r="K23" s="158"/>
      <c r="L23" s="158"/>
      <c r="M23" s="158"/>
      <c r="N23" s="158"/>
      <c r="O23" s="158"/>
      <c r="P23" s="158"/>
      <c r="Q23" s="158"/>
    </row>
    <row r="24" spans="1:17" s="152" customFormat="1" ht="23.25" customHeight="1" x14ac:dyDescent="0.55000000000000004">
      <c r="A24" s="171">
        <v>4</v>
      </c>
      <c r="B24" s="186">
        <v>100000171279</v>
      </c>
      <c r="C24" s="185">
        <v>0</v>
      </c>
      <c r="D24" s="185" t="s">
        <v>2274</v>
      </c>
      <c r="E24" s="184" t="s">
        <v>2457</v>
      </c>
      <c r="F24" s="183">
        <v>62700</v>
      </c>
      <c r="G24" s="183">
        <v>-36589.32</v>
      </c>
      <c r="H24" s="182">
        <v>26110.68</v>
      </c>
      <c r="I24" s="159"/>
      <c r="J24" s="159"/>
      <c r="K24" s="158"/>
      <c r="L24" s="158"/>
      <c r="M24" s="158"/>
      <c r="N24" s="158"/>
      <c r="O24" s="158"/>
      <c r="P24" s="158"/>
      <c r="Q24" s="158"/>
    </row>
    <row r="25" spans="1:17" s="152" customFormat="1" ht="23.25" customHeight="1" x14ac:dyDescent="0.55000000000000004">
      <c r="A25" s="171">
        <v>5</v>
      </c>
      <c r="B25" s="186">
        <v>100000209190</v>
      </c>
      <c r="C25" s="185">
        <v>0</v>
      </c>
      <c r="D25" s="185" t="s">
        <v>2456</v>
      </c>
      <c r="E25" s="184" t="s">
        <v>2455</v>
      </c>
      <c r="F25" s="183">
        <v>37000</v>
      </c>
      <c r="G25" s="183">
        <v>-24569.52</v>
      </c>
      <c r="H25" s="182">
        <v>12430.48</v>
      </c>
      <c r="I25" s="159"/>
      <c r="J25" s="159"/>
      <c r="K25" s="158"/>
      <c r="L25" s="158"/>
      <c r="M25" s="158"/>
      <c r="N25" s="158"/>
      <c r="O25" s="158"/>
      <c r="P25" s="158"/>
      <c r="Q25" s="158"/>
    </row>
    <row r="26" spans="1:17" s="152" customFormat="1" ht="23.25" customHeight="1" x14ac:dyDescent="0.55000000000000004">
      <c r="A26" s="171">
        <v>6</v>
      </c>
      <c r="B26" s="186">
        <v>100000254446</v>
      </c>
      <c r="C26" s="185">
        <v>0</v>
      </c>
      <c r="D26" s="185" t="s">
        <v>2447</v>
      </c>
      <c r="E26" s="184" t="s">
        <v>2454</v>
      </c>
      <c r="F26" s="183">
        <v>22500</v>
      </c>
      <c r="G26" s="183">
        <v>-12042.64</v>
      </c>
      <c r="H26" s="182">
        <v>10457.36</v>
      </c>
      <c r="I26" s="159"/>
      <c r="J26" s="159"/>
      <c r="K26" s="158"/>
      <c r="L26" s="158"/>
      <c r="M26" s="158"/>
      <c r="N26" s="158"/>
      <c r="O26" s="158"/>
      <c r="P26" s="158"/>
      <c r="Q26" s="158"/>
    </row>
    <row r="27" spans="1:17" s="152" customFormat="1" ht="23.25" customHeight="1" x14ac:dyDescent="0.55000000000000004">
      <c r="A27" s="171">
        <v>7</v>
      </c>
      <c r="B27" s="186">
        <v>100000254447</v>
      </c>
      <c r="C27" s="185">
        <v>0</v>
      </c>
      <c r="D27" s="185" t="s">
        <v>2447</v>
      </c>
      <c r="E27" s="184" t="s">
        <v>2453</v>
      </c>
      <c r="F27" s="183">
        <v>22500</v>
      </c>
      <c r="G27" s="183">
        <v>-12042.62</v>
      </c>
      <c r="H27" s="182">
        <v>10457.379999999999</v>
      </c>
      <c r="I27" s="159"/>
      <c r="J27" s="159"/>
      <c r="K27" s="158"/>
      <c r="L27" s="158"/>
      <c r="M27" s="158"/>
      <c r="N27" s="158"/>
      <c r="O27" s="158"/>
      <c r="P27" s="158"/>
      <c r="Q27" s="158"/>
    </row>
    <row r="28" spans="1:17" s="152" customFormat="1" ht="23.25" customHeight="1" x14ac:dyDescent="0.55000000000000004">
      <c r="A28" s="171">
        <v>8</v>
      </c>
      <c r="B28" s="186">
        <v>100000254449</v>
      </c>
      <c r="C28" s="185">
        <v>0</v>
      </c>
      <c r="D28" s="185" t="s">
        <v>2447</v>
      </c>
      <c r="E28" s="184" t="s">
        <v>2452</v>
      </c>
      <c r="F28" s="183">
        <v>28500</v>
      </c>
      <c r="G28" s="183">
        <v>-15253.99</v>
      </c>
      <c r="H28" s="182">
        <v>13246.01</v>
      </c>
      <c r="I28" s="159"/>
      <c r="J28" s="159"/>
      <c r="K28" s="158"/>
      <c r="L28" s="158"/>
      <c r="M28" s="158"/>
      <c r="N28" s="158"/>
      <c r="O28" s="158"/>
      <c r="P28" s="158"/>
      <c r="Q28" s="158"/>
    </row>
    <row r="29" spans="1:17" s="152" customFormat="1" ht="23.25" customHeight="1" x14ac:dyDescent="0.55000000000000004">
      <c r="A29" s="171">
        <v>9</v>
      </c>
      <c r="B29" s="186">
        <v>100000254450</v>
      </c>
      <c r="C29" s="185">
        <v>0</v>
      </c>
      <c r="D29" s="185" t="s">
        <v>2447</v>
      </c>
      <c r="E29" s="184" t="s">
        <v>2452</v>
      </c>
      <c r="F29" s="183">
        <v>28500</v>
      </c>
      <c r="G29" s="183">
        <v>-15253.99</v>
      </c>
      <c r="H29" s="182">
        <v>13246.01</v>
      </c>
      <c r="I29" s="159"/>
      <c r="J29" s="159"/>
      <c r="K29" s="158"/>
      <c r="L29" s="158"/>
      <c r="M29" s="158"/>
      <c r="N29" s="158"/>
      <c r="O29" s="158"/>
      <c r="P29" s="158"/>
      <c r="Q29" s="158"/>
    </row>
    <row r="30" spans="1:17" s="152" customFormat="1" ht="23.25" customHeight="1" x14ac:dyDescent="0.55000000000000004">
      <c r="A30" s="171">
        <v>10</v>
      </c>
      <c r="B30" s="186">
        <v>100000254451</v>
      </c>
      <c r="C30" s="185">
        <v>0</v>
      </c>
      <c r="D30" s="185" t="s">
        <v>2447</v>
      </c>
      <c r="E30" s="184" t="s">
        <v>2451</v>
      </c>
      <c r="F30" s="183">
        <v>31500</v>
      </c>
      <c r="G30" s="183">
        <v>-16859.66</v>
      </c>
      <c r="H30" s="182">
        <v>14640.34</v>
      </c>
      <c r="I30" s="159"/>
      <c r="J30" s="159"/>
      <c r="K30" s="158"/>
      <c r="L30" s="158"/>
      <c r="M30" s="158"/>
      <c r="N30" s="158"/>
      <c r="O30" s="158"/>
      <c r="P30" s="158"/>
      <c r="Q30" s="158"/>
    </row>
    <row r="31" spans="1:17" s="152" customFormat="1" ht="23.25" customHeight="1" x14ac:dyDescent="0.55000000000000004">
      <c r="A31" s="171">
        <v>11</v>
      </c>
      <c r="B31" s="186">
        <v>100000254453</v>
      </c>
      <c r="C31" s="185">
        <v>0</v>
      </c>
      <c r="D31" s="185" t="s">
        <v>2447</v>
      </c>
      <c r="E31" s="184" t="s">
        <v>2451</v>
      </c>
      <c r="F31" s="183">
        <v>31500</v>
      </c>
      <c r="G31" s="183">
        <v>-16859.66</v>
      </c>
      <c r="H31" s="182">
        <v>14640.34</v>
      </c>
      <c r="I31" s="159"/>
      <c r="J31" s="159"/>
      <c r="K31" s="158"/>
      <c r="L31" s="158"/>
      <c r="M31" s="158"/>
      <c r="N31" s="158"/>
      <c r="O31" s="158"/>
      <c r="P31" s="158"/>
      <c r="Q31" s="158"/>
    </row>
    <row r="32" spans="1:17" s="152" customFormat="1" ht="23.25" customHeight="1" x14ac:dyDescent="0.55000000000000004">
      <c r="A32" s="171">
        <v>12</v>
      </c>
      <c r="B32" s="186">
        <v>100000254454</v>
      </c>
      <c r="C32" s="185">
        <v>0</v>
      </c>
      <c r="D32" s="185" t="s">
        <v>2447</v>
      </c>
      <c r="E32" s="184" t="s">
        <v>2450</v>
      </c>
      <c r="F32" s="183">
        <v>42200</v>
      </c>
      <c r="G32" s="183">
        <v>-22586.61</v>
      </c>
      <c r="H32" s="182">
        <v>19613.39</v>
      </c>
      <c r="I32" s="159"/>
      <c r="J32" s="159"/>
      <c r="K32" s="158"/>
      <c r="L32" s="158"/>
      <c r="M32" s="158"/>
      <c r="N32" s="158"/>
      <c r="O32" s="158"/>
      <c r="P32" s="158"/>
      <c r="Q32" s="158"/>
    </row>
    <row r="33" spans="1:17" s="152" customFormat="1" ht="23.25" customHeight="1" x14ac:dyDescent="0.55000000000000004">
      <c r="A33" s="171">
        <v>13</v>
      </c>
      <c r="B33" s="186">
        <v>100000254455</v>
      </c>
      <c r="C33" s="185">
        <v>0</v>
      </c>
      <c r="D33" s="185" t="s">
        <v>2447</v>
      </c>
      <c r="E33" s="184" t="s">
        <v>2450</v>
      </c>
      <c r="F33" s="183">
        <v>42200</v>
      </c>
      <c r="G33" s="183">
        <v>-22586.61</v>
      </c>
      <c r="H33" s="182">
        <v>19613.39</v>
      </c>
      <c r="I33" s="159"/>
      <c r="J33" s="159"/>
      <c r="K33" s="158"/>
      <c r="L33" s="158"/>
      <c r="M33" s="158"/>
      <c r="N33" s="158"/>
      <c r="O33" s="158"/>
      <c r="P33" s="158"/>
      <c r="Q33" s="158"/>
    </row>
    <row r="34" spans="1:17" s="152" customFormat="1" ht="23.25" customHeight="1" x14ac:dyDescent="0.55000000000000004">
      <c r="A34" s="171">
        <v>14</v>
      </c>
      <c r="B34" s="186">
        <v>100000254456</v>
      </c>
      <c r="C34" s="185">
        <v>0</v>
      </c>
      <c r="D34" s="185" t="s">
        <v>2447</v>
      </c>
      <c r="E34" s="184" t="s">
        <v>2450</v>
      </c>
      <c r="F34" s="183">
        <v>42200</v>
      </c>
      <c r="G34" s="183">
        <v>-22586.61</v>
      </c>
      <c r="H34" s="182">
        <v>19613.39</v>
      </c>
      <c r="I34" s="159"/>
      <c r="J34" s="159"/>
      <c r="K34" s="158"/>
      <c r="L34" s="158"/>
      <c r="M34" s="158"/>
      <c r="N34" s="158"/>
      <c r="O34" s="158"/>
      <c r="P34" s="158"/>
      <c r="Q34" s="158"/>
    </row>
    <row r="35" spans="1:17" s="152" customFormat="1" ht="23.25" customHeight="1" x14ac:dyDescent="0.55000000000000004">
      <c r="A35" s="171">
        <v>15</v>
      </c>
      <c r="B35" s="186">
        <v>100000254461</v>
      </c>
      <c r="C35" s="185">
        <v>0</v>
      </c>
      <c r="D35" s="185" t="s">
        <v>2447</v>
      </c>
      <c r="E35" s="184" t="s">
        <v>2449</v>
      </c>
      <c r="F35" s="183">
        <v>46900</v>
      </c>
      <c r="G35" s="183">
        <v>-25102.17</v>
      </c>
      <c r="H35" s="182">
        <v>21797.83</v>
      </c>
      <c r="I35" s="159"/>
      <c r="J35" s="159"/>
      <c r="K35" s="158"/>
      <c r="L35" s="158"/>
      <c r="M35" s="158"/>
      <c r="N35" s="158"/>
      <c r="O35" s="158"/>
      <c r="P35" s="158"/>
      <c r="Q35" s="158"/>
    </row>
    <row r="36" spans="1:17" s="152" customFormat="1" ht="23.25" customHeight="1" x14ac:dyDescent="0.55000000000000004">
      <c r="A36" s="171">
        <v>16</v>
      </c>
      <c r="B36" s="186">
        <v>100000254462</v>
      </c>
      <c r="C36" s="185">
        <v>0</v>
      </c>
      <c r="D36" s="185" t="s">
        <v>2447</v>
      </c>
      <c r="E36" s="184" t="s">
        <v>2434</v>
      </c>
      <c r="F36" s="183">
        <v>5500</v>
      </c>
      <c r="G36" s="183">
        <v>-2943.73</v>
      </c>
      <c r="H36" s="182">
        <v>2556.27</v>
      </c>
      <c r="I36" s="159"/>
      <c r="J36" s="159"/>
      <c r="K36" s="158"/>
      <c r="L36" s="158"/>
      <c r="M36" s="158"/>
      <c r="N36" s="158"/>
      <c r="O36" s="158"/>
      <c r="P36" s="158"/>
      <c r="Q36" s="158"/>
    </row>
    <row r="37" spans="1:17" s="152" customFormat="1" ht="23.25" customHeight="1" x14ac:dyDescent="0.55000000000000004">
      <c r="A37" s="171">
        <v>17</v>
      </c>
      <c r="B37" s="186">
        <v>100000254464</v>
      </c>
      <c r="C37" s="185">
        <v>0</v>
      </c>
      <c r="D37" s="185" t="s">
        <v>2447</v>
      </c>
      <c r="E37" s="184" t="s">
        <v>2434</v>
      </c>
      <c r="F37" s="183">
        <v>5500</v>
      </c>
      <c r="G37" s="183">
        <v>-2943.76</v>
      </c>
      <c r="H37" s="182">
        <v>2556.2399999999998</v>
      </c>
      <c r="I37" s="159"/>
      <c r="J37" s="159"/>
      <c r="K37" s="158"/>
      <c r="L37" s="158"/>
      <c r="M37" s="158"/>
      <c r="N37" s="158"/>
      <c r="O37" s="158"/>
      <c r="P37" s="158"/>
      <c r="Q37" s="158"/>
    </row>
    <row r="38" spans="1:17" s="152" customFormat="1" ht="23.25" customHeight="1" x14ac:dyDescent="0.55000000000000004">
      <c r="A38" s="171">
        <v>18</v>
      </c>
      <c r="B38" s="186">
        <v>100000254465</v>
      </c>
      <c r="C38" s="185">
        <v>0</v>
      </c>
      <c r="D38" s="185" t="s">
        <v>2447</v>
      </c>
      <c r="E38" s="184" t="s">
        <v>2434</v>
      </c>
      <c r="F38" s="183">
        <v>5500</v>
      </c>
      <c r="G38" s="183">
        <v>-2943.76</v>
      </c>
      <c r="H38" s="182">
        <v>2556.2399999999998</v>
      </c>
      <c r="I38" s="159"/>
      <c r="J38" s="159"/>
      <c r="K38" s="158"/>
      <c r="L38" s="158"/>
      <c r="M38" s="158"/>
      <c r="N38" s="158"/>
      <c r="O38" s="158"/>
      <c r="P38" s="158"/>
      <c r="Q38" s="158"/>
    </row>
    <row r="39" spans="1:17" s="152" customFormat="1" ht="23.25" customHeight="1" x14ac:dyDescent="0.55000000000000004">
      <c r="A39" s="171">
        <v>19</v>
      </c>
      <c r="B39" s="186">
        <v>100000254466</v>
      </c>
      <c r="C39" s="185">
        <v>0</v>
      </c>
      <c r="D39" s="185" t="s">
        <v>2447</v>
      </c>
      <c r="E39" s="184" t="s">
        <v>2434</v>
      </c>
      <c r="F39" s="183">
        <v>5500</v>
      </c>
      <c r="G39" s="183">
        <v>-2943.76</v>
      </c>
      <c r="H39" s="182">
        <v>2556.2399999999998</v>
      </c>
      <c r="I39" s="159"/>
      <c r="J39" s="159"/>
      <c r="K39" s="158"/>
      <c r="L39" s="158"/>
      <c r="M39" s="158"/>
      <c r="N39" s="158"/>
      <c r="O39" s="158"/>
      <c r="P39" s="158"/>
      <c r="Q39" s="158"/>
    </row>
    <row r="40" spans="1:17" s="152" customFormat="1" ht="23.25" customHeight="1" x14ac:dyDescent="0.55000000000000004">
      <c r="A40" s="171">
        <v>20</v>
      </c>
      <c r="B40" s="186">
        <v>100000254467</v>
      </c>
      <c r="C40" s="185">
        <v>0</v>
      </c>
      <c r="D40" s="185" t="s">
        <v>2447</v>
      </c>
      <c r="E40" s="184" t="s">
        <v>2434</v>
      </c>
      <c r="F40" s="183">
        <v>5500</v>
      </c>
      <c r="G40" s="183">
        <v>-2943.76</v>
      </c>
      <c r="H40" s="182">
        <v>2556.2399999999998</v>
      </c>
      <c r="I40" s="159"/>
      <c r="J40" s="159"/>
      <c r="K40" s="158"/>
      <c r="L40" s="158"/>
      <c r="M40" s="158"/>
      <c r="N40" s="158"/>
      <c r="O40" s="158"/>
      <c r="P40" s="158"/>
      <c r="Q40" s="158"/>
    </row>
    <row r="41" spans="1:17" s="152" customFormat="1" ht="23.25" customHeight="1" x14ac:dyDescent="0.55000000000000004">
      <c r="A41" s="171">
        <v>21</v>
      </c>
      <c r="B41" s="186">
        <v>100000254468</v>
      </c>
      <c r="C41" s="185">
        <v>0</v>
      </c>
      <c r="D41" s="185" t="s">
        <v>2447</v>
      </c>
      <c r="E41" s="184" t="s">
        <v>2448</v>
      </c>
      <c r="F41" s="183">
        <v>5500</v>
      </c>
      <c r="G41" s="183">
        <v>-2943.76</v>
      </c>
      <c r="H41" s="182">
        <v>2556.2399999999998</v>
      </c>
      <c r="I41" s="159"/>
      <c r="J41" s="159"/>
      <c r="K41" s="158"/>
      <c r="L41" s="158"/>
      <c r="M41" s="158"/>
      <c r="N41" s="158"/>
      <c r="O41" s="158"/>
      <c r="P41" s="158"/>
      <c r="Q41" s="158"/>
    </row>
    <row r="42" spans="1:17" s="152" customFormat="1" ht="23.25" customHeight="1" x14ac:dyDescent="0.55000000000000004">
      <c r="A42" s="171">
        <v>22</v>
      </c>
      <c r="B42" s="186">
        <v>100000254469</v>
      </c>
      <c r="C42" s="185">
        <v>0</v>
      </c>
      <c r="D42" s="185" t="s">
        <v>2447</v>
      </c>
      <c r="E42" s="184" t="s">
        <v>2448</v>
      </c>
      <c r="F42" s="183">
        <v>5500</v>
      </c>
      <c r="G42" s="183">
        <v>-2943.76</v>
      </c>
      <c r="H42" s="182">
        <v>2556.2399999999998</v>
      </c>
      <c r="I42" s="159"/>
      <c r="J42" s="159"/>
      <c r="K42" s="158"/>
      <c r="L42" s="158"/>
      <c r="M42" s="158"/>
      <c r="N42" s="158"/>
      <c r="O42" s="158"/>
      <c r="P42" s="158"/>
      <c r="Q42" s="158"/>
    </row>
    <row r="43" spans="1:17" s="152" customFormat="1" ht="23.25" customHeight="1" x14ac:dyDescent="0.55000000000000004">
      <c r="A43" s="171">
        <v>23</v>
      </c>
      <c r="B43" s="186">
        <v>100000254470</v>
      </c>
      <c r="C43" s="185">
        <v>0</v>
      </c>
      <c r="D43" s="185" t="s">
        <v>2447</v>
      </c>
      <c r="E43" s="184" t="s">
        <v>2448</v>
      </c>
      <c r="F43" s="183">
        <v>5500</v>
      </c>
      <c r="G43" s="183">
        <v>-2943.76</v>
      </c>
      <c r="H43" s="182">
        <v>2556.2399999999998</v>
      </c>
      <c r="I43" s="159"/>
      <c r="J43" s="159"/>
      <c r="K43" s="158"/>
      <c r="L43" s="158"/>
      <c r="M43" s="158"/>
      <c r="N43" s="158"/>
      <c r="O43" s="158"/>
      <c r="P43" s="158"/>
      <c r="Q43" s="158"/>
    </row>
    <row r="44" spans="1:17" s="152" customFormat="1" ht="23.25" customHeight="1" x14ac:dyDescent="0.55000000000000004">
      <c r="A44" s="171">
        <v>24</v>
      </c>
      <c r="B44" s="186">
        <v>100000254471</v>
      </c>
      <c r="C44" s="185">
        <v>0</v>
      </c>
      <c r="D44" s="185" t="s">
        <v>2447</v>
      </c>
      <c r="E44" s="184" t="s">
        <v>2448</v>
      </c>
      <c r="F44" s="183">
        <v>5500</v>
      </c>
      <c r="G44" s="183">
        <v>-2943.76</v>
      </c>
      <c r="H44" s="182">
        <v>2556.2399999999998</v>
      </c>
      <c r="I44" s="159"/>
      <c r="J44" s="159"/>
      <c r="K44" s="158"/>
      <c r="L44" s="158"/>
      <c r="M44" s="158"/>
      <c r="N44" s="158"/>
      <c r="O44" s="158"/>
      <c r="P44" s="158"/>
      <c r="Q44" s="158"/>
    </row>
    <row r="45" spans="1:17" s="152" customFormat="1" ht="23.25" customHeight="1" x14ac:dyDescent="0.55000000000000004">
      <c r="A45" s="171">
        <v>25</v>
      </c>
      <c r="B45" s="186">
        <v>100000254472</v>
      </c>
      <c r="C45" s="185">
        <v>0</v>
      </c>
      <c r="D45" s="185" t="s">
        <v>2447</v>
      </c>
      <c r="E45" s="184" t="s">
        <v>2446</v>
      </c>
      <c r="F45" s="183">
        <v>5000</v>
      </c>
      <c r="G45" s="183">
        <v>-2676.13</v>
      </c>
      <c r="H45" s="182">
        <v>2323.87</v>
      </c>
      <c r="I45" s="159"/>
      <c r="J45" s="159"/>
      <c r="K45" s="158"/>
      <c r="L45" s="158"/>
      <c r="M45" s="158"/>
      <c r="N45" s="158"/>
      <c r="O45" s="158"/>
      <c r="P45" s="158"/>
      <c r="Q45" s="158"/>
    </row>
    <row r="46" spans="1:17" s="152" customFormat="1" ht="23.25" customHeight="1" x14ac:dyDescent="0.55000000000000004">
      <c r="A46" s="171">
        <v>26</v>
      </c>
      <c r="B46" s="186">
        <v>100000254473</v>
      </c>
      <c r="C46" s="185">
        <v>0</v>
      </c>
      <c r="D46" s="185" t="s">
        <v>2447</v>
      </c>
      <c r="E46" s="184" t="s">
        <v>2446</v>
      </c>
      <c r="F46" s="183">
        <v>5000</v>
      </c>
      <c r="G46" s="183">
        <v>-2676.13</v>
      </c>
      <c r="H46" s="182">
        <v>2323.87</v>
      </c>
      <c r="I46" s="159"/>
      <c r="J46" s="159"/>
      <c r="K46" s="158"/>
      <c r="L46" s="158"/>
      <c r="M46" s="158"/>
      <c r="N46" s="158"/>
      <c r="O46" s="158"/>
      <c r="P46" s="158"/>
      <c r="Q46" s="158"/>
    </row>
    <row r="47" spans="1:17" s="152" customFormat="1" ht="23.25" customHeight="1" x14ac:dyDescent="0.55000000000000004">
      <c r="A47" s="171">
        <v>27</v>
      </c>
      <c r="B47" s="186">
        <v>100000271464</v>
      </c>
      <c r="C47" s="185">
        <v>0</v>
      </c>
      <c r="D47" s="185" t="s">
        <v>384</v>
      </c>
      <c r="E47" s="184" t="s">
        <v>2445</v>
      </c>
      <c r="F47" s="183">
        <v>39590</v>
      </c>
      <c r="G47" s="183">
        <v>-29893.16</v>
      </c>
      <c r="H47" s="182">
        <v>9696.84</v>
      </c>
      <c r="I47" s="159"/>
      <c r="J47" s="159"/>
      <c r="K47" s="158"/>
      <c r="L47" s="158"/>
      <c r="M47" s="158"/>
      <c r="N47" s="158"/>
      <c r="O47" s="158"/>
      <c r="P47" s="158"/>
      <c r="Q47" s="158"/>
    </row>
    <row r="48" spans="1:17" s="152" customFormat="1" ht="23.25" customHeight="1" x14ac:dyDescent="0.55000000000000004">
      <c r="A48" s="171">
        <v>28</v>
      </c>
      <c r="B48" s="186">
        <v>100000271465</v>
      </c>
      <c r="C48" s="185">
        <v>0</v>
      </c>
      <c r="D48" s="185" t="s">
        <v>384</v>
      </c>
      <c r="E48" s="184" t="s">
        <v>2445</v>
      </c>
      <c r="F48" s="183">
        <v>39590</v>
      </c>
      <c r="G48" s="183">
        <v>-29893.16</v>
      </c>
      <c r="H48" s="182">
        <v>9696.84</v>
      </c>
      <c r="I48" s="159"/>
      <c r="J48" s="159"/>
      <c r="K48" s="158"/>
      <c r="L48" s="158"/>
      <c r="M48" s="158"/>
      <c r="N48" s="158"/>
      <c r="O48" s="158"/>
      <c r="P48" s="158"/>
      <c r="Q48" s="158"/>
    </row>
    <row r="49" spans="1:17" s="152" customFormat="1" ht="23.25" customHeight="1" x14ac:dyDescent="0.55000000000000004">
      <c r="A49" s="171">
        <v>29</v>
      </c>
      <c r="B49" s="186">
        <v>100000271466</v>
      </c>
      <c r="C49" s="185">
        <v>0</v>
      </c>
      <c r="D49" s="185" t="s">
        <v>384</v>
      </c>
      <c r="E49" s="184" t="s">
        <v>2445</v>
      </c>
      <c r="F49" s="183">
        <v>39590</v>
      </c>
      <c r="G49" s="183">
        <v>-29893.16</v>
      </c>
      <c r="H49" s="182">
        <v>9696.84</v>
      </c>
      <c r="I49" s="159"/>
      <c r="J49" s="159"/>
      <c r="K49" s="158"/>
      <c r="L49" s="158"/>
      <c r="M49" s="158"/>
      <c r="N49" s="158"/>
      <c r="O49" s="158"/>
      <c r="P49" s="158"/>
      <c r="Q49" s="158"/>
    </row>
    <row r="50" spans="1:17" s="152" customFormat="1" ht="23.25" customHeight="1" x14ac:dyDescent="0.55000000000000004">
      <c r="A50" s="171">
        <v>30</v>
      </c>
      <c r="B50" s="186">
        <v>100000271467</v>
      </c>
      <c r="C50" s="185">
        <v>0</v>
      </c>
      <c r="D50" s="185" t="s">
        <v>384</v>
      </c>
      <c r="E50" s="184" t="s">
        <v>2445</v>
      </c>
      <c r="F50" s="183">
        <v>39590</v>
      </c>
      <c r="G50" s="183">
        <v>-29893.16</v>
      </c>
      <c r="H50" s="182">
        <v>9696.84</v>
      </c>
      <c r="I50" s="159"/>
      <c r="J50" s="159"/>
      <c r="K50" s="158"/>
      <c r="L50" s="158"/>
      <c r="M50" s="158"/>
      <c r="N50" s="158"/>
      <c r="O50" s="158"/>
      <c r="P50" s="158"/>
      <c r="Q50" s="158"/>
    </row>
    <row r="51" spans="1:17" s="152" customFormat="1" ht="23.25" customHeight="1" x14ac:dyDescent="0.55000000000000004">
      <c r="A51" s="171">
        <v>31</v>
      </c>
      <c r="B51" s="186">
        <v>100000271468</v>
      </c>
      <c r="C51" s="185">
        <v>0</v>
      </c>
      <c r="D51" s="185" t="s">
        <v>384</v>
      </c>
      <c r="E51" s="184" t="s">
        <v>2445</v>
      </c>
      <c r="F51" s="183">
        <v>39590</v>
      </c>
      <c r="G51" s="183">
        <v>-29893.16</v>
      </c>
      <c r="H51" s="182">
        <v>9696.84</v>
      </c>
      <c r="I51" s="159"/>
      <c r="J51" s="159"/>
      <c r="K51" s="158"/>
      <c r="L51" s="158"/>
      <c r="M51" s="158"/>
      <c r="N51" s="158"/>
      <c r="O51" s="158"/>
      <c r="P51" s="158"/>
      <c r="Q51" s="158"/>
    </row>
    <row r="52" spans="1:17" s="152" customFormat="1" ht="23.25" customHeight="1" x14ac:dyDescent="0.55000000000000004">
      <c r="A52" s="171">
        <v>32</v>
      </c>
      <c r="B52" s="186">
        <v>100000291607</v>
      </c>
      <c r="C52" s="185">
        <v>0</v>
      </c>
      <c r="D52" s="185" t="s">
        <v>2361</v>
      </c>
      <c r="E52" s="184" t="s">
        <v>2444</v>
      </c>
      <c r="F52" s="183">
        <v>95000</v>
      </c>
      <c r="G52" s="183">
        <v>-44702.05</v>
      </c>
      <c r="H52" s="182">
        <v>50297.95</v>
      </c>
      <c r="I52" s="159"/>
      <c r="J52" s="159"/>
      <c r="K52" s="158"/>
      <c r="L52" s="158"/>
      <c r="M52" s="158"/>
      <c r="N52" s="158"/>
      <c r="O52" s="158"/>
      <c r="P52" s="158"/>
      <c r="Q52" s="158"/>
    </row>
    <row r="53" spans="1:17" s="152" customFormat="1" ht="23.25" customHeight="1" x14ac:dyDescent="0.55000000000000004">
      <c r="A53" s="171">
        <v>33</v>
      </c>
      <c r="B53" s="186">
        <v>100000291608</v>
      </c>
      <c r="C53" s="185">
        <v>0</v>
      </c>
      <c r="D53" s="185" t="s">
        <v>2361</v>
      </c>
      <c r="E53" s="184" t="s">
        <v>2444</v>
      </c>
      <c r="F53" s="183">
        <v>95000</v>
      </c>
      <c r="G53" s="183">
        <v>-44702.05</v>
      </c>
      <c r="H53" s="182">
        <v>50297.95</v>
      </c>
      <c r="I53" s="159"/>
      <c r="J53" s="159"/>
      <c r="K53" s="158"/>
      <c r="L53" s="158"/>
      <c r="M53" s="158"/>
      <c r="N53" s="158"/>
      <c r="O53" s="158"/>
      <c r="P53" s="158"/>
      <c r="Q53" s="158"/>
    </row>
    <row r="54" spans="1:17" s="152" customFormat="1" ht="23.25" customHeight="1" x14ac:dyDescent="0.55000000000000004">
      <c r="A54" s="171">
        <v>34</v>
      </c>
      <c r="B54" s="186">
        <v>100000291609</v>
      </c>
      <c r="C54" s="185">
        <v>0</v>
      </c>
      <c r="D54" s="185" t="s">
        <v>2361</v>
      </c>
      <c r="E54" s="184" t="s">
        <v>2444</v>
      </c>
      <c r="F54" s="183">
        <v>95000</v>
      </c>
      <c r="G54" s="183">
        <v>-44702.05</v>
      </c>
      <c r="H54" s="182">
        <v>50297.95</v>
      </c>
      <c r="I54" s="159"/>
      <c r="J54" s="159"/>
      <c r="K54" s="158"/>
      <c r="L54" s="158"/>
      <c r="M54" s="158"/>
      <c r="N54" s="158"/>
      <c r="O54" s="158"/>
      <c r="P54" s="158"/>
      <c r="Q54" s="158"/>
    </row>
    <row r="55" spans="1:17" s="152" customFormat="1" ht="23.25" customHeight="1" x14ac:dyDescent="0.55000000000000004">
      <c r="A55" s="171">
        <v>35</v>
      </c>
      <c r="B55" s="186">
        <v>100000291610</v>
      </c>
      <c r="C55" s="185">
        <v>0</v>
      </c>
      <c r="D55" s="185" t="s">
        <v>2361</v>
      </c>
      <c r="E55" s="184" t="s">
        <v>2444</v>
      </c>
      <c r="F55" s="183">
        <v>95000</v>
      </c>
      <c r="G55" s="183">
        <v>-44702.05</v>
      </c>
      <c r="H55" s="182">
        <v>50297.95</v>
      </c>
      <c r="I55" s="159"/>
      <c r="J55" s="159"/>
      <c r="K55" s="158"/>
      <c r="L55" s="158"/>
      <c r="M55" s="158"/>
      <c r="N55" s="158"/>
      <c r="O55" s="158"/>
      <c r="P55" s="158"/>
      <c r="Q55" s="158"/>
    </row>
    <row r="56" spans="1:17" s="152" customFormat="1" ht="23.25" customHeight="1" x14ac:dyDescent="0.55000000000000004">
      <c r="A56" s="171">
        <v>36</v>
      </c>
      <c r="B56" s="186">
        <v>100000291611</v>
      </c>
      <c r="C56" s="185">
        <v>0</v>
      </c>
      <c r="D56" s="185" t="s">
        <v>2361</v>
      </c>
      <c r="E56" s="184" t="s">
        <v>2444</v>
      </c>
      <c r="F56" s="183">
        <v>95000</v>
      </c>
      <c r="G56" s="184">
        <v>-44702.05</v>
      </c>
      <c r="H56" s="182">
        <v>50297.95</v>
      </c>
      <c r="I56" s="159"/>
      <c r="J56" s="159"/>
      <c r="K56" s="158"/>
      <c r="L56" s="158"/>
      <c r="M56" s="158"/>
      <c r="N56" s="158"/>
      <c r="O56" s="158"/>
      <c r="P56" s="158"/>
      <c r="Q56" s="158"/>
    </row>
    <row r="57" spans="1:17" s="152" customFormat="1" ht="23.25" customHeight="1" x14ac:dyDescent="0.55000000000000004">
      <c r="A57" s="171">
        <v>37</v>
      </c>
      <c r="B57" s="186">
        <v>100000368237</v>
      </c>
      <c r="C57" s="185">
        <v>0</v>
      </c>
      <c r="D57" s="185" t="s">
        <v>338</v>
      </c>
      <c r="E57" s="184" t="s">
        <v>2443</v>
      </c>
      <c r="F57" s="183">
        <v>14500</v>
      </c>
      <c r="G57" s="184">
        <v>-4687.67</v>
      </c>
      <c r="H57" s="182">
        <v>9812.33</v>
      </c>
      <c r="I57" s="159"/>
      <c r="J57" s="159"/>
      <c r="K57" s="158"/>
      <c r="L57" s="158"/>
      <c r="M57" s="158"/>
      <c r="N57" s="158"/>
      <c r="O57" s="158"/>
      <c r="P57" s="158"/>
      <c r="Q57" s="158"/>
    </row>
    <row r="58" spans="1:17" s="152" customFormat="1" ht="23.25" customHeight="1" x14ac:dyDescent="0.55000000000000004">
      <c r="A58" s="171">
        <v>38</v>
      </c>
      <c r="B58" s="186">
        <v>100000368238</v>
      </c>
      <c r="C58" s="185">
        <v>0</v>
      </c>
      <c r="D58" s="185" t="s">
        <v>338</v>
      </c>
      <c r="E58" s="184" t="s">
        <v>2443</v>
      </c>
      <c r="F58" s="183">
        <v>14500</v>
      </c>
      <c r="G58" s="184">
        <v>-4687.67</v>
      </c>
      <c r="H58" s="182">
        <v>9812.33</v>
      </c>
      <c r="I58" s="159"/>
      <c r="J58" s="159"/>
      <c r="K58" s="158"/>
      <c r="L58" s="158"/>
      <c r="M58" s="158"/>
      <c r="N58" s="158"/>
      <c r="O58" s="158"/>
      <c r="P58" s="158"/>
      <c r="Q58" s="158"/>
    </row>
    <row r="59" spans="1:17" s="152" customFormat="1" ht="23.25" customHeight="1" x14ac:dyDescent="0.55000000000000004">
      <c r="A59" s="171">
        <v>39</v>
      </c>
      <c r="B59" s="186">
        <v>100000368239</v>
      </c>
      <c r="C59" s="185">
        <v>0</v>
      </c>
      <c r="D59" s="185" t="s">
        <v>338</v>
      </c>
      <c r="E59" s="184" t="s">
        <v>2443</v>
      </c>
      <c r="F59" s="183">
        <v>14500</v>
      </c>
      <c r="G59" s="184">
        <v>-4687.67</v>
      </c>
      <c r="H59" s="182">
        <v>9812.33</v>
      </c>
      <c r="I59" s="159"/>
      <c r="J59" s="159"/>
      <c r="K59" s="158"/>
      <c r="L59" s="158"/>
      <c r="M59" s="158"/>
      <c r="N59" s="158"/>
      <c r="O59" s="158"/>
      <c r="P59" s="158"/>
      <c r="Q59" s="158"/>
    </row>
    <row r="60" spans="1:17" s="152" customFormat="1" ht="23.25" customHeight="1" x14ac:dyDescent="0.55000000000000004">
      <c r="A60" s="171">
        <v>40</v>
      </c>
      <c r="B60" s="186">
        <v>100000368240</v>
      </c>
      <c r="C60" s="185">
        <v>0</v>
      </c>
      <c r="D60" s="185" t="s">
        <v>338</v>
      </c>
      <c r="E60" s="184" t="s">
        <v>2442</v>
      </c>
      <c r="F60" s="183">
        <v>18500</v>
      </c>
      <c r="G60" s="184">
        <v>-5980.82</v>
      </c>
      <c r="H60" s="182">
        <v>12519.18</v>
      </c>
      <c r="I60" s="159"/>
      <c r="J60" s="159"/>
      <c r="K60" s="158"/>
      <c r="L60" s="158"/>
      <c r="M60" s="158"/>
      <c r="N60" s="158"/>
      <c r="O60" s="158"/>
      <c r="P60" s="158"/>
      <c r="Q60" s="158"/>
    </row>
    <row r="61" spans="1:17" s="152" customFormat="1" ht="23.25" customHeight="1" x14ac:dyDescent="0.55000000000000004">
      <c r="A61" s="171">
        <v>41</v>
      </c>
      <c r="B61" s="186">
        <v>100000368242</v>
      </c>
      <c r="C61" s="185">
        <v>0</v>
      </c>
      <c r="D61" s="185" t="s">
        <v>338</v>
      </c>
      <c r="E61" s="184" t="s">
        <v>2441</v>
      </c>
      <c r="F61" s="183">
        <v>35000</v>
      </c>
      <c r="G61" s="184">
        <v>-11315.07</v>
      </c>
      <c r="H61" s="182">
        <v>23684.93</v>
      </c>
      <c r="I61" s="159"/>
      <c r="J61" s="159"/>
      <c r="K61" s="158"/>
      <c r="L61" s="158"/>
      <c r="M61" s="158"/>
      <c r="N61" s="158"/>
      <c r="O61" s="158"/>
      <c r="P61" s="158"/>
      <c r="Q61" s="158"/>
    </row>
    <row r="62" spans="1:17" s="152" customFormat="1" ht="23.25" customHeight="1" x14ac:dyDescent="0.55000000000000004">
      <c r="A62" s="171">
        <v>42</v>
      </c>
      <c r="B62" s="186">
        <v>100000368243</v>
      </c>
      <c r="C62" s="185">
        <v>0</v>
      </c>
      <c r="D62" s="185" t="s">
        <v>338</v>
      </c>
      <c r="E62" s="184" t="s">
        <v>2441</v>
      </c>
      <c r="F62" s="183">
        <v>35000</v>
      </c>
      <c r="G62" s="184">
        <v>-11315.07</v>
      </c>
      <c r="H62" s="182">
        <v>23684.93</v>
      </c>
      <c r="I62" s="159"/>
      <c r="J62" s="159"/>
      <c r="K62" s="158"/>
      <c r="L62" s="158"/>
      <c r="M62" s="158"/>
      <c r="N62" s="158"/>
      <c r="O62" s="158"/>
      <c r="P62" s="158"/>
      <c r="Q62" s="158"/>
    </row>
    <row r="63" spans="1:17" s="152" customFormat="1" ht="23.25" customHeight="1" x14ac:dyDescent="0.55000000000000004">
      <c r="A63" s="171">
        <v>43</v>
      </c>
      <c r="B63" s="186">
        <v>100000368244</v>
      </c>
      <c r="C63" s="185">
        <v>0</v>
      </c>
      <c r="D63" s="185" t="s">
        <v>338</v>
      </c>
      <c r="E63" s="184" t="s">
        <v>2441</v>
      </c>
      <c r="F63" s="183">
        <v>35000</v>
      </c>
      <c r="G63" s="184">
        <v>-11315.07</v>
      </c>
      <c r="H63" s="182">
        <v>23684.93</v>
      </c>
      <c r="I63" s="159"/>
      <c r="J63" s="159"/>
      <c r="K63" s="158"/>
      <c r="L63" s="158"/>
      <c r="M63" s="158"/>
      <c r="N63" s="158"/>
      <c r="O63" s="158"/>
      <c r="P63" s="158"/>
      <c r="Q63" s="158"/>
    </row>
    <row r="64" spans="1:17" s="152" customFormat="1" ht="23.25" customHeight="1" x14ac:dyDescent="0.55000000000000004">
      <c r="A64" s="171">
        <v>44</v>
      </c>
      <c r="B64" s="186">
        <v>100000368245</v>
      </c>
      <c r="C64" s="185">
        <v>0</v>
      </c>
      <c r="D64" s="185" t="s">
        <v>338</v>
      </c>
      <c r="E64" s="184" t="s">
        <v>2440</v>
      </c>
      <c r="F64" s="183">
        <v>43000</v>
      </c>
      <c r="G64" s="184">
        <v>-13901.37</v>
      </c>
      <c r="H64" s="182">
        <v>29098.63</v>
      </c>
      <c r="I64" s="159"/>
      <c r="J64" s="159"/>
      <c r="K64" s="158"/>
      <c r="L64" s="158"/>
      <c r="M64" s="158"/>
      <c r="N64" s="158"/>
      <c r="O64" s="158"/>
      <c r="P64" s="158"/>
      <c r="Q64" s="158"/>
    </row>
    <row r="65" spans="1:17" s="152" customFormat="1" ht="23.25" customHeight="1" x14ac:dyDescent="0.55000000000000004">
      <c r="A65" s="171">
        <v>45</v>
      </c>
      <c r="B65" s="186">
        <v>100000368246</v>
      </c>
      <c r="C65" s="185">
        <v>0</v>
      </c>
      <c r="D65" s="185" t="s">
        <v>338</v>
      </c>
      <c r="E65" s="184" t="s">
        <v>2440</v>
      </c>
      <c r="F65" s="183">
        <v>43000</v>
      </c>
      <c r="G65" s="184">
        <v>-13901.37</v>
      </c>
      <c r="H65" s="182">
        <v>29098.63</v>
      </c>
      <c r="I65" s="159"/>
      <c r="J65" s="159"/>
      <c r="K65" s="158"/>
      <c r="L65" s="158"/>
      <c r="M65" s="158"/>
      <c r="N65" s="158"/>
      <c r="O65" s="158"/>
      <c r="P65" s="158"/>
      <c r="Q65" s="158"/>
    </row>
    <row r="66" spans="1:17" s="152" customFormat="1" ht="23.25" customHeight="1" x14ac:dyDescent="0.55000000000000004">
      <c r="A66" s="171">
        <v>46</v>
      </c>
      <c r="B66" s="186">
        <v>100000368247</v>
      </c>
      <c r="C66" s="185">
        <v>0</v>
      </c>
      <c r="D66" s="185" t="s">
        <v>338</v>
      </c>
      <c r="E66" s="184" t="s">
        <v>2440</v>
      </c>
      <c r="F66" s="183">
        <v>43000</v>
      </c>
      <c r="G66" s="184">
        <v>-13901.37</v>
      </c>
      <c r="H66" s="182">
        <v>29098.63</v>
      </c>
      <c r="I66" s="159"/>
      <c r="J66" s="159"/>
      <c r="K66" s="158"/>
      <c r="L66" s="158"/>
      <c r="M66" s="158"/>
      <c r="N66" s="158"/>
      <c r="O66" s="158"/>
      <c r="P66" s="158"/>
      <c r="Q66" s="158"/>
    </row>
    <row r="67" spans="1:17" s="152" customFormat="1" ht="23.25" customHeight="1" x14ac:dyDescent="0.55000000000000004">
      <c r="A67" s="171">
        <v>47</v>
      </c>
      <c r="B67" s="186">
        <v>100000368248</v>
      </c>
      <c r="C67" s="185">
        <v>0</v>
      </c>
      <c r="D67" s="185" t="s">
        <v>338</v>
      </c>
      <c r="E67" s="184" t="s">
        <v>2439</v>
      </c>
      <c r="F67" s="183">
        <v>15000</v>
      </c>
      <c r="G67" s="184">
        <v>-4849.29</v>
      </c>
      <c r="H67" s="182">
        <v>10150.709999999999</v>
      </c>
      <c r="I67" s="159"/>
      <c r="J67" s="159"/>
      <c r="K67" s="158"/>
      <c r="L67" s="158"/>
      <c r="M67" s="158"/>
      <c r="N67" s="158"/>
      <c r="O67" s="158"/>
      <c r="P67" s="158"/>
      <c r="Q67" s="158"/>
    </row>
    <row r="68" spans="1:17" s="152" customFormat="1" ht="23.25" customHeight="1" x14ac:dyDescent="0.55000000000000004">
      <c r="A68" s="171">
        <v>48</v>
      </c>
      <c r="B68" s="186">
        <v>100000368250</v>
      </c>
      <c r="C68" s="185">
        <v>0</v>
      </c>
      <c r="D68" s="185" t="s">
        <v>338</v>
      </c>
      <c r="E68" s="184" t="s">
        <v>2438</v>
      </c>
      <c r="F68" s="183">
        <v>6000</v>
      </c>
      <c r="G68" s="184">
        <v>-1939.73</v>
      </c>
      <c r="H68" s="182">
        <v>4060.27</v>
      </c>
      <c r="I68" s="159"/>
      <c r="J68" s="159"/>
      <c r="K68" s="158"/>
      <c r="L68" s="158"/>
      <c r="M68" s="158"/>
      <c r="N68" s="158"/>
      <c r="O68" s="158"/>
      <c r="P68" s="158"/>
      <c r="Q68" s="158"/>
    </row>
    <row r="69" spans="1:17" s="152" customFormat="1" ht="23.25" customHeight="1" x14ac:dyDescent="0.55000000000000004">
      <c r="A69" s="171">
        <v>49</v>
      </c>
      <c r="B69" s="186">
        <v>100000368251</v>
      </c>
      <c r="C69" s="185">
        <v>0</v>
      </c>
      <c r="D69" s="185" t="s">
        <v>338</v>
      </c>
      <c r="E69" s="184" t="s">
        <v>2438</v>
      </c>
      <c r="F69" s="183">
        <v>6000</v>
      </c>
      <c r="G69" s="184">
        <v>-1939.73</v>
      </c>
      <c r="H69" s="182">
        <v>4060.27</v>
      </c>
      <c r="I69" s="159"/>
      <c r="J69" s="159"/>
      <c r="K69" s="158"/>
      <c r="L69" s="158"/>
      <c r="M69" s="158"/>
      <c r="N69" s="158"/>
      <c r="O69" s="158"/>
      <c r="P69" s="158"/>
      <c r="Q69" s="158"/>
    </row>
    <row r="70" spans="1:17" s="152" customFormat="1" ht="23.25" customHeight="1" x14ac:dyDescent="0.55000000000000004">
      <c r="A70" s="171">
        <v>50</v>
      </c>
      <c r="B70" s="186">
        <v>100000368252</v>
      </c>
      <c r="C70" s="185">
        <v>0</v>
      </c>
      <c r="D70" s="185" t="s">
        <v>338</v>
      </c>
      <c r="E70" s="184" t="s">
        <v>2437</v>
      </c>
      <c r="F70" s="183">
        <v>5000</v>
      </c>
      <c r="G70" s="184">
        <v>-1616.44</v>
      </c>
      <c r="H70" s="182">
        <v>3383.56</v>
      </c>
      <c r="I70" s="159"/>
      <c r="J70" s="159"/>
      <c r="K70" s="158"/>
      <c r="L70" s="158"/>
      <c r="M70" s="158"/>
      <c r="N70" s="158"/>
      <c r="O70" s="158"/>
      <c r="P70" s="158"/>
      <c r="Q70" s="158"/>
    </row>
    <row r="71" spans="1:17" s="152" customFormat="1" ht="23.25" customHeight="1" x14ac:dyDescent="0.55000000000000004">
      <c r="A71" s="171">
        <v>51</v>
      </c>
      <c r="B71" s="186">
        <v>100000368253</v>
      </c>
      <c r="C71" s="185">
        <v>0</v>
      </c>
      <c r="D71" s="185" t="s">
        <v>338</v>
      </c>
      <c r="E71" s="184" t="s">
        <v>2437</v>
      </c>
      <c r="F71" s="183">
        <v>5000</v>
      </c>
      <c r="G71" s="183">
        <v>-1616.44</v>
      </c>
      <c r="H71" s="182">
        <v>3383.56</v>
      </c>
      <c r="I71" s="153"/>
      <c r="J71" s="153"/>
    </row>
    <row r="72" spans="1:17" s="152" customFormat="1" ht="23.25" customHeight="1" x14ac:dyDescent="0.55000000000000004">
      <c r="A72" s="171">
        <v>52</v>
      </c>
      <c r="B72" s="186">
        <v>100000368254</v>
      </c>
      <c r="C72" s="185">
        <v>0</v>
      </c>
      <c r="D72" s="185" t="s">
        <v>338</v>
      </c>
      <c r="E72" s="184" t="s">
        <v>2437</v>
      </c>
      <c r="F72" s="183">
        <v>5000</v>
      </c>
      <c r="G72" s="183">
        <v>-1616.44</v>
      </c>
      <c r="H72" s="182">
        <v>3383.56</v>
      </c>
      <c r="I72" s="153"/>
      <c r="J72" s="153"/>
    </row>
    <row r="73" spans="1:17" s="152" customFormat="1" ht="23.25" customHeight="1" x14ac:dyDescent="0.55000000000000004">
      <c r="A73" s="171">
        <v>53</v>
      </c>
      <c r="B73" s="186">
        <v>100000368255</v>
      </c>
      <c r="C73" s="185">
        <v>0</v>
      </c>
      <c r="D73" s="185" t="s">
        <v>338</v>
      </c>
      <c r="E73" s="184" t="s">
        <v>2437</v>
      </c>
      <c r="F73" s="183">
        <v>5000</v>
      </c>
      <c r="G73" s="183">
        <v>-1616.44</v>
      </c>
      <c r="H73" s="182">
        <v>3383.56</v>
      </c>
      <c r="I73" s="153"/>
      <c r="J73" s="153"/>
    </row>
    <row r="74" spans="1:17" s="152" customFormat="1" ht="23.25" customHeight="1" x14ac:dyDescent="0.55000000000000004">
      <c r="A74" s="171">
        <v>54</v>
      </c>
      <c r="B74" s="186">
        <v>100000368256</v>
      </c>
      <c r="C74" s="185">
        <v>0</v>
      </c>
      <c r="D74" s="185" t="s">
        <v>2433</v>
      </c>
      <c r="E74" s="184" t="s">
        <v>2437</v>
      </c>
      <c r="F74" s="183">
        <v>5000</v>
      </c>
      <c r="G74" s="183">
        <v>-1568.49</v>
      </c>
      <c r="H74" s="182">
        <v>3431.51</v>
      </c>
      <c r="I74" s="153"/>
      <c r="J74" s="153"/>
    </row>
    <row r="75" spans="1:17" s="152" customFormat="1" ht="23.25" customHeight="1" x14ac:dyDescent="0.55000000000000004">
      <c r="A75" s="171">
        <v>55</v>
      </c>
      <c r="B75" s="186">
        <v>100000368257</v>
      </c>
      <c r="C75" s="185">
        <v>0</v>
      </c>
      <c r="D75" s="185" t="s">
        <v>338</v>
      </c>
      <c r="E75" s="184" t="s">
        <v>2437</v>
      </c>
      <c r="F75" s="183">
        <v>5000</v>
      </c>
      <c r="G75" s="183">
        <v>-1616.44</v>
      </c>
      <c r="H75" s="182">
        <v>3383.56</v>
      </c>
      <c r="I75" s="153"/>
      <c r="J75" s="153"/>
    </row>
    <row r="76" spans="1:17" s="152" customFormat="1" ht="23.25" customHeight="1" x14ac:dyDescent="0.55000000000000004">
      <c r="A76" s="171">
        <v>56</v>
      </c>
      <c r="B76" s="186">
        <v>100000368258</v>
      </c>
      <c r="C76" s="185">
        <v>0</v>
      </c>
      <c r="D76" s="185" t="s">
        <v>338</v>
      </c>
      <c r="E76" s="184" t="s">
        <v>2437</v>
      </c>
      <c r="F76" s="183">
        <v>5000</v>
      </c>
      <c r="G76" s="183">
        <v>-1616.44</v>
      </c>
      <c r="H76" s="182">
        <v>3383.56</v>
      </c>
      <c r="I76" s="153"/>
      <c r="J76" s="153"/>
    </row>
    <row r="77" spans="1:17" s="152" customFormat="1" ht="23.25" customHeight="1" x14ac:dyDescent="0.55000000000000004">
      <c r="A77" s="171">
        <v>57</v>
      </c>
      <c r="B77" s="186">
        <v>100000368259</v>
      </c>
      <c r="C77" s="185">
        <v>0</v>
      </c>
      <c r="D77" s="185" t="s">
        <v>338</v>
      </c>
      <c r="E77" s="184" t="s">
        <v>2437</v>
      </c>
      <c r="F77" s="183">
        <v>5000</v>
      </c>
      <c r="G77" s="183">
        <v>-1616.44</v>
      </c>
      <c r="H77" s="182">
        <v>3383.56</v>
      </c>
      <c r="I77" s="153"/>
      <c r="J77" s="153"/>
    </row>
    <row r="78" spans="1:17" s="152" customFormat="1" ht="23.25" customHeight="1" x14ac:dyDescent="0.55000000000000004">
      <c r="A78" s="171">
        <v>58</v>
      </c>
      <c r="B78" s="186">
        <v>100000368261</v>
      </c>
      <c r="C78" s="185">
        <v>0</v>
      </c>
      <c r="D78" s="185" t="s">
        <v>338</v>
      </c>
      <c r="E78" s="184" t="s">
        <v>2437</v>
      </c>
      <c r="F78" s="183">
        <v>5000</v>
      </c>
      <c r="G78" s="183">
        <v>-1616.44</v>
      </c>
      <c r="H78" s="182">
        <v>3383.56</v>
      </c>
      <c r="I78" s="153"/>
      <c r="J78" s="153"/>
    </row>
    <row r="79" spans="1:17" s="152" customFormat="1" ht="23.25" customHeight="1" x14ac:dyDescent="0.55000000000000004">
      <c r="A79" s="171">
        <v>59</v>
      </c>
      <c r="B79" s="186">
        <v>100000368262</v>
      </c>
      <c r="C79" s="185">
        <v>0</v>
      </c>
      <c r="D79" s="185" t="s">
        <v>338</v>
      </c>
      <c r="E79" s="184" t="s">
        <v>2437</v>
      </c>
      <c r="F79" s="183">
        <v>5000</v>
      </c>
      <c r="G79" s="183">
        <v>-1616.44</v>
      </c>
      <c r="H79" s="182">
        <v>3383.56</v>
      </c>
      <c r="I79" s="153"/>
      <c r="J79" s="153"/>
    </row>
    <row r="80" spans="1:17" s="152" customFormat="1" ht="23.25" customHeight="1" x14ac:dyDescent="0.55000000000000004">
      <c r="A80" s="171">
        <v>60</v>
      </c>
      <c r="B80" s="186">
        <v>100000368263</v>
      </c>
      <c r="C80" s="185">
        <v>0</v>
      </c>
      <c r="D80" s="185" t="s">
        <v>338</v>
      </c>
      <c r="E80" s="184" t="s">
        <v>2437</v>
      </c>
      <c r="F80" s="183">
        <v>5000</v>
      </c>
      <c r="G80" s="183">
        <v>-1616.44</v>
      </c>
      <c r="H80" s="182">
        <v>3383.56</v>
      </c>
      <c r="I80" s="153"/>
      <c r="J80" s="153"/>
    </row>
    <row r="81" spans="1:10" s="152" customFormat="1" ht="23.25" customHeight="1" x14ac:dyDescent="0.55000000000000004">
      <c r="A81" s="171">
        <v>61</v>
      </c>
      <c r="B81" s="186">
        <v>100000368264</v>
      </c>
      <c r="C81" s="185">
        <v>0</v>
      </c>
      <c r="D81" s="185" t="s">
        <v>338</v>
      </c>
      <c r="E81" s="184" t="s">
        <v>2437</v>
      </c>
      <c r="F81" s="183">
        <v>5000</v>
      </c>
      <c r="G81" s="183">
        <v>-1616.44</v>
      </c>
      <c r="H81" s="182">
        <v>3383.56</v>
      </c>
      <c r="I81" s="153"/>
      <c r="J81" s="153"/>
    </row>
    <row r="82" spans="1:10" s="152" customFormat="1" ht="23.25" customHeight="1" x14ac:dyDescent="0.55000000000000004">
      <c r="A82" s="171">
        <v>62</v>
      </c>
      <c r="B82" s="186">
        <v>100000368265</v>
      </c>
      <c r="C82" s="185">
        <v>0</v>
      </c>
      <c r="D82" s="185" t="s">
        <v>338</v>
      </c>
      <c r="E82" s="184" t="s">
        <v>2437</v>
      </c>
      <c r="F82" s="183">
        <v>5000</v>
      </c>
      <c r="G82" s="183">
        <v>-1616.44</v>
      </c>
      <c r="H82" s="182">
        <v>3383.56</v>
      </c>
      <c r="I82" s="153"/>
      <c r="J82" s="153"/>
    </row>
    <row r="83" spans="1:10" s="152" customFormat="1" ht="23.25" customHeight="1" x14ac:dyDescent="0.55000000000000004">
      <c r="A83" s="171">
        <v>63</v>
      </c>
      <c r="B83" s="186">
        <v>100000368266</v>
      </c>
      <c r="C83" s="185">
        <v>0</v>
      </c>
      <c r="D83" s="185" t="s">
        <v>338</v>
      </c>
      <c r="E83" s="184" t="s">
        <v>2437</v>
      </c>
      <c r="F83" s="183">
        <v>5000</v>
      </c>
      <c r="G83" s="183">
        <v>-1616.44</v>
      </c>
      <c r="H83" s="182">
        <v>3383.56</v>
      </c>
      <c r="I83" s="153"/>
      <c r="J83" s="153"/>
    </row>
    <row r="84" spans="1:10" s="152" customFormat="1" ht="23.25" customHeight="1" x14ac:dyDescent="0.55000000000000004">
      <c r="A84" s="171">
        <v>64</v>
      </c>
      <c r="B84" s="186">
        <v>100000368267</v>
      </c>
      <c r="C84" s="185">
        <v>0</v>
      </c>
      <c r="D84" s="185" t="s">
        <v>338</v>
      </c>
      <c r="E84" s="184" t="s">
        <v>2437</v>
      </c>
      <c r="F84" s="183">
        <v>5000</v>
      </c>
      <c r="G84" s="183">
        <v>-1616.44</v>
      </c>
      <c r="H84" s="182">
        <v>3383.56</v>
      </c>
      <c r="I84" s="153"/>
      <c r="J84" s="153"/>
    </row>
    <row r="85" spans="1:10" s="152" customFormat="1" ht="23.25" customHeight="1" x14ac:dyDescent="0.55000000000000004">
      <c r="A85" s="171">
        <v>65</v>
      </c>
      <c r="B85" s="186">
        <v>100000368268</v>
      </c>
      <c r="C85" s="185">
        <v>0</v>
      </c>
      <c r="D85" s="185" t="s">
        <v>338</v>
      </c>
      <c r="E85" s="184" t="s">
        <v>2436</v>
      </c>
      <c r="F85" s="183">
        <v>9500</v>
      </c>
      <c r="G85" s="183">
        <v>-3071.25</v>
      </c>
      <c r="H85" s="182">
        <v>6428.75</v>
      </c>
      <c r="I85" s="153"/>
      <c r="J85" s="153"/>
    </row>
    <row r="86" spans="1:10" s="152" customFormat="1" ht="23.25" customHeight="1" x14ac:dyDescent="0.55000000000000004">
      <c r="A86" s="171">
        <v>66</v>
      </c>
      <c r="B86" s="186">
        <v>100000368269</v>
      </c>
      <c r="C86" s="185">
        <v>0</v>
      </c>
      <c r="D86" s="185" t="s">
        <v>338</v>
      </c>
      <c r="E86" s="184" t="s">
        <v>2436</v>
      </c>
      <c r="F86" s="183">
        <v>9500</v>
      </c>
      <c r="G86" s="183">
        <v>-3071.23</v>
      </c>
      <c r="H86" s="182">
        <v>6428.77</v>
      </c>
      <c r="I86" s="153"/>
      <c r="J86" s="153"/>
    </row>
    <row r="87" spans="1:10" s="152" customFormat="1" ht="23.25" customHeight="1" x14ac:dyDescent="0.55000000000000004">
      <c r="A87" s="171">
        <v>67</v>
      </c>
      <c r="B87" s="186">
        <v>100000368270</v>
      </c>
      <c r="C87" s="185">
        <v>0</v>
      </c>
      <c r="D87" s="185" t="s">
        <v>338</v>
      </c>
      <c r="E87" s="184" t="s">
        <v>2436</v>
      </c>
      <c r="F87" s="183">
        <v>9500</v>
      </c>
      <c r="G87" s="183">
        <v>-3071.23</v>
      </c>
      <c r="H87" s="182">
        <v>6428.77</v>
      </c>
      <c r="I87" s="153"/>
      <c r="J87" s="153"/>
    </row>
    <row r="88" spans="1:10" s="152" customFormat="1" ht="23.25" customHeight="1" x14ac:dyDescent="0.55000000000000004">
      <c r="A88" s="171">
        <v>68</v>
      </c>
      <c r="B88" s="186">
        <v>100000368271</v>
      </c>
      <c r="C88" s="185">
        <v>0</v>
      </c>
      <c r="D88" s="185" t="s">
        <v>338</v>
      </c>
      <c r="E88" s="184" t="s">
        <v>2436</v>
      </c>
      <c r="F88" s="183">
        <v>9500</v>
      </c>
      <c r="G88" s="183">
        <v>-3071.23</v>
      </c>
      <c r="H88" s="182">
        <v>6428.77</v>
      </c>
      <c r="I88" s="153"/>
      <c r="J88" s="153"/>
    </row>
    <row r="89" spans="1:10" s="152" customFormat="1" ht="23.25" customHeight="1" x14ac:dyDescent="0.55000000000000004">
      <c r="A89" s="171">
        <v>69</v>
      </c>
      <c r="B89" s="186">
        <v>100000368272</v>
      </c>
      <c r="C89" s="185">
        <v>0</v>
      </c>
      <c r="D89" s="185" t="s">
        <v>338</v>
      </c>
      <c r="E89" s="184" t="s">
        <v>2436</v>
      </c>
      <c r="F89" s="183">
        <v>9500</v>
      </c>
      <c r="G89" s="183">
        <v>-3071.23</v>
      </c>
      <c r="H89" s="182">
        <v>6428.77</v>
      </c>
      <c r="I89" s="153"/>
      <c r="J89" s="153"/>
    </row>
    <row r="90" spans="1:10" s="152" customFormat="1" ht="23.25" customHeight="1" x14ac:dyDescent="0.55000000000000004">
      <c r="A90" s="171">
        <v>70</v>
      </c>
      <c r="B90" s="186">
        <v>100000368273</v>
      </c>
      <c r="C90" s="185">
        <v>0</v>
      </c>
      <c r="D90" s="185" t="s">
        <v>338</v>
      </c>
      <c r="E90" s="184" t="s">
        <v>2436</v>
      </c>
      <c r="F90" s="183">
        <v>9500</v>
      </c>
      <c r="G90" s="183">
        <v>-3071.23</v>
      </c>
      <c r="H90" s="182">
        <v>6428.77</v>
      </c>
      <c r="I90" s="153"/>
      <c r="J90" s="153"/>
    </row>
    <row r="91" spans="1:10" s="152" customFormat="1" ht="23.25" customHeight="1" x14ac:dyDescent="0.55000000000000004">
      <c r="A91" s="171">
        <v>71</v>
      </c>
      <c r="B91" s="186">
        <v>100000368274</v>
      </c>
      <c r="C91" s="185">
        <v>0</v>
      </c>
      <c r="D91" s="185" t="s">
        <v>338</v>
      </c>
      <c r="E91" s="184" t="s">
        <v>2436</v>
      </c>
      <c r="F91" s="183">
        <v>9500</v>
      </c>
      <c r="G91" s="183">
        <v>-3071.23</v>
      </c>
      <c r="H91" s="182">
        <v>6428.77</v>
      </c>
      <c r="I91" s="153"/>
      <c r="J91" s="153"/>
    </row>
    <row r="92" spans="1:10" s="152" customFormat="1" ht="23.25" customHeight="1" x14ac:dyDescent="0.55000000000000004">
      <c r="A92" s="171">
        <v>72</v>
      </c>
      <c r="B92" s="186">
        <v>100000368275</v>
      </c>
      <c r="C92" s="185">
        <v>0</v>
      </c>
      <c r="D92" s="185" t="s">
        <v>338</v>
      </c>
      <c r="E92" s="184" t="s">
        <v>2436</v>
      </c>
      <c r="F92" s="183">
        <v>9500</v>
      </c>
      <c r="G92" s="183">
        <v>-3071.23</v>
      </c>
      <c r="H92" s="182">
        <v>6428.77</v>
      </c>
      <c r="I92" s="153"/>
      <c r="J92" s="153"/>
    </row>
    <row r="93" spans="1:10" s="152" customFormat="1" ht="23.25" customHeight="1" x14ac:dyDescent="0.55000000000000004">
      <c r="A93" s="171">
        <v>73</v>
      </c>
      <c r="B93" s="186">
        <v>100000368276</v>
      </c>
      <c r="C93" s="185">
        <v>0</v>
      </c>
      <c r="D93" s="185" t="s">
        <v>338</v>
      </c>
      <c r="E93" s="184" t="s">
        <v>2435</v>
      </c>
      <c r="F93" s="183">
        <v>10000</v>
      </c>
      <c r="G93" s="183">
        <v>-3232.88</v>
      </c>
      <c r="H93" s="182">
        <v>6767.12</v>
      </c>
      <c r="I93" s="153"/>
      <c r="J93" s="153"/>
    </row>
    <row r="94" spans="1:10" s="152" customFormat="1" ht="23.25" customHeight="1" x14ac:dyDescent="0.55000000000000004">
      <c r="A94" s="171">
        <v>74</v>
      </c>
      <c r="B94" s="186">
        <v>100000368277</v>
      </c>
      <c r="C94" s="185">
        <v>0</v>
      </c>
      <c r="D94" s="185" t="s">
        <v>338</v>
      </c>
      <c r="E94" s="184" t="s">
        <v>2435</v>
      </c>
      <c r="F94" s="183">
        <v>10000</v>
      </c>
      <c r="G94" s="183">
        <v>-3232.88</v>
      </c>
      <c r="H94" s="182">
        <v>6767.12</v>
      </c>
      <c r="I94" s="153"/>
      <c r="J94" s="153"/>
    </row>
    <row r="95" spans="1:10" s="152" customFormat="1" ht="23.25" customHeight="1" x14ac:dyDescent="0.55000000000000004">
      <c r="A95" s="171">
        <v>75</v>
      </c>
      <c r="B95" s="186">
        <v>100000368285</v>
      </c>
      <c r="C95" s="185">
        <v>0</v>
      </c>
      <c r="D95" s="185" t="s">
        <v>2433</v>
      </c>
      <c r="E95" s="184" t="s">
        <v>2434</v>
      </c>
      <c r="F95" s="183">
        <v>9500</v>
      </c>
      <c r="G95" s="183">
        <v>-2980.14</v>
      </c>
      <c r="H95" s="182">
        <v>6519.86</v>
      </c>
      <c r="I95" s="153"/>
      <c r="J95" s="153"/>
    </row>
    <row r="96" spans="1:10" s="152" customFormat="1" ht="23.25" customHeight="1" x14ac:dyDescent="0.55000000000000004">
      <c r="A96" s="171">
        <v>76</v>
      </c>
      <c r="B96" s="186">
        <v>100000368286</v>
      </c>
      <c r="C96" s="185">
        <v>0</v>
      </c>
      <c r="D96" s="185" t="s">
        <v>2433</v>
      </c>
      <c r="E96" s="184" t="s">
        <v>2434</v>
      </c>
      <c r="F96" s="183">
        <v>9500</v>
      </c>
      <c r="G96" s="183">
        <v>-2980.14</v>
      </c>
      <c r="H96" s="182">
        <v>6519.86</v>
      </c>
      <c r="I96" s="153"/>
      <c r="J96" s="153"/>
    </row>
    <row r="97" spans="1:10" s="152" customFormat="1" ht="23.25" customHeight="1" x14ac:dyDescent="0.55000000000000004">
      <c r="A97" s="171">
        <v>77</v>
      </c>
      <c r="B97" s="186">
        <v>100000368287</v>
      </c>
      <c r="C97" s="185">
        <v>0</v>
      </c>
      <c r="D97" s="185" t="s">
        <v>2433</v>
      </c>
      <c r="E97" s="184" t="s">
        <v>2434</v>
      </c>
      <c r="F97" s="183">
        <v>9500</v>
      </c>
      <c r="G97" s="183">
        <v>-2980.14</v>
      </c>
      <c r="H97" s="182">
        <v>6519.86</v>
      </c>
      <c r="I97" s="153"/>
      <c r="J97" s="153"/>
    </row>
    <row r="98" spans="1:10" s="152" customFormat="1" ht="23.25" customHeight="1" x14ac:dyDescent="0.55000000000000004">
      <c r="A98" s="171">
        <v>78</v>
      </c>
      <c r="B98" s="186">
        <v>100000368288</v>
      </c>
      <c r="C98" s="185">
        <v>0</v>
      </c>
      <c r="D98" s="185" t="s">
        <v>2433</v>
      </c>
      <c r="E98" s="184" t="s">
        <v>2434</v>
      </c>
      <c r="F98" s="183">
        <v>19000</v>
      </c>
      <c r="G98" s="183">
        <v>-5960.28</v>
      </c>
      <c r="H98" s="182">
        <v>13039.72</v>
      </c>
      <c r="I98" s="153"/>
      <c r="J98" s="153"/>
    </row>
    <row r="99" spans="1:10" s="152" customFormat="1" ht="23.25" customHeight="1" x14ac:dyDescent="0.55000000000000004">
      <c r="A99" s="171">
        <v>79</v>
      </c>
      <c r="B99" s="186">
        <v>100000368289</v>
      </c>
      <c r="C99" s="185">
        <v>0</v>
      </c>
      <c r="D99" s="185" t="s">
        <v>2433</v>
      </c>
      <c r="E99" s="184" t="s">
        <v>2434</v>
      </c>
      <c r="F99" s="183">
        <v>9500</v>
      </c>
      <c r="G99" s="183">
        <v>-2980.14</v>
      </c>
      <c r="H99" s="182">
        <v>6519.86</v>
      </c>
      <c r="I99" s="153"/>
      <c r="J99" s="153"/>
    </row>
    <row r="100" spans="1:10" s="152" customFormat="1" ht="23.25" customHeight="1" x14ac:dyDescent="0.55000000000000004">
      <c r="A100" s="171">
        <v>80</v>
      </c>
      <c r="B100" s="186">
        <v>100000368290</v>
      </c>
      <c r="C100" s="185">
        <v>0</v>
      </c>
      <c r="D100" s="185" t="s">
        <v>2433</v>
      </c>
      <c r="E100" s="184" t="s">
        <v>2434</v>
      </c>
      <c r="F100" s="183">
        <v>9500</v>
      </c>
      <c r="G100" s="183">
        <v>-2980.14</v>
      </c>
      <c r="H100" s="182">
        <v>6519.86</v>
      </c>
      <c r="I100" s="153"/>
      <c r="J100" s="153"/>
    </row>
    <row r="101" spans="1:10" s="152" customFormat="1" ht="23.25" customHeight="1" x14ac:dyDescent="0.55000000000000004">
      <c r="A101" s="171">
        <v>81</v>
      </c>
      <c r="B101" s="186">
        <v>100000368291</v>
      </c>
      <c r="C101" s="185">
        <v>0</v>
      </c>
      <c r="D101" s="185" t="s">
        <v>2433</v>
      </c>
      <c r="E101" s="184" t="s">
        <v>2434</v>
      </c>
      <c r="F101" s="183">
        <v>9500</v>
      </c>
      <c r="G101" s="183">
        <v>-2980.14</v>
      </c>
      <c r="H101" s="182">
        <v>6519.86</v>
      </c>
      <c r="I101" s="153"/>
      <c r="J101" s="153"/>
    </row>
    <row r="102" spans="1:10" s="152" customFormat="1" ht="23.25" customHeight="1" x14ac:dyDescent="0.55000000000000004">
      <c r="A102" s="171">
        <v>82</v>
      </c>
      <c r="B102" s="186">
        <v>100000368292</v>
      </c>
      <c r="C102" s="185">
        <v>0</v>
      </c>
      <c r="D102" s="185" t="s">
        <v>2433</v>
      </c>
      <c r="E102" s="184" t="s">
        <v>2434</v>
      </c>
      <c r="F102" s="183">
        <v>9500</v>
      </c>
      <c r="G102" s="183">
        <v>-2980.14</v>
      </c>
      <c r="H102" s="182">
        <v>6519.86</v>
      </c>
      <c r="I102" s="153"/>
      <c r="J102" s="153"/>
    </row>
    <row r="103" spans="1:10" s="152" customFormat="1" ht="23.25" customHeight="1" x14ac:dyDescent="0.55000000000000004">
      <c r="A103" s="171">
        <v>83</v>
      </c>
      <c r="B103" s="186">
        <v>100000368293</v>
      </c>
      <c r="C103" s="185">
        <v>0</v>
      </c>
      <c r="D103" s="185" t="s">
        <v>2433</v>
      </c>
      <c r="E103" s="184" t="s">
        <v>2434</v>
      </c>
      <c r="F103" s="183">
        <v>9500</v>
      </c>
      <c r="G103" s="183">
        <v>-2980.14</v>
      </c>
      <c r="H103" s="182">
        <v>6519.86</v>
      </c>
      <c r="I103" s="153"/>
      <c r="J103" s="153"/>
    </row>
    <row r="104" spans="1:10" s="152" customFormat="1" ht="23.25" customHeight="1" x14ac:dyDescent="0.55000000000000004">
      <c r="A104" s="171">
        <v>84</v>
      </c>
      <c r="B104" s="186">
        <v>100000368294</v>
      </c>
      <c r="C104" s="185">
        <v>0</v>
      </c>
      <c r="D104" s="185" t="s">
        <v>2433</v>
      </c>
      <c r="E104" s="184" t="s">
        <v>2434</v>
      </c>
      <c r="F104" s="183">
        <v>9500</v>
      </c>
      <c r="G104" s="183">
        <v>-2980.14</v>
      </c>
      <c r="H104" s="182">
        <v>6519.86</v>
      </c>
      <c r="I104" s="153"/>
      <c r="J104" s="153"/>
    </row>
    <row r="105" spans="1:10" s="152" customFormat="1" ht="23.25" customHeight="1" x14ac:dyDescent="0.55000000000000004">
      <c r="A105" s="171">
        <v>85</v>
      </c>
      <c r="B105" s="186">
        <v>100000368295</v>
      </c>
      <c r="C105" s="185">
        <v>0</v>
      </c>
      <c r="D105" s="185" t="s">
        <v>2433</v>
      </c>
      <c r="E105" s="184" t="s">
        <v>2434</v>
      </c>
      <c r="F105" s="183">
        <v>9500</v>
      </c>
      <c r="G105" s="183">
        <v>-2980.14</v>
      </c>
      <c r="H105" s="182">
        <v>6519.86</v>
      </c>
      <c r="I105" s="153"/>
      <c r="J105" s="153"/>
    </row>
    <row r="106" spans="1:10" s="152" customFormat="1" ht="23.25" customHeight="1" x14ac:dyDescent="0.55000000000000004">
      <c r="A106" s="171">
        <v>86</v>
      </c>
      <c r="B106" s="186">
        <v>100000368296</v>
      </c>
      <c r="C106" s="185">
        <v>0</v>
      </c>
      <c r="D106" s="185" t="s">
        <v>2433</v>
      </c>
      <c r="E106" s="184" t="s">
        <v>2434</v>
      </c>
      <c r="F106" s="183">
        <v>9500</v>
      </c>
      <c r="G106" s="183">
        <v>-2980.14</v>
      </c>
      <c r="H106" s="182">
        <v>6519.86</v>
      </c>
      <c r="I106" s="153"/>
      <c r="J106" s="153"/>
    </row>
    <row r="107" spans="1:10" s="152" customFormat="1" ht="23.25" customHeight="1" x14ac:dyDescent="0.55000000000000004">
      <c r="A107" s="171">
        <v>87</v>
      </c>
      <c r="B107" s="186">
        <v>100000368297</v>
      </c>
      <c r="C107" s="185">
        <v>0</v>
      </c>
      <c r="D107" s="185" t="s">
        <v>2433</v>
      </c>
      <c r="E107" s="184" t="s">
        <v>2434</v>
      </c>
      <c r="F107" s="183">
        <v>9500</v>
      </c>
      <c r="G107" s="183">
        <v>-2980.14</v>
      </c>
      <c r="H107" s="182">
        <v>6519.86</v>
      </c>
      <c r="I107" s="153"/>
      <c r="J107" s="153"/>
    </row>
    <row r="108" spans="1:10" s="152" customFormat="1" ht="23.25" customHeight="1" x14ac:dyDescent="0.55000000000000004">
      <c r="A108" s="171">
        <v>88</v>
      </c>
      <c r="B108" s="186">
        <v>100000368298</v>
      </c>
      <c r="C108" s="185">
        <v>0</v>
      </c>
      <c r="D108" s="185" t="s">
        <v>2433</v>
      </c>
      <c r="E108" s="184" t="s">
        <v>2434</v>
      </c>
      <c r="F108" s="183">
        <v>9500</v>
      </c>
      <c r="G108" s="183">
        <v>-2980.14</v>
      </c>
      <c r="H108" s="182">
        <v>6519.86</v>
      </c>
      <c r="I108" s="153"/>
      <c r="J108" s="153"/>
    </row>
    <row r="109" spans="1:10" s="152" customFormat="1" ht="23.25" customHeight="1" x14ac:dyDescent="0.55000000000000004">
      <c r="A109" s="171">
        <v>89</v>
      </c>
      <c r="B109" s="186">
        <v>100000368311</v>
      </c>
      <c r="C109" s="185">
        <v>0</v>
      </c>
      <c r="D109" s="185" t="s">
        <v>2433</v>
      </c>
      <c r="E109" s="184" t="s">
        <v>2432</v>
      </c>
      <c r="F109" s="183">
        <v>8500</v>
      </c>
      <c r="G109" s="183">
        <v>-2666.44</v>
      </c>
      <c r="H109" s="182">
        <v>5833.56</v>
      </c>
      <c r="I109" s="153"/>
      <c r="J109" s="153"/>
    </row>
    <row r="110" spans="1:10" s="152" customFormat="1" ht="23.25" customHeight="1" x14ac:dyDescent="0.55000000000000004">
      <c r="A110" s="171">
        <v>90</v>
      </c>
      <c r="B110" s="186">
        <v>100000368312</v>
      </c>
      <c r="C110" s="185">
        <v>0</v>
      </c>
      <c r="D110" s="185" t="s">
        <v>2433</v>
      </c>
      <c r="E110" s="184" t="s">
        <v>2432</v>
      </c>
      <c r="F110" s="183">
        <v>8500</v>
      </c>
      <c r="G110" s="183">
        <v>-2666.44</v>
      </c>
      <c r="H110" s="182">
        <v>5833.56</v>
      </c>
      <c r="I110" s="153"/>
      <c r="J110" s="153"/>
    </row>
    <row r="111" spans="1:10" s="152" customFormat="1" ht="23.25" customHeight="1" x14ac:dyDescent="0.55000000000000004">
      <c r="A111" s="171">
        <v>91</v>
      </c>
      <c r="B111" s="186">
        <v>100000368313</v>
      </c>
      <c r="C111" s="185">
        <v>0</v>
      </c>
      <c r="D111" s="185" t="s">
        <v>2433</v>
      </c>
      <c r="E111" s="184" t="s">
        <v>2432</v>
      </c>
      <c r="F111" s="183">
        <v>8500</v>
      </c>
      <c r="G111" s="183">
        <v>-2666.44</v>
      </c>
      <c r="H111" s="182">
        <v>5833.56</v>
      </c>
      <c r="I111" s="153"/>
      <c r="J111" s="153"/>
    </row>
    <row r="112" spans="1:10" s="152" customFormat="1" ht="23.25" customHeight="1" x14ac:dyDescent="0.55000000000000004">
      <c r="A112" s="171">
        <v>92</v>
      </c>
      <c r="B112" s="186">
        <v>100000368314</v>
      </c>
      <c r="C112" s="185">
        <v>0</v>
      </c>
      <c r="D112" s="185" t="s">
        <v>2433</v>
      </c>
      <c r="E112" s="184" t="s">
        <v>2432</v>
      </c>
      <c r="F112" s="183">
        <v>8500</v>
      </c>
      <c r="G112" s="183">
        <v>-2666.44</v>
      </c>
      <c r="H112" s="182">
        <v>5833.56</v>
      </c>
      <c r="I112" s="153"/>
      <c r="J112" s="153"/>
    </row>
    <row r="113" spans="1:10" s="152" customFormat="1" ht="23.25" customHeight="1" x14ac:dyDescent="0.55000000000000004">
      <c r="A113" s="171">
        <v>93</v>
      </c>
      <c r="B113" s="186">
        <v>100000368315</v>
      </c>
      <c r="C113" s="185">
        <v>0</v>
      </c>
      <c r="D113" s="185" t="s">
        <v>2433</v>
      </c>
      <c r="E113" s="184" t="s">
        <v>2432</v>
      </c>
      <c r="F113" s="183">
        <v>8500</v>
      </c>
      <c r="G113" s="183">
        <v>-2666.44</v>
      </c>
      <c r="H113" s="182">
        <v>5833.56</v>
      </c>
      <c r="I113" s="153"/>
      <c r="J113" s="153"/>
    </row>
    <row r="114" spans="1:10" s="152" customFormat="1" ht="23.25" customHeight="1" x14ac:dyDescent="0.55000000000000004">
      <c r="A114" s="171">
        <v>94</v>
      </c>
      <c r="B114" s="186">
        <v>100000368316</v>
      </c>
      <c r="C114" s="185">
        <v>0</v>
      </c>
      <c r="D114" s="185" t="s">
        <v>2433</v>
      </c>
      <c r="E114" s="184" t="s">
        <v>2432</v>
      </c>
      <c r="F114" s="183">
        <v>8500</v>
      </c>
      <c r="G114" s="183">
        <v>-2666.44</v>
      </c>
      <c r="H114" s="182">
        <v>5833.56</v>
      </c>
      <c r="I114" s="153"/>
      <c r="J114" s="153"/>
    </row>
    <row r="115" spans="1:10" s="152" customFormat="1" ht="23.25" customHeight="1" x14ac:dyDescent="0.55000000000000004">
      <c r="A115" s="171">
        <v>95</v>
      </c>
      <c r="B115" s="186">
        <v>100000368317</v>
      </c>
      <c r="C115" s="185">
        <v>0</v>
      </c>
      <c r="D115" s="185" t="s">
        <v>2433</v>
      </c>
      <c r="E115" s="184" t="s">
        <v>2432</v>
      </c>
      <c r="F115" s="183">
        <v>8500</v>
      </c>
      <c r="G115" s="184">
        <v>-2666.44</v>
      </c>
      <c r="H115" s="182">
        <v>5833.56</v>
      </c>
      <c r="I115" s="153"/>
      <c r="J115" s="153"/>
    </row>
    <row r="116" spans="1:10" s="152" customFormat="1" ht="23.25" customHeight="1" x14ac:dyDescent="0.55000000000000004">
      <c r="A116" s="171">
        <v>96</v>
      </c>
      <c r="B116" s="186">
        <v>100000368318</v>
      </c>
      <c r="C116" s="185">
        <v>0</v>
      </c>
      <c r="D116" s="185" t="s">
        <v>2433</v>
      </c>
      <c r="E116" s="184" t="s">
        <v>2432</v>
      </c>
      <c r="F116" s="183">
        <v>8500</v>
      </c>
      <c r="G116" s="183">
        <v>-2666.44</v>
      </c>
      <c r="H116" s="182">
        <v>5833.56</v>
      </c>
      <c r="I116" s="153"/>
      <c r="J116" s="153"/>
    </row>
    <row r="117" spans="1:10" s="152" customFormat="1" ht="23.25" customHeight="1" x14ac:dyDescent="0.55000000000000004">
      <c r="A117" s="171">
        <v>97</v>
      </c>
      <c r="B117" s="186">
        <v>100000368319</v>
      </c>
      <c r="C117" s="185">
        <v>0</v>
      </c>
      <c r="D117" s="185" t="s">
        <v>2433</v>
      </c>
      <c r="E117" s="184" t="s">
        <v>2432</v>
      </c>
      <c r="F117" s="183">
        <v>8500</v>
      </c>
      <c r="G117" s="183">
        <v>-2666.44</v>
      </c>
      <c r="H117" s="182">
        <v>5833.56</v>
      </c>
      <c r="I117" s="153"/>
      <c r="J117" s="153"/>
    </row>
    <row r="118" spans="1:10" s="152" customFormat="1" ht="23.25" customHeight="1" x14ac:dyDescent="0.55000000000000004">
      <c r="A118" s="171">
        <v>98</v>
      </c>
      <c r="B118" s="186">
        <v>100000368320</v>
      </c>
      <c r="C118" s="185">
        <v>0</v>
      </c>
      <c r="D118" s="185" t="s">
        <v>2433</v>
      </c>
      <c r="E118" s="184" t="s">
        <v>2432</v>
      </c>
      <c r="F118" s="183">
        <v>8500</v>
      </c>
      <c r="G118" s="183">
        <v>-2666.44</v>
      </c>
      <c r="H118" s="182">
        <v>5833.56</v>
      </c>
      <c r="I118" s="153"/>
      <c r="J118" s="153"/>
    </row>
    <row r="119" spans="1:10" s="152" customFormat="1" ht="23.25" customHeight="1" x14ac:dyDescent="0.55000000000000004">
      <c r="A119" s="171">
        <v>99</v>
      </c>
      <c r="B119" s="186">
        <v>100000368321</v>
      </c>
      <c r="C119" s="185">
        <v>0</v>
      </c>
      <c r="D119" s="185" t="s">
        <v>2433</v>
      </c>
      <c r="E119" s="184" t="s">
        <v>2432</v>
      </c>
      <c r="F119" s="183">
        <v>8500</v>
      </c>
      <c r="G119" s="183">
        <v>-2666.44</v>
      </c>
      <c r="H119" s="182">
        <v>5833.56</v>
      </c>
      <c r="I119" s="153"/>
      <c r="J119" s="153"/>
    </row>
    <row r="120" spans="1:10" s="152" customFormat="1" ht="23.25" customHeight="1" x14ac:dyDescent="0.55000000000000004">
      <c r="A120" s="171">
        <v>100</v>
      </c>
      <c r="B120" s="186">
        <v>100000368322</v>
      </c>
      <c r="C120" s="185">
        <v>0</v>
      </c>
      <c r="D120" s="185" t="s">
        <v>2433</v>
      </c>
      <c r="E120" s="184" t="s">
        <v>2432</v>
      </c>
      <c r="F120" s="183">
        <v>8500</v>
      </c>
      <c r="G120" s="183">
        <v>-2666.44</v>
      </c>
      <c r="H120" s="182">
        <v>5833.56</v>
      </c>
      <c r="I120" s="153"/>
      <c r="J120" s="153"/>
    </row>
    <row r="121" spans="1:10" s="152" customFormat="1" ht="23.25" customHeight="1" x14ac:dyDescent="0.55000000000000004">
      <c r="A121" s="171">
        <v>101</v>
      </c>
      <c r="B121" s="186">
        <v>100000368323</v>
      </c>
      <c r="C121" s="185">
        <v>0</v>
      </c>
      <c r="D121" s="185" t="s">
        <v>2433</v>
      </c>
      <c r="E121" s="184" t="s">
        <v>2432</v>
      </c>
      <c r="F121" s="183">
        <v>8500</v>
      </c>
      <c r="G121" s="183">
        <v>-2666.44</v>
      </c>
      <c r="H121" s="182">
        <v>5833.56</v>
      </c>
      <c r="I121" s="153"/>
      <c r="J121" s="153"/>
    </row>
    <row r="122" spans="1:10" s="152" customFormat="1" ht="23.25" customHeight="1" x14ac:dyDescent="0.55000000000000004">
      <c r="A122" s="171">
        <v>102</v>
      </c>
      <c r="B122" s="186">
        <v>100000368324</v>
      </c>
      <c r="C122" s="185">
        <v>0</v>
      </c>
      <c r="D122" s="185" t="s">
        <v>2433</v>
      </c>
      <c r="E122" s="184" t="s">
        <v>2432</v>
      </c>
      <c r="F122" s="183">
        <v>8500</v>
      </c>
      <c r="G122" s="183">
        <v>-2666.44</v>
      </c>
      <c r="H122" s="182">
        <v>5833.56</v>
      </c>
      <c r="I122" s="153"/>
      <c r="J122" s="153"/>
    </row>
    <row r="123" spans="1:10" s="152" customFormat="1" ht="23.25" customHeight="1" x14ac:dyDescent="0.55000000000000004">
      <c r="A123" s="171">
        <v>103</v>
      </c>
      <c r="B123" s="186">
        <v>100000368325</v>
      </c>
      <c r="C123" s="185">
        <v>0</v>
      </c>
      <c r="D123" s="185" t="s">
        <v>2433</v>
      </c>
      <c r="E123" s="184" t="s">
        <v>2432</v>
      </c>
      <c r="F123" s="183">
        <v>8500</v>
      </c>
      <c r="G123" s="184">
        <v>-2666.44</v>
      </c>
      <c r="H123" s="182">
        <v>5833.56</v>
      </c>
      <c r="I123" s="153"/>
      <c r="J123" s="153"/>
    </row>
    <row r="124" spans="1:10" s="152" customFormat="1" ht="23.25" customHeight="1" x14ac:dyDescent="0.55000000000000004">
      <c r="A124" s="171">
        <v>104</v>
      </c>
      <c r="B124" s="186">
        <v>100000368326</v>
      </c>
      <c r="C124" s="185">
        <v>0</v>
      </c>
      <c r="D124" s="185" t="s">
        <v>2433</v>
      </c>
      <c r="E124" s="184" t="s">
        <v>2432</v>
      </c>
      <c r="F124" s="183">
        <v>8500</v>
      </c>
      <c r="G124" s="184">
        <v>-2666.44</v>
      </c>
      <c r="H124" s="182">
        <v>5833.56</v>
      </c>
      <c r="I124" s="153"/>
      <c r="J124" s="153"/>
    </row>
    <row r="125" spans="1:10" s="152" customFormat="1" ht="23.25" customHeight="1" x14ac:dyDescent="0.55000000000000004">
      <c r="A125" s="171">
        <v>105</v>
      </c>
      <c r="B125" s="186">
        <v>100000368327</v>
      </c>
      <c r="C125" s="185">
        <v>0</v>
      </c>
      <c r="D125" s="185" t="s">
        <v>2433</v>
      </c>
      <c r="E125" s="184" t="s">
        <v>2432</v>
      </c>
      <c r="F125" s="183">
        <v>8500</v>
      </c>
      <c r="G125" s="184">
        <v>-2666.44</v>
      </c>
      <c r="H125" s="182">
        <v>5833.56</v>
      </c>
      <c r="I125" s="153"/>
      <c r="J125" s="153"/>
    </row>
    <row r="126" spans="1:10" s="152" customFormat="1" ht="23.25" customHeight="1" x14ac:dyDescent="0.55000000000000004">
      <c r="A126" s="171">
        <v>106</v>
      </c>
      <c r="B126" s="186">
        <v>100000368328</v>
      </c>
      <c r="C126" s="185">
        <v>0</v>
      </c>
      <c r="D126" s="185" t="s">
        <v>2433</v>
      </c>
      <c r="E126" s="184" t="s">
        <v>2432</v>
      </c>
      <c r="F126" s="183">
        <v>8500</v>
      </c>
      <c r="G126" s="184">
        <v>-2666.44</v>
      </c>
      <c r="H126" s="182">
        <v>5833.56</v>
      </c>
      <c r="I126" s="153"/>
      <c r="J126" s="153"/>
    </row>
    <row r="127" spans="1:10" s="152" customFormat="1" ht="23.25" customHeight="1" x14ac:dyDescent="0.55000000000000004">
      <c r="A127" s="171">
        <v>107</v>
      </c>
      <c r="B127" s="186">
        <v>100000368329</v>
      </c>
      <c r="C127" s="185">
        <v>0</v>
      </c>
      <c r="D127" s="185" t="s">
        <v>2433</v>
      </c>
      <c r="E127" s="184" t="s">
        <v>2432</v>
      </c>
      <c r="F127" s="183">
        <v>8500</v>
      </c>
      <c r="G127" s="184">
        <v>-2666.44</v>
      </c>
      <c r="H127" s="182">
        <v>5833.56</v>
      </c>
      <c r="I127" s="153"/>
      <c r="J127" s="153"/>
    </row>
    <row r="128" spans="1:10" s="152" customFormat="1" ht="23.25" customHeight="1" x14ac:dyDescent="0.55000000000000004">
      <c r="A128" s="171">
        <v>108</v>
      </c>
      <c r="B128" s="186">
        <v>100000368330</v>
      </c>
      <c r="C128" s="185">
        <v>0</v>
      </c>
      <c r="D128" s="185" t="s">
        <v>2433</v>
      </c>
      <c r="E128" s="184" t="s">
        <v>2432</v>
      </c>
      <c r="F128" s="183">
        <v>8500</v>
      </c>
      <c r="G128" s="184">
        <v>-2666.44</v>
      </c>
      <c r="H128" s="182">
        <v>5833.56</v>
      </c>
      <c r="I128" s="153"/>
      <c r="J128" s="153"/>
    </row>
    <row r="129" spans="1:10" s="152" customFormat="1" ht="23.25" customHeight="1" x14ac:dyDescent="0.55000000000000004">
      <c r="A129" s="171">
        <v>109</v>
      </c>
      <c r="B129" s="186">
        <v>100000368342</v>
      </c>
      <c r="C129" s="185">
        <v>0</v>
      </c>
      <c r="D129" s="185" t="s">
        <v>338</v>
      </c>
      <c r="E129" s="184" t="s">
        <v>2431</v>
      </c>
      <c r="F129" s="183">
        <v>5000</v>
      </c>
      <c r="G129" s="184">
        <v>-1616.44</v>
      </c>
      <c r="H129" s="182">
        <v>3383.56</v>
      </c>
      <c r="I129" s="153"/>
      <c r="J129" s="153"/>
    </row>
    <row r="130" spans="1:10" s="152" customFormat="1" ht="23.25" customHeight="1" x14ac:dyDescent="0.55000000000000004">
      <c r="A130" s="171">
        <v>110</v>
      </c>
      <c r="B130" s="186">
        <v>100000368346</v>
      </c>
      <c r="C130" s="185">
        <v>0</v>
      </c>
      <c r="D130" s="185" t="s">
        <v>338</v>
      </c>
      <c r="E130" s="184" t="s">
        <v>327</v>
      </c>
      <c r="F130" s="183">
        <v>6000</v>
      </c>
      <c r="G130" s="184">
        <v>-1939.73</v>
      </c>
      <c r="H130" s="182">
        <v>4060.27</v>
      </c>
      <c r="I130" s="153"/>
      <c r="J130" s="153"/>
    </row>
    <row r="131" spans="1:10" s="152" customFormat="1" ht="23.25" customHeight="1" x14ac:dyDescent="0.55000000000000004">
      <c r="A131" s="171">
        <v>111</v>
      </c>
      <c r="B131" s="186">
        <v>100000368347</v>
      </c>
      <c r="C131" s="185">
        <v>0</v>
      </c>
      <c r="D131" s="185" t="s">
        <v>338</v>
      </c>
      <c r="E131" s="184" t="s">
        <v>2430</v>
      </c>
      <c r="F131" s="183">
        <v>9000</v>
      </c>
      <c r="G131" s="184">
        <v>-2909.59</v>
      </c>
      <c r="H131" s="182">
        <v>6090.41</v>
      </c>
      <c r="I131" s="153"/>
      <c r="J131" s="153"/>
    </row>
    <row r="132" spans="1:10" s="152" customFormat="1" ht="23.25" customHeight="1" x14ac:dyDescent="0.55000000000000004">
      <c r="A132" s="171">
        <v>112</v>
      </c>
      <c r="B132" s="186">
        <v>100000368348</v>
      </c>
      <c r="C132" s="185">
        <v>0</v>
      </c>
      <c r="D132" s="185" t="s">
        <v>338</v>
      </c>
      <c r="E132" s="184" t="s">
        <v>2428</v>
      </c>
      <c r="F132" s="183">
        <v>200000</v>
      </c>
      <c r="G132" s="184">
        <v>-64657.54</v>
      </c>
      <c r="H132" s="182">
        <v>135342.46</v>
      </c>
      <c r="I132" s="153"/>
      <c r="J132" s="153"/>
    </row>
    <row r="133" spans="1:10" s="152" customFormat="1" ht="23.25" customHeight="1" x14ac:dyDescent="0.55000000000000004">
      <c r="A133" s="171">
        <v>113</v>
      </c>
      <c r="B133" s="186">
        <v>100000368349</v>
      </c>
      <c r="C133" s="185">
        <v>0</v>
      </c>
      <c r="D133" s="185" t="s">
        <v>338</v>
      </c>
      <c r="E133" s="184" t="s">
        <v>2429</v>
      </c>
      <c r="F133" s="183">
        <v>16000</v>
      </c>
      <c r="G133" s="184">
        <v>-5172.6000000000004</v>
      </c>
      <c r="H133" s="182">
        <v>10827.4</v>
      </c>
      <c r="I133" s="153"/>
      <c r="J133" s="153"/>
    </row>
    <row r="134" spans="1:10" s="152" customFormat="1" ht="23.25" customHeight="1" x14ac:dyDescent="0.55000000000000004">
      <c r="A134" s="171">
        <v>114</v>
      </c>
      <c r="B134" s="186">
        <v>100000368350</v>
      </c>
      <c r="C134" s="185">
        <v>0</v>
      </c>
      <c r="D134" s="185" t="s">
        <v>338</v>
      </c>
      <c r="E134" s="184" t="s">
        <v>2429</v>
      </c>
      <c r="F134" s="183">
        <v>16000</v>
      </c>
      <c r="G134" s="184">
        <v>-5172.6000000000004</v>
      </c>
      <c r="H134" s="182">
        <v>10827.4</v>
      </c>
      <c r="I134" s="153"/>
      <c r="J134" s="153"/>
    </row>
    <row r="135" spans="1:10" s="152" customFormat="1" ht="23.25" customHeight="1" x14ac:dyDescent="0.55000000000000004">
      <c r="A135" s="171">
        <v>115</v>
      </c>
      <c r="B135" s="186">
        <v>100000368351</v>
      </c>
      <c r="C135" s="185">
        <v>0</v>
      </c>
      <c r="D135" s="185" t="s">
        <v>338</v>
      </c>
      <c r="E135" s="184" t="s">
        <v>2429</v>
      </c>
      <c r="F135" s="183">
        <v>16000</v>
      </c>
      <c r="G135" s="184">
        <v>-5172.6000000000004</v>
      </c>
      <c r="H135" s="182">
        <v>10827.4</v>
      </c>
      <c r="I135" s="153"/>
      <c r="J135" s="153"/>
    </row>
    <row r="136" spans="1:10" s="152" customFormat="1" ht="23.25" customHeight="1" x14ac:dyDescent="0.55000000000000004">
      <c r="A136" s="171">
        <v>116</v>
      </c>
      <c r="B136" s="186">
        <v>100000368352</v>
      </c>
      <c r="C136" s="185">
        <v>0</v>
      </c>
      <c r="D136" s="185" t="s">
        <v>338</v>
      </c>
      <c r="E136" s="184" t="s">
        <v>2428</v>
      </c>
      <c r="F136" s="183">
        <v>120000</v>
      </c>
      <c r="G136" s="184">
        <v>-38794.519999999997</v>
      </c>
      <c r="H136" s="182">
        <v>81205.48</v>
      </c>
      <c r="I136" s="153"/>
      <c r="J136" s="153"/>
    </row>
    <row r="137" spans="1:10" s="152" customFormat="1" ht="23.25" customHeight="1" x14ac:dyDescent="0.55000000000000004">
      <c r="A137" s="171">
        <v>117</v>
      </c>
      <c r="B137" s="186">
        <v>100000418742</v>
      </c>
      <c r="C137" s="185">
        <v>0</v>
      </c>
      <c r="D137" s="185" t="s">
        <v>940</v>
      </c>
      <c r="E137" s="184" t="s">
        <v>2427</v>
      </c>
      <c r="F137" s="183">
        <v>6500</v>
      </c>
      <c r="G137" s="184">
        <v>-1306.68</v>
      </c>
      <c r="H137" s="182">
        <v>5193.32</v>
      </c>
      <c r="I137" s="153"/>
      <c r="J137" s="153"/>
    </row>
    <row r="138" spans="1:10" s="152" customFormat="1" ht="23.25" customHeight="1" x14ac:dyDescent="0.55000000000000004">
      <c r="A138" s="171">
        <v>118</v>
      </c>
      <c r="B138" s="186">
        <v>100000418743</v>
      </c>
      <c r="C138" s="185">
        <v>0</v>
      </c>
      <c r="D138" s="185" t="s">
        <v>940</v>
      </c>
      <c r="E138" s="184" t="s">
        <v>2427</v>
      </c>
      <c r="F138" s="183">
        <v>6500</v>
      </c>
      <c r="G138" s="183">
        <v>-1306.68</v>
      </c>
      <c r="H138" s="182">
        <v>5193.32</v>
      </c>
      <c r="I138" s="153"/>
      <c r="J138" s="153"/>
    </row>
    <row r="139" spans="1:10" s="152" customFormat="1" ht="23.25" customHeight="1" x14ac:dyDescent="0.55000000000000004">
      <c r="A139" s="171">
        <v>119</v>
      </c>
      <c r="B139" s="186">
        <v>100000418744</v>
      </c>
      <c r="C139" s="185">
        <v>0</v>
      </c>
      <c r="D139" s="185" t="s">
        <v>940</v>
      </c>
      <c r="E139" s="184" t="s">
        <v>2427</v>
      </c>
      <c r="F139" s="183">
        <v>6500</v>
      </c>
      <c r="G139" s="184">
        <v>-1306.68</v>
      </c>
      <c r="H139" s="182">
        <v>5193.32</v>
      </c>
      <c r="I139" s="153"/>
      <c r="J139" s="153"/>
    </row>
    <row r="140" spans="1:10" s="152" customFormat="1" ht="23.25" customHeight="1" x14ac:dyDescent="0.55000000000000004">
      <c r="A140" s="171">
        <v>120</v>
      </c>
      <c r="B140" s="186">
        <v>100000418745</v>
      </c>
      <c r="C140" s="185">
        <v>0</v>
      </c>
      <c r="D140" s="185" t="s">
        <v>940</v>
      </c>
      <c r="E140" s="184" t="s">
        <v>2427</v>
      </c>
      <c r="F140" s="183">
        <v>6500</v>
      </c>
      <c r="G140" s="184">
        <v>-1306.68</v>
      </c>
      <c r="H140" s="182">
        <v>5193.32</v>
      </c>
      <c r="I140" s="153"/>
      <c r="J140" s="153"/>
    </row>
    <row r="141" spans="1:10" s="152" customFormat="1" ht="23.25" customHeight="1" x14ac:dyDescent="0.55000000000000004">
      <c r="A141" s="171">
        <v>121</v>
      </c>
      <c r="B141" s="186">
        <v>100000418747</v>
      </c>
      <c r="C141" s="185">
        <v>0</v>
      </c>
      <c r="D141" s="185" t="s">
        <v>940</v>
      </c>
      <c r="E141" s="184" t="s">
        <v>2426</v>
      </c>
      <c r="F141" s="183">
        <v>7900</v>
      </c>
      <c r="G141" s="183">
        <v>-1588.12</v>
      </c>
      <c r="H141" s="182">
        <v>6311.88</v>
      </c>
      <c r="I141" s="153"/>
      <c r="J141" s="153"/>
    </row>
    <row r="142" spans="1:10" s="152" customFormat="1" ht="23.25" customHeight="1" x14ac:dyDescent="0.55000000000000004">
      <c r="A142" s="171">
        <v>122</v>
      </c>
      <c r="B142" s="186">
        <v>100000418748</v>
      </c>
      <c r="C142" s="185">
        <v>0</v>
      </c>
      <c r="D142" s="185" t="s">
        <v>940</v>
      </c>
      <c r="E142" s="184" t="s">
        <v>2426</v>
      </c>
      <c r="F142" s="183">
        <v>7900</v>
      </c>
      <c r="G142" s="183">
        <v>-1588.12</v>
      </c>
      <c r="H142" s="182">
        <v>6311.88</v>
      </c>
      <c r="I142" s="153"/>
      <c r="J142" s="153"/>
    </row>
    <row r="143" spans="1:10" s="152" customFormat="1" ht="23.25" customHeight="1" x14ac:dyDescent="0.55000000000000004">
      <c r="A143" s="171">
        <v>123</v>
      </c>
      <c r="B143" s="186">
        <v>100000418749</v>
      </c>
      <c r="C143" s="185">
        <v>0</v>
      </c>
      <c r="D143" s="185" t="s">
        <v>940</v>
      </c>
      <c r="E143" s="184" t="s">
        <v>2426</v>
      </c>
      <c r="F143" s="183">
        <v>7900</v>
      </c>
      <c r="G143" s="184">
        <v>-1588.12</v>
      </c>
      <c r="H143" s="182">
        <v>6311.88</v>
      </c>
      <c r="I143" s="153"/>
      <c r="J143" s="153"/>
    </row>
    <row r="144" spans="1:10" s="152" customFormat="1" ht="23.25" customHeight="1" x14ac:dyDescent="0.55000000000000004">
      <c r="A144" s="171">
        <v>124</v>
      </c>
      <c r="B144" s="186">
        <v>100000418750</v>
      </c>
      <c r="C144" s="185">
        <v>0</v>
      </c>
      <c r="D144" s="185" t="s">
        <v>940</v>
      </c>
      <c r="E144" s="184" t="s">
        <v>2426</v>
      </c>
      <c r="F144" s="183">
        <v>7900</v>
      </c>
      <c r="G144" s="184">
        <v>-1588.12</v>
      </c>
      <c r="H144" s="182">
        <v>6311.88</v>
      </c>
      <c r="I144" s="153"/>
      <c r="J144" s="153"/>
    </row>
    <row r="145" spans="1:10" s="152" customFormat="1" ht="23.25" customHeight="1" x14ac:dyDescent="0.55000000000000004">
      <c r="A145" s="171">
        <v>125</v>
      </c>
      <c r="B145" s="186">
        <v>100000421557</v>
      </c>
      <c r="C145" s="185">
        <v>0</v>
      </c>
      <c r="D145" s="185" t="s">
        <v>2313</v>
      </c>
      <c r="E145" s="184" t="s">
        <v>2425</v>
      </c>
      <c r="F145" s="183">
        <v>6500</v>
      </c>
      <c r="G145" s="184">
        <v>-1277.74</v>
      </c>
      <c r="H145" s="182">
        <v>5222.26</v>
      </c>
      <c r="I145" s="153"/>
      <c r="J145" s="153"/>
    </row>
    <row r="146" spans="1:10" s="152" customFormat="1" ht="23.25" customHeight="1" x14ac:dyDescent="0.55000000000000004">
      <c r="A146" s="171">
        <v>126</v>
      </c>
      <c r="B146" s="186">
        <v>100000424697</v>
      </c>
      <c r="C146" s="185">
        <v>0</v>
      </c>
      <c r="D146" s="185" t="s">
        <v>2261</v>
      </c>
      <c r="E146" s="184" t="s">
        <v>2420</v>
      </c>
      <c r="F146" s="183">
        <v>6223</v>
      </c>
      <c r="G146" s="184">
        <v>-1193.45</v>
      </c>
      <c r="H146" s="182">
        <v>5029.55</v>
      </c>
      <c r="I146" s="153"/>
      <c r="J146" s="153"/>
    </row>
    <row r="147" spans="1:10" s="152" customFormat="1" ht="23.25" customHeight="1" x14ac:dyDescent="0.55000000000000004">
      <c r="A147" s="171">
        <v>127</v>
      </c>
      <c r="B147" s="186">
        <v>100000424698</v>
      </c>
      <c r="C147" s="185">
        <v>0</v>
      </c>
      <c r="D147" s="185" t="s">
        <v>2261</v>
      </c>
      <c r="E147" s="184" t="s">
        <v>2420</v>
      </c>
      <c r="F147" s="183">
        <v>6223</v>
      </c>
      <c r="G147" s="183">
        <v>-1193.45</v>
      </c>
      <c r="H147" s="182">
        <v>5029.55</v>
      </c>
      <c r="I147" s="153"/>
      <c r="J147" s="153"/>
    </row>
    <row r="148" spans="1:10" s="152" customFormat="1" ht="23.25" customHeight="1" x14ac:dyDescent="0.55000000000000004">
      <c r="A148" s="171">
        <v>128</v>
      </c>
      <c r="B148" s="186">
        <v>100000424699</v>
      </c>
      <c r="C148" s="185">
        <v>0</v>
      </c>
      <c r="D148" s="185" t="s">
        <v>2261</v>
      </c>
      <c r="E148" s="184" t="s">
        <v>2420</v>
      </c>
      <c r="F148" s="183">
        <v>6223</v>
      </c>
      <c r="G148" s="184">
        <v>-1193.45</v>
      </c>
      <c r="H148" s="182">
        <v>5029.55</v>
      </c>
      <c r="I148" s="153"/>
      <c r="J148" s="153"/>
    </row>
    <row r="149" spans="1:10" s="152" customFormat="1" ht="23.25" customHeight="1" x14ac:dyDescent="0.55000000000000004">
      <c r="A149" s="171">
        <v>129</v>
      </c>
      <c r="B149" s="186">
        <v>100000424700</v>
      </c>
      <c r="C149" s="185">
        <v>0</v>
      </c>
      <c r="D149" s="185" t="s">
        <v>2261</v>
      </c>
      <c r="E149" s="184" t="s">
        <v>2420</v>
      </c>
      <c r="F149" s="183">
        <v>6223</v>
      </c>
      <c r="G149" s="184">
        <v>-1193.45</v>
      </c>
      <c r="H149" s="182">
        <v>5029.55</v>
      </c>
      <c r="I149" s="153"/>
      <c r="J149" s="153"/>
    </row>
    <row r="150" spans="1:10" s="152" customFormat="1" ht="23.25" customHeight="1" x14ac:dyDescent="0.55000000000000004">
      <c r="A150" s="171">
        <v>130</v>
      </c>
      <c r="B150" s="186">
        <v>100000424701</v>
      </c>
      <c r="C150" s="185">
        <v>0</v>
      </c>
      <c r="D150" s="185" t="s">
        <v>2261</v>
      </c>
      <c r="E150" s="184" t="s">
        <v>2420</v>
      </c>
      <c r="F150" s="183">
        <v>6223</v>
      </c>
      <c r="G150" s="184">
        <v>-1193.45</v>
      </c>
      <c r="H150" s="182">
        <v>5029.55</v>
      </c>
      <c r="I150" s="153"/>
      <c r="J150" s="153"/>
    </row>
    <row r="151" spans="1:10" s="152" customFormat="1" ht="23.25" customHeight="1" x14ac:dyDescent="0.55000000000000004">
      <c r="A151" s="171">
        <v>131</v>
      </c>
      <c r="B151" s="186">
        <v>100000424702</v>
      </c>
      <c r="C151" s="185">
        <v>0</v>
      </c>
      <c r="D151" s="185" t="s">
        <v>2261</v>
      </c>
      <c r="E151" s="184" t="s">
        <v>2420</v>
      </c>
      <c r="F151" s="183">
        <v>6223</v>
      </c>
      <c r="G151" s="184">
        <v>-1193.45</v>
      </c>
      <c r="H151" s="182">
        <v>5029.55</v>
      </c>
      <c r="I151" s="153"/>
      <c r="J151" s="153"/>
    </row>
    <row r="152" spans="1:10" s="152" customFormat="1" ht="23.25" customHeight="1" x14ac:dyDescent="0.55000000000000004">
      <c r="A152" s="171">
        <v>132</v>
      </c>
      <c r="B152" s="186">
        <v>100000424706</v>
      </c>
      <c r="C152" s="185">
        <v>0</v>
      </c>
      <c r="D152" s="185" t="s">
        <v>2261</v>
      </c>
      <c r="E152" s="184" t="s">
        <v>2424</v>
      </c>
      <c r="F152" s="183">
        <v>47000</v>
      </c>
      <c r="G152" s="184">
        <v>-9013.7000000000007</v>
      </c>
      <c r="H152" s="182">
        <v>37986.300000000003</v>
      </c>
      <c r="I152" s="153"/>
      <c r="J152" s="153"/>
    </row>
    <row r="153" spans="1:10" s="152" customFormat="1" ht="23.25" customHeight="1" x14ac:dyDescent="0.55000000000000004">
      <c r="A153" s="171">
        <v>133</v>
      </c>
      <c r="B153" s="186">
        <v>100000424709</v>
      </c>
      <c r="C153" s="185">
        <v>0</v>
      </c>
      <c r="D153" s="185" t="s">
        <v>2261</v>
      </c>
      <c r="E153" s="184" t="s">
        <v>2409</v>
      </c>
      <c r="F153" s="183">
        <v>6500</v>
      </c>
      <c r="G153" s="184">
        <v>-1246.58</v>
      </c>
      <c r="H153" s="182">
        <v>5253.42</v>
      </c>
      <c r="I153" s="153"/>
      <c r="J153" s="153"/>
    </row>
    <row r="154" spans="1:10" s="152" customFormat="1" ht="23.25" customHeight="1" x14ac:dyDescent="0.55000000000000004">
      <c r="A154" s="171">
        <v>134</v>
      </c>
      <c r="B154" s="186">
        <v>100000424718</v>
      </c>
      <c r="C154" s="185">
        <v>0</v>
      </c>
      <c r="D154" s="185" t="s">
        <v>2261</v>
      </c>
      <c r="E154" s="184" t="s">
        <v>2409</v>
      </c>
      <c r="F154" s="183">
        <v>6500</v>
      </c>
      <c r="G154" s="184">
        <v>-1246.58</v>
      </c>
      <c r="H154" s="182">
        <v>5253.42</v>
      </c>
      <c r="I154" s="153"/>
      <c r="J154" s="153"/>
    </row>
    <row r="155" spans="1:10" s="152" customFormat="1" ht="23.25" customHeight="1" x14ac:dyDescent="0.55000000000000004">
      <c r="A155" s="171">
        <v>135</v>
      </c>
      <c r="B155" s="186">
        <v>100000424735</v>
      </c>
      <c r="C155" s="185">
        <v>0</v>
      </c>
      <c r="D155" s="185" t="s">
        <v>2377</v>
      </c>
      <c r="E155" s="184" t="s">
        <v>2423</v>
      </c>
      <c r="F155" s="183">
        <v>40200</v>
      </c>
      <c r="G155" s="184">
        <v>-7695.82</v>
      </c>
      <c r="H155" s="182">
        <v>32504.18</v>
      </c>
      <c r="I155" s="153"/>
      <c r="J155" s="153"/>
    </row>
    <row r="156" spans="1:10" s="152" customFormat="1" ht="23.25" customHeight="1" x14ac:dyDescent="0.55000000000000004">
      <c r="A156" s="171">
        <v>136</v>
      </c>
      <c r="B156" s="186">
        <v>100000424736</v>
      </c>
      <c r="C156" s="185">
        <v>0</v>
      </c>
      <c r="D156" s="185" t="s">
        <v>2377</v>
      </c>
      <c r="E156" s="184" t="s">
        <v>2423</v>
      </c>
      <c r="F156" s="183">
        <v>40200</v>
      </c>
      <c r="G156" s="184">
        <v>-7695.82</v>
      </c>
      <c r="H156" s="182">
        <v>32504.18</v>
      </c>
      <c r="I156" s="153"/>
      <c r="J156" s="153"/>
    </row>
    <row r="157" spans="1:10" s="152" customFormat="1" ht="23.25" customHeight="1" x14ac:dyDescent="0.55000000000000004">
      <c r="A157" s="171">
        <v>137</v>
      </c>
      <c r="B157" s="186">
        <v>100000424738</v>
      </c>
      <c r="C157" s="185">
        <v>0</v>
      </c>
      <c r="D157" s="185" t="s">
        <v>2377</v>
      </c>
      <c r="E157" s="184" t="s">
        <v>2420</v>
      </c>
      <c r="F157" s="183">
        <v>6223</v>
      </c>
      <c r="G157" s="184">
        <v>-1191.32</v>
      </c>
      <c r="H157" s="182">
        <v>5031.68</v>
      </c>
      <c r="I157" s="153"/>
      <c r="J157" s="153"/>
    </row>
    <row r="158" spans="1:10" s="152" customFormat="1" ht="23.25" customHeight="1" x14ac:dyDescent="0.55000000000000004">
      <c r="A158" s="171">
        <v>138</v>
      </c>
      <c r="B158" s="186">
        <v>100000424768</v>
      </c>
      <c r="C158" s="185">
        <v>0</v>
      </c>
      <c r="D158" s="185" t="s">
        <v>2261</v>
      </c>
      <c r="E158" s="184" t="s">
        <v>869</v>
      </c>
      <c r="F158" s="183">
        <v>8255</v>
      </c>
      <c r="G158" s="184">
        <v>-1583.15</v>
      </c>
      <c r="H158" s="182">
        <v>6671.85</v>
      </c>
      <c r="I158" s="153"/>
      <c r="J158" s="153"/>
    </row>
    <row r="159" spans="1:10" s="152" customFormat="1" ht="23.25" customHeight="1" x14ac:dyDescent="0.55000000000000004">
      <c r="A159" s="171">
        <v>139</v>
      </c>
      <c r="B159" s="186">
        <v>100000424769</v>
      </c>
      <c r="C159" s="185">
        <v>0</v>
      </c>
      <c r="D159" s="185" t="s">
        <v>2261</v>
      </c>
      <c r="E159" s="184" t="s">
        <v>869</v>
      </c>
      <c r="F159" s="183">
        <v>8255</v>
      </c>
      <c r="G159" s="184">
        <v>-1583.15</v>
      </c>
      <c r="H159" s="182">
        <v>6671.85</v>
      </c>
      <c r="I159" s="153"/>
      <c r="J159" s="153"/>
    </row>
    <row r="160" spans="1:10" s="152" customFormat="1" ht="23.25" customHeight="1" x14ac:dyDescent="0.55000000000000004">
      <c r="A160" s="171">
        <v>140</v>
      </c>
      <c r="B160" s="186">
        <v>100000424770</v>
      </c>
      <c r="C160" s="185">
        <v>0</v>
      </c>
      <c r="D160" s="185" t="s">
        <v>2261</v>
      </c>
      <c r="E160" s="184" t="s">
        <v>869</v>
      </c>
      <c r="F160" s="183">
        <v>8255</v>
      </c>
      <c r="G160" s="184">
        <v>-1583.15</v>
      </c>
      <c r="H160" s="182">
        <v>6671.85</v>
      </c>
      <c r="I160" s="153"/>
      <c r="J160" s="153"/>
    </row>
    <row r="161" spans="1:10" s="152" customFormat="1" ht="23.25" customHeight="1" x14ac:dyDescent="0.55000000000000004">
      <c r="A161" s="171">
        <v>141</v>
      </c>
      <c r="B161" s="186">
        <v>100000424772</v>
      </c>
      <c r="C161" s="185">
        <v>0</v>
      </c>
      <c r="D161" s="185" t="s">
        <v>2261</v>
      </c>
      <c r="E161" s="184" t="s">
        <v>2422</v>
      </c>
      <c r="F161" s="183">
        <v>40200</v>
      </c>
      <c r="G161" s="183">
        <v>-7709.59</v>
      </c>
      <c r="H161" s="182">
        <v>32490.41</v>
      </c>
      <c r="I161" s="153"/>
      <c r="J161" s="153"/>
    </row>
    <row r="162" spans="1:10" s="152" customFormat="1" ht="23.25" customHeight="1" x14ac:dyDescent="0.55000000000000004">
      <c r="A162" s="171">
        <v>142</v>
      </c>
      <c r="B162" s="186">
        <v>100000424775</v>
      </c>
      <c r="C162" s="185">
        <v>0</v>
      </c>
      <c r="D162" s="185" t="s">
        <v>2261</v>
      </c>
      <c r="E162" s="184" t="s">
        <v>2421</v>
      </c>
      <c r="F162" s="183">
        <v>6500</v>
      </c>
      <c r="G162" s="183">
        <v>-1246.58</v>
      </c>
      <c r="H162" s="182">
        <v>5253.42</v>
      </c>
      <c r="I162" s="153"/>
      <c r="J162" s="153"/>
    </row>
    <row r="163" spans="1:10" s="152" customFormat="1" ht="23.25" customHeight="1" x14ac:dyDescent="0.55000000000000004">
      <c r="A163" s="171">
        <v>143</v>
      </c>
      <c r="B163" s="186">
        <v>100000424776</v>
      </c>
      <c r="C163" s="185">
        <v>0</v>
      </c>
      <c r="D163" s="185" t="s">
        <v>2261</v>
      </c>
      <c r="E163" s="184" t="s">
        <v>2421</v>
      </c>
      <c r="F163" s="183">
        <v>6500</v>
      </c>
      <c r="G163" s="184">
        <v>-1246.58</v>
      </c>
      <c r="H163" s="182">
        <v>5253.42</v>
      </c>
      <c r="I163" s="153"/>
      <c r="J163" s="153"/>
    </row>
    <row r="164" spans="1:10" s="152" customFormat="1" ht="23.25" customHeight="1" x14ac:dyDescent="0.55000000000000004">
      <c r="A164" s="171">
        <v>144</v>
      </c>
      <c r="B164" s="186">
        <v>100000424777</v>
      </c>
      <c r="C164" s="185">
        <v>0</v>
      </c>
      <c r="D164" s="185" t="s">
        <v>2261</v>
      </c>
      <c r="E164" s="184" t="s">
        <v>2421</v>
      </c>
      <c r="F164" s="183">
        <v>6500</v>
      </c>
      <c r="G164" s="184">
        <v>-1246.58</v>
      </c>
      <c r="H164" s="182">
        <v>5253.42</v>
      </c>
      <c r="I164" s="153"/>
      <c r="J164" s="153"/>
    </row>
    <row r="165" spans="1:10" s="152" customFormat="1" ht="23.25" customHeight="1" x14ac:dyDescent="0.55000000000000004">
      <c r="A165" s="171">
        <v>145</v>
      </c>
      <c r="B165" s="186">
        <v>100000424778</v>
      </c>
      <c r="C165" s="185">
        <v>0</v>
      </c>
      <c r="D165" s="185" t="s">
        <v>2261</v>
      </c>
      <c r="E165" s="184" t="s">
        <v>2421</v>
      </c>
      <c r="F165" s="183">
        <v>6500</v>
      </c>
      <c r="G165" s="184">
        <v>-1246.58</v>
      </c>
      <c r="H165" s="182">
        <v>5253.42</v>
      </c>
      <c r="I165" s="153"/>
      <c r="J165" s="153"/>
    </row>
    <row r="166" spans="1:10" s="152" customFormat="1" ht="23.25" customHeight="1" x14ac:dyDescent="0.55000000000000004">
      <c r="A166" s="171">
        <v>146</v>
      </c>
      <c r="B166" s="186">
        <v>100000424780</v>
      </c>
      <c r="C166" s="185">
        <v>0</v>
      </c>
      <c r="D166" s="185" t="s">
        <v>2261</v>
      </c>
      <c r="E166" s="184" t="s">
        <v>2420</v>
      </c>
      <c r="F166" s="183">
        <v>6223</v>
      </c>
      <c r="G166" s="183">
        <v>-1193.45</v>
      </c>
      <c r="H166" s="182">
        <v>5029.55</v>
      </c>
      <c r="I166" s="153"/>
      <c r="J166" s="153"/>
    </row>
    <row r="167" spans="1:10" s="152" customFormat="1" ht="23.25" customHeight="1" x14ac:dyDescent="0.55000000000000004">
      <c r="A167" s="171">
        <v>147</v>
      </c>
      <c r="B167" s="186">
        <v>100000424781</v>
      </c>
      <c r="C167" s="185">
        <v>0</v>
      </c>
      <c r="D167" s="185" t="s">
        <v>2261</v>
      </c>
      <c r="E167" s="184" t="s">
        <v>2420</v>
      </c>
      <c r="F167" s="183">
        <v>6223</v>
      </c>
      <c r="G167" s="184">
        <v>-1193.45</v>
      </c>
      <c r="H167" s="182">
        <v>5029.55</v>
      </c>
      <c r="I167" s="153"/>
      <c r="J167" s="153"/>
    </row>
    <row r="168" spans="1:10" s="152" customFormat="1" ht="23.25" customHeight="1" x14ac:dyDescent="0.55000000000000004">
      <c r="A168" s="171">
        <v>148</v>
      </c>
      <c r="B168" s="186">
        <v>100000424782</v>
      </c>
      <c r="C168" s="185">
        <v>0</v>
      </c>
      <c r="D168" s="185" t="s">
        <v>2261</v>
      </c>
      <c r="E168" s="184" t="s">
        <v>2420</v>
      </c>
      <c r="F168" s="183">
        <v>6223</v>
      </c>
      <c r="G168" s="184">
        <v>-1193.45</v>
      </c>
      <c r="H168" s="182">
        <v>5029.55</v>
      </c>
      <c r="I168" s="153"/>
      <c r="J168" s="153"/>
    </row>
    <row r="169" spans="1:10" s="152" customFormat="1" ht="23.25" customHeight="1" x14ac:dyDescent="0.55000000000000004">
      <c r="A169" s="171">
        <v>149</v>
      </c>
      <c r="B169" s="186">
        <v>100000424783</v>
      </c>
      <c r="C169" s="185">
        <v>0</v>
      </c>
      <c r="D169" s="185" t="s">
        <v>2261</v>
      </c>
      <c r="E169" s="184" t="s">
        <v>2420</v>
      </c>
      <c r="F169" s="183">
        <v>6223</v>
      </c>
      <c r="G169" s="184">
        <v>-1193.45</v>
      </c>
      <c r="H169" s="182">
        <v>5029.55</v>
      </c>
      <c r="I169" s="153"/>
      <c r="J169" s="153"/>
    </row>
    <row r="170" spans="1:10" s="152" customFormat="1" ht="23.25" customHeight="1" x14ac:dyDescent="0.55000000000000004">
      <c r="A170" s="171">
        <v>150</v>
      </c>
      <c r="B170" s="186">
        <v>100000424784</v>
      </c>
      <c r="C170" s="185">
        <v>0</v>
      </c>
      <c r="D170" s="185" t="s">
        <v>2261</v>
      </c>
      <c r="E170" s="184" t="s">
        <v>2420</v>
      </c>
      <c r="F170" s="183">
        <v>6223</v>
      </c>
      <c r="G170" s="184">
        <v>-1193.45</v>
      </c>
      <c r="H170" s="182">
        <v>5029.55</v>
      </c>
      <c r="I170" s="153"/>
      <c r="J170" s="153"/>
    </row>
    <row r="171" spans="1:10" s="152" customFormat="1" ht="23.25" customHeight="1" x14ac:dyDescent="0.55000000000000004">
      <c r="A171" s="171">
        <v>151</v>
      </c>
      <c r="B171" s="186">
        <v>100000424785</v>
      </c>
      <c r="C171" s="185">
        <v>0</v>
      </c>
      <c r="D171" s="185" t="s">
        <v>2261</v>
      </c>
      <c r="E171" s="184" t="s">
        <v>2420</v>
      </c>
      <c r="F171" s="183">
        <v>6223</v>
      </c>
      <c r="G171" s="184">
        <v>-1193.45</v>
      </c>
      <c r="H171" s="182">
        <v>5029.55</v>
      </c>
      <c r="I171" s="153"/>
      <c r="J171" s="153"/>
    </row>
    <row r="172" spans="1:10" s="152" customFormat="1" ht="23.25" customHeight="1" x14ac:dyDescent="0.55000000000000004">
      <c r="A172" s="171">
        <v>152</v>
      </c>
      <c r="B172" s="186">
        <v>100000424823</v>
      </c>
      <c r="C172" s="185">
        <v>0</v>
      </c>
      <c r="D172" s="185" t="s">
        <v>2377</v>
      </c>
      <c r="E172" s="184" t="s">
        <v>2419</v>
      </c>
      <c r="F172" s="183">
        <v>5600</v>
      </c>
      <c r="G172" s="184">
        <v>-1072.05</v>
      </c>
      <c r="H172" s="182">
        <v>4527.95</v>
      </c>
      <c r="I172" s="153"/>
      <c r="J172" s="153"/>
    </row>
    <row r="173" spans="1:10" s="152" customFormat="1" ht="23.25" customHeight="1" x14ac:dyDescent="0.55000000000000004">
      <c r="A173" s="171">
        <v>153</v>
      </c>
      <c r="B173" s="186">
        <v>100000424824</v>
      </c>
      <c r="C173" s="185">
        <v>0</v>
      </c>
      <c r="D173" s="185" t="s">
        <v>2377</v>
      </c>
      <c r="E173" s="184" t="s">
        <v>2418</v>
      </c>
      <c r="F173" s="183">
        <v>5600</v>
      </c>
      <c r="G173" s="184">
        <v>-1072.05</v>
      </c>
      <c r="H173" s="182">
        <v>4527.95</v>
      </c>
      <c r="I173" s="153"/>
      <c r="J173" s="153"/>
    </row>
    <row r="174" spans="1:10" s="152" customFormat="1" ht="23.25" customHeight="1" x14ac:dyDescent="0.55000000000000004">
      <c r="A174" s="171">
        <v>154</v>
      </c>
      <c r="B174" s="186">
        <v>100000424825</v>
      </c>
      <c r="C174" s="185">
        <v>0</v>
      </c>
      <c r="D174" s="185" t="s">
        <v>2377</v>
      </c>
      <c r="E174" s="184" t="s">
        <v>2417</v>
      </c>
      <c r="F174" s="183">
        <v>7200</v>
      </c>
      <c r="G174" s="183">
        <v>-1378.36</v>
      </c>
      <c r="H174" s="182">
        <v>5821.64</v>
      </c>
      <c r="I174" s="153"/>
      <c r="J174" s="153"/>
    </row>
    <row r="175" spans="1:10" s="152" customFormat="1" ht="23.25" customHeight="1" x14ac:dyDescent="0.55000000000000004">
      <c r="A175" s="171">
        <v>155</v>
      </c>
      <c r="B175" s="186">
        <v>100000432227</v>
      </c>
      <c r="C175" s="185">
        <v>0</v>
      </c>
      <c r="D175" s="185" t="s">
        <v>2305</v>
      </c>
      <c r="E175" s="184" t="s">
        <v>2416</v>
      </c>
      <c r="F175" s="183">
        <v>32400</v>
      </c>
      <c r="G175" s="183">
        <v>-5825.34</v>
      </c>
      <c r="H175" s="182">
        <v>26574.66</v>
      </c>
      <c r="I175" s="153"/>
      <c r="J175" s="153"/>
    </row>
    <row r="176" spans="1:10" s="152" customFormat="1" ht="23.25" customHeight="1" x14ac:dyDescent="0.55000000000000004">
      <c r="A176" s="171">
        <v>156</v>
      </c>
      <c r="B176" s="186">
        <v>100000437203</v>
      </c>
      <c r="C176" s="185">
        <v>0</v>
      </c>
      <c r="D176" s="185" t="s">
        <v>2413</v>
      </c>
      <c r="E176" s="184" t="s">
        <v>2415</v>
      </c>
      <c r="F176" s="183">
        <v>28000</v>
      </c>
      <c r="G176" s="183">
        <v>-4679.45</v>
      </c>
      <c r="H176" s="182">
        <v>23320.55</v>
      </c>
      <c r="I176" s="153"/>
      <c r="J176" s="153"/>
    </row>
    <row r="177" spans="1:10" s="152" customFormat="1" ht="23.25" customHeight="1" x14ac:dyDescent="0.55000000000000004">
      <c r="A177" s="171">
        <v>157</v>
      </c>
      <c r="B177" s="186">
        <v>100000437204</v>
      </c>
      <c r="C177" s="185">
        <v>0</v>
      </c>
      <c r="D177" s="185" t="s">
        <v>2413</v>
      </c>
      <c r="E177" s="184" t="s">
        <v>2414</v>
      </c>
      <c r="F177" s="183">
        <v>7200</v>
      </c>
      <c r="G177" s="183">
        <v>-1203.29</v>
      </c>
      <c r="H177" s="182">
        <v>5996.71</v>
      </c>
      <c r="I177" s="153"/>
      <c r="J177" s="153"/>
    </row>
    <row r="178" spans="1:10" s="152" customFormat="1" ht="23.25" customHeight="1" x14ac:dyDescent="0.55000000000000004">
      <c r="A178" s="171">
        <v>158</v>
      </c>
      <c r="B178" s="186">
        <v>100000437205</v>
      </c>
      <c r="C178" s="185">
        <v>0</v>
      </c>
      <c r="D178" s="185" t="s">
        <v>2413</v>
      </c>
      <c r="E178" s="184" t="s">
        <v>2412</v>
      </c>
      <c r="F178" s="183">
        <v>22900</v>
      </c>
      <c r="G178" s="183">
        <v>-3827.12</v>
      </c>
      <c r="H178" s="182">
        <v>19072.88</v>
      </c>
      <c r="I178" s="153"/>
      <c r="J178" s="153"/>
    </row>
    <row r="179" spans="1:10" s="152" customFormat="1" ht="23.25" customHeight="1" x14ac:dyDescent="0.55000000000000004">
      <c r="A179" s="171">
        <v>159</v>
      </c>
      <c r="B179" s="186">
        <v>100000437207</v>
      </c>
      <c r="C179" s="185">
        <v>0</v>
      </c>
      <c r="D179" s="185" t="s">
        <v>2413</v>
      </c>
      <c r="E179" s="184" t="s">
        <v>2412</v>
      </c>
      <c r="F179" s="183">
        <v>22900</v>
      </c>
      <c r="G179" s="183">
        <v>-3827.12</v>
      </c>
      <c r="H179" s="182">
        <v>19072.88</v>
      </c>
      <c r="I179" s="153"/>
      <c r="J179" s="153"/>
    </row>
    <row r="180" spans="1:10" s="152" customFormat="1" ht="23.25" customHeight="1" x14ac:dyDescent="0.55000000000000004">
      <c r="A180" s="171">
        <v>160</v>
      </c>
      <c r="B180" s="186">
        <v>100000438679</v>
      </c>
      <c r="C180" s="185">
        <v>0</v>
      </c>
      <c r="D180" s="185" t="s">
        <v>2299</v>
      </c>
      <c r="E180" s="184" t="s">
        <v>2411</v>
      </c>
      <c r="F180" s="183">
        <v>27500</v>
      </c>
      <c r="G180" s="183">
        <v>-4529.97</v>
      </c>
      <c r="H180" s="182">
        <v>22970.03</v>
      </c>
      <c r="I180" s="153"/>
      <c r="J180" s="153"/>
    </row>
    <row r="181" spans="1:10" s="152" customFormat="1" ht="23.25" customHeight="1" x14ac:dyDescent="0.55000000000000004">
      <c r="A181" s="171">
        <v>161</v>
      </c>
      <c r="B181" s="186">
        <v>100000438680</v>
      </c>
      <c r="C181" s="185">
        <v>0</v>
      </c>
      <c r="D181" s="185" t="s">
        <v>2299</v>
      </c>
      <c r="E181" s="184" t="s">
        <v>2410</v>
      </c>
      <c r="F181" s="183">
        <v>8255</v>
      </c>
      <c r="G181" s="183">
        <v>-1359.81</v>
      </c>
      <c r="H181" s="182">
        <v>6895.19</v>
      </c>
      <c r="I181" s="153"/>
      <c r="J181" s="153"/>
    </row>
    <row r="182" spans="1:10" s="152" customFormat="1" ht="23.25" customHeight="1" x14ac:dyDescent="0.55000000000000004">
      <c r="A182" s="171">
        <v>162</v>
      </c>
      <c r="B182" s="186">
        <v>100000438681</v>
      </c>
      <c r="C182" s="185">
        <v>0</v>
      </c>
      <c r="D182" s="185" t="s">
        <v>2299</v>
      </c>
      <c r="E182" s="184" t="s">
        <v>2410</v>
      </c>
      <c r="F182" s="183">
        <v>8255</v>
      </c>
      <c r="G182" s="183">
        <v>-1359.81</v>
      </c>
      <c r="H182" s="182">
        <v>6895.19</v>
      </c>
      <c r="I182" s="153"/>
      <c r="J182" s="153"/>
    </row>
    <row r="183" spans="1:10" s="152" customFormat="1" ht="23.25" customHeight="1" x14ac:dyDescent="0.55000000000000004">
      <c r="A183" s="171">
        <v>163</v>
      </c>
      <c r="B183" s="186">
        <v>100000438682</v>
      </c>
      <c r="C183" s="185">
        <v>0</v>
      </c>
      <c r="D183" s="185" t="s">
        <v>2299</v>
      </c>
      <c r="E183" s="184" t="s">
        <v>2410</v>
      </c>
      <c r="F183" s="183">
        <v>8255</v>
      </c>
      <c r="G183" s="183">
        <v>-1359.81</v>
      </c>
      <c r="H183" s="182">
        <v>6895.19</v>
      </c>
      <c r="I183" s="153"/>
      <c r="J183" s="153"/>
    </row>
    <row r="184" spans="1:10" s="152" customFormat="1" ht="23.25" customHeight="1" x14ac:dyDescent="0.55000000000000004">
      <c r="A184" s="171">
        <v>164</v>
      </c>
      <c r="B184" s="186">
        <v>100000438683</v>
      </c>
      <c r="C184" s="185">
        <v>0</v>
      </c>
      <c r="D184" s="185" t="s">
        <v>2299</v>
      </c>
      <c r="E184" s="184" t="s">
        <v>2409</v>
      </c>
      <c r="F184" s="183">
        <v>6500</v>
      </c>
      <c r="G184" s="183">
        <v>-1070.72</v>
      </c>
      <c r="H184" s="182">
        <v>5429.28</v>
      </c>
      <c r="I184" s="153"/>
      <c r="J184" s="153"/>
    </row>
    <row r="185" spans="1:10" s="152" customFormat="1" ht="23.25" customHeight="1" x14ac:dyDescent="0.55000000000000004">
      <c r="A185" s="171">
        <v>165</v>
      </c>
      <c r="B185" s="186">
        <v>100000438684</v>
      </c>
      <c r="C185" s="185">
        <v>0</v>
      </c>
      <c r="D185" s="185" t="s">
        <v>2299</v>
      </c>
      <c r="E185" s="184" t="s">
        <v>2409</v>
      </c>
      <c r="F185" s="183">
        <v>6500</v>
      </c>
      <c r="G185" s="183">
        <v>-1070.72</v>
      </c>
      <c r="H185" s="182">
        <v>5429.28</v>
      </c>
      <c r="I185" s="153"/>
      <c r="J185" s="153"/>
    </row>
    <row r="186" spans="1:10" s="152" customFormat="1" ht="23.25" customHeight="1" x14ac:dyDescent="0.55000000000000004">
      <c r="A186" s="171">
        <v>166</v>
      </c>
      <c r="B186" s="186">
        <v>100000438685</v>
      </c>
      <c r="C186" s="185">
        <v>0</v>
      </c>
      <c r="D186" s="185" t="s">
        <v>2299</v>
      </c>
      <c r="E186" s="184" t="s">
        <v>2409</v>
      </c>
      <c r="F186" s="183">
        <v>6500</v>
      </c>
      <c r="G186" s="183">
        <v>-1070.72</v>
      </c>
      <c r="H186" s="182">
        <v>5429.28</v>
      </c>
      <c r="I186" s="153"/>
      <c r="J186" s="153"/>
    </row>
    <row r="187" spans="1:10" s="152" customFormat="1" ht="23.25" customHeight="1" x14ac:dyDescent="0.55000000000000004">
      <c r="A187" s="171">
        <v>167</v>
      </c>
      <c r="B187" s="186">
        <v>100000438687</v>
      </c>
      <c r="C187" s="185">
        <v>0</v>
      </c>
      <c r="D187" s="185" t="s">
        <v>2299</v>
      </c>
      <c r="E187" s="184" t="s">
        <v>2408</v>
      </c>
      <c r="F187" s="183">
        <v>25100</v>
      </c>
      <c r="G187" s="183">
        <v>-4134.62</v>
      </c>
      <c r="H187" s="182">
        <v>20965.38</v>
      </c>
      <c r="I187" s="153"/>
      <c r="J187" s="153"/>
    </row>
    <row r="188" spans="1:10" s="152" customFormat="1" ht="23.25" customHeight="1" x14ac:dyDescent="0.55000000000000004">
      <c r="A188" s="171">
        <v>168</v>
      </c>
      <c r="B188" s="186">
        <v>100000447803</v>
      </c>
      <c r="C188" s="185">
        <v>0</v>
      </c>
      <c r="D188" s="185" t="s">
        <v>2259</v>
      </c>
      <c r="E188" s="184" t="s">
        <v>2407</v>
      </c>
      <c r="F188" s="183">
        <v>49000</v>
      </c>
      <c r="G188" s="183">
        <v>-7182.19</v>
      </c>
      <c r="H188" s="182">
        <v>41817.81</v>
      </c>
      <c r="I188" s="153"/>
      <c r="J188" s="153"/>
    </row>
    <row r="189" spans="1:10" s="152" customFormat="1" ht="23.25" customHeight="1" x14ac:dyDescent="0.55000000000000004">
      <c r="A189" s="171">
        <v>169</v>
      </c>
      <c r="B189" s="186">
        <v>100000447810</v>
      </c>
      <c r="C189" s="185">
        <v>0</v>
      </c>
      <c r="D189" s="185" t="s">
        <v>2259</v>
      </c>
      <c r="E189" s="184" t="s">
        <v>2406</v>
      </c>
      <c r="F189" s="183">
        <v>47000</v>
      </c>
      <c r="G189" s="183">
        <v>-6889.04</v>
      </c>
      <c r="H189" s="182">
        <v>40110.959999999999</v>
      </c>
      <c r="I189" s="153"/>
      <c r="J189" s="153"/>
    </row>
    <row r="190" spans="1:10" s="152" customFormat="1" ht="23.25" customHeight="1" x14ac:dyDescent="0.55000000000000004">
      <c r="A190" s="171">
        <v>170</v>
      </c>
      <c r="B190" s="186">
        <v>100000447815</v>
      </c>
      <c r="C190" s="185">
        <v>0</v>
      </c>
      <c r="D190" s="185" t="s">
        <v>2259</v>
      </c>
      <c r="E190" s="184" t="s">
        <v>2405</v>
      </c>
      <c r="F190" s="183">
        <v>25900</v>
      </c>
      <c r="G190" s="183">
        <v>-3796.3</v>
      </c>
      <c r="H190" s="182">
        <v>22103.7</v>
      </c>
      <c r="I190" s="153"/>
      <c r="J190" s="153"/>
    </row>
    <row r="191" spans="1:10" s="152" customFormat="1" ht="23.25" customHeight="1" x14ac:dyDescent="0.55000000000000004">
      <c r="A191" s="171">
        <v>171</v>
      </c>
      <c r="B191" s="186">
        <v>100000447816</v>
      </c>
      <c r="C191" s="185">
        <v>0</v>
      </c>
      <c r="D191" s="185" t="s">
        <v>2259</v>
      </c>
      <c r="E191" s="184" t="s">
        <v>2405</v>
      </c>
      <c r="F191" s="183">
        <v>25900</v>
      </c>
      <c r="G191" s="183">
        <v>-3796.3</v>
      </c>
      <c r="H191" s="182">
        <v>22103.7</v>
      </c>
      <c r="I191" s="153"/>
      <c r="J191" s="153"/>
    </row>
    <row r="192" spans="1:10" s="152" customFormat="1" ht="23.25" customHeight="1" x14ac:dyDescent="0.55000000000000004">
      <c r="A192" s="171">
        <v>172</v>
      </c>
      <c r="B192" s="186">
        <v>100000540535</v>
      </c>
      <c r="C192" s="185">
        <v>0</v>
      </c>
      <c r="D192" s="185" t="s">
        <v>2281</v>
      </c>
      <c r="E192" s="184" t="s">
        <v>2404</v>
      </c>
      <c r="F192" s="183">
        <v>16400</v>
      </c>
      <c r="G192" s="183">
        <v>-1691.56</v>
      </c>
      <c r="H192" s="182">
        <v>14708.44</v>
      </c>
      <c r="I192" s="153"/>
      <c r="J192" s="153"/>
    </row>
    <row r="193" spans="1:10" s="152" customFormat="1" ht="23.25" customHeight="1" x14ac:dyDescent="0.55000000000000004">
      <c r="A193" s="171">
        <v>173</v>
      </c>
      <c r="B193" s="186">
        <v>100000540536</v>
      </c>
      <c r="C193" s="185">
        <v>0</v>
      </c>
      <c r="D193" s="185" t="s">
        <v>2281</v>
      </c>
      <c r="E193" s="184" t="s">
        <v>2404</v>
      </c>
      <c r="F193" s="183">
        <v>16400</v>
      </c>
      <c r="G193" s="183">
        <v>-1691.53</v>
      </c>
      <c r="H193" s="182">
        <v>14708.47</v>
      </c>
      <c r="I193" s="153"/>
      <c r="J193" s="153"/>
    </row>
    <row r="194" spans="1:10" s="152" customFormat="1" ht="23.25" customHeight="1" x14ac:dyDescent="0.55000000000000004">
      <c r="A194" s="171">
        <v>174</v>
      </c>
      <c r="B194" s="186">
        <v>100000540537</v>
      </c>
      <c r="C194" s="185">
        <v>0</v>
      </c>
      <c r="D194" s="185" t="s">
        <v>2281</v>
      </c>
      <c r="E194" s="184" t="s">
        <v>2404</v>
      </c>
      <c r="F194" s="183">
        <v>16400</v>
      </c>
      <c r="G194" s="183">
        <v>-1691.53</v>
      </c>
      <c r="H194" s="182">
        <v>14708.47</v>
      </c>
      <c r="I194" s="153"/>
      <c r="J194" s="153"/>
    </row>
    <row r="195" spans="1:10" s="152" customFormat="1" ht="23.25" customHeight="1" x14ac:dyDescent="0.55000000000000004">
      <c r="A195" s="171">
        <v>175</v>
      </c>
      <c r="B195" s="186">
        <v>100000540542</v>
      </c>
      <c r="C195" s="185">
        <v>0</v>
      </c>
      <c r="D195" s="185" t="s">
        <v>2281</v>
      </c>
      <c r="E195" s="184" t="s">
        <v>2403</v>
      </c>
      <c r="F195" s="183">
        <v>23900</v>
      </c>
      <c r="G195" s="183">
        <v>-2465.1</v>
      </c>
      <c r="H195" s="182">
        <v>21434.9</v>
      </c>
      <c r="I195" s="153"/>
      <c r="J195" s="153"/>
    </row>
    <row r="196" spans="1:10" s="152" customFormat="1" ht="23.25" customHeight="1" x14ac:dyDescent="0.55000000000000004">
      <c r="A196" s="171">
        <v>176</v>
      </c>
      <c r="B196" s="186">
        <v>100000540544</v>
      </c>
      <c r="C196" s="185">
        <v>0</v>
      </c>
      <c r="D196" s="185" t="s">
        <v>2281</v>
      </c>
      <c r="E196" s="184" t="s">
        <v>2402</v>
      </c>
      <c r="F196" s="183">
        <v>26400</v>
      </c>
      <c r="G196" s="183">
        <v>-2722.95</v>
      </c>
      <c r="H196" s="182">
        <v>23677.05</v>
      </c>
      <c r="I196" s="153"/>
      <c r="J196" s="153"/>
    </row>
    <row r="197" spans="1:10" s="152" customFormat="1" ht="23.25" customHeight="1" x14ac:dyDescent="0.55000000000000004">
      <c r="A197" s="171">
        <v>177</v>
      </c>
      <c r="B197" s="186">
        <v>100000540545</v>
      </c>
      <c r="C197" s="185">
        <v>0</v>
      </c>
      <c r="D197" s="185" t="s">
        <v>2281</v>
      </c>
      <c r="E197" s="184" t="s">
        <v>2402</v>
      </c>
      <c r="F197" s="183">
        <v>26400</v>
      </c>
      <c r="G197" s="183">
        <v>-2722.95</v>
      </c>
      <c r="H197" s="182">
        <v>23677.05</v>
      </c>
      <c r="I197" s="153"/>
      <c r="J197" s="153"/>
    </row>
    <row r="198" spans="1:10" s="152" customFormat="1" ht="23.25" customHeight="1" x14ac:dyDescent="0.55000000000000004">
      <c r="A198" s="171">
        <v>178</v>
      </c>
      <c r="B198" s="186">
        <v>100000540546</v>
      </c>
      <c r="C198" s="185">
        <v>0</v>
      </c>
      <c r="D198" s="185" t="s">
        <v>2281</v>
      </c>
      <c r="E198" s="184" t="s">
        <v>2402</v>
      </c>
      <c r="F198" s="183">
        <v>26400</v>
      </c>
      <c r="G198" s="183">
        <v>-2722.95</v>
      </c>
      <c r="H198" s="182">
        <v>23677.05</v>
      </c>
      <c r="I198" s="153"/>
      <c r="J198" s="153"/>
    </row>
    <row r="199" spans="1:10" s="152" customFormat="1" ht="23.25" customHeight="1" x14ac:dyDescent="0.55000000000000004">
      <c r="A199" s="171">
        <v>179</v>
      </c>
      <c r="B199" s="186">
        <v>100000540549</v>
      </c>
      <c r="C199" s="185">
        <v>0</v>
      </c>
      <c r="D199" s="185" t="s">
        <v>2281</v>
      </c>
      <c r="E199" s="184" t="s">
        <v>2401</v>
      </c>
      <c r="F199" s="183">
        <v>28400</v>
      </c>
      <c r="G199" s="183">
        <v>-2929.23</v>
      </c>
      <c r="H199" s="182">
        <v>25470.77</v>
      </c>
      <c r="I199" s="153"/>
      <c r="J199" s="153"/>
    </row>
    <row r="200" spans="1:10" s="152" customFormat="1" ht="23.25" customHeight="1" x14ac:dyDescent="0.55000000000000004">
      <c r="A200" s="171">
        <v>180</v>
      </c>
      <c r="B200" s="186">
        <v>100000540550</v>
      </c>
      <c r="C200" s="185">
        <v>0</v>
      </c>
      <c r="D200" s="185" t="s">
        <v>2281</v>
      </c>
      <c r="E200" s="184" t="s">
        <v>2401</v>
      </c>
      <c r="F200" s="183">
        <v>28400</v>
      </c>
      <c r="G200" s="183">
        <v>-2929.23</v>
      </c>
      <c r="H200" s="182">
        <v>25470.77</v>
      </c>
      <c r="I200" s="153"/>
      <c r="J200" s="153"/>
    </row>
    <row r="201" spans="1:10" s="152" customFormat="1" ht="23.25" customHeight="1" x14ac:dyDescent="0.55000000000000004">
      <c r="A201" s="171">
        <v>181</v>
      </c>
      <c r="B201" s="186">
        <v>100000540551</v>
      </c>
      <c r="C201" s="185">
        <v>0</v>
      </c>
      <c r="D201" s="185" t="s">
        <v>2281</v>
      </c>
      <c r="E201" s="184" t="s">
        <v>2401</v>
      </c>
      <c r="F201" s="183">
        <v>28400</v>
      </c>
      <c r="G201" s="183">
        <v>-2929.23</v>
      </c>
      <c r="H201" s="182">
        <v>25470.77</v>
      </c>
      <c r="I201" s="153"/>
      <c r="J201" s="153"/>
    </row>
    <row r="202" spans="1:10" s="152" customFormat="1" ht="23.25" customHeight="1" x14ac:dyDescent="0.55000000000000004">
      <c r="A202" s="171">
        <v>182</v>
      </c>
      <c r="B202" s="186">
        <v>100000540552</v>
      </c>
      <c r="C202" s="185">
        <v>0</v>
      </c>
      <c r="D202" s="185" t="s">
        <v>2281</v>
      </c>
      <c r="E202" s="184" t="s">
        <v>2401</v>
      </c>
      <c r="F202" s="183">
        <v>28400</v>
      </c>
      <c r="G202" s="183">
        <v>-2929.23</v>
      </c>
      <c r="H202" s="182">
        <v>25470.77</v>
      </c>
      <c r="I202" s="153"/>
      <c r="J202" s="153"/>
    </row>
    <row r="203" spans="1:10" s="152" customFormat="1" ht="23.25" customHeight="1" x14ac:dyDescent="0.55000000000000004">
      <c r="A203" s="171">
        <v>183</v>
      </c>
      <c r="B203" s="186">
        <v>100000540554</v>
      </c>
      <c r="C203" s="185">
        <v>0</v>
      </c>
      <c r="D203" s="185" t="s">
        <v>2281</v>
      </c>
      <c r="E203" s="184" t="s">
        <v>2394</v>
      </c>
      <c r="F203" s="183">
        <v>36400</v>
      </c>
      <c r="G203" s="183">
        <v>-3754.37</v>
      </c>
      <c r="H203" s="182">
        <v>32645.63</v>
      </c>
      <c r="I203" s="153"/>
      <c r="J203" s="153"/>
    </row>
    <row r="204" spans="1:10" s="152" customFormat="1" ht="23.25" customHeight="1" x14ac:dyDescent="0.55000000000000004">
      <c r="A204" s="171">
        <v>184</v>
      </c>
      <c r="B204" s="186">
        <v>100000540555</v>
      </c>
      <c r="C204" s="185">
        <v>0</v>
      </c>
      <c r="D204" s="185" t="s">
        <v>2281</v>
      </c>
      <c r="E204" s="184" t="s">
        <v>2394</v>
      </c>
      <c r="F204" s="183">
        <v>36400</v>
      </c>
      <c r="G204" s="183">
        <v>-3754.37</v>
      </c>
      <c r="H204" s="182">
        <v>32645.63</v>
      </c>
      <c r="I204" s="153"/>
      <c r="J204" s="153"/>
    </row>
    <row r="205" spans="1:10" s="152" customFormat="1" ht="23.25" customHeight="1" x14ac:dyDescent="0.55000000000000004">
      <c r="A205" s="171">
        <v>185</v>
      </c>
      <c r="B205" s="186">
        <v>100000540562</v>
      </c>
      <c r="C205" s="185">
        <v>0</v>
      </c>
      <c r="D205" s="185" t="s">
        <v>2281</v>
      </c>
      <c r="E205" s="184" t="s">
        <v>2400</v>
      </c>
      <c r="F205" s="183">
        <v>940500</v>
      </c>
      <c r="G205" s="183">
        <v>-97005.11</v>
      </c>
      <c r="H205" s="182">
        <v>843494.89</v>
      </c>
      <c r="I205" s="153"/>
      <c r="J205" s="153"/>
    </row>
    <row r="206" spans="1:10" s="152" customFormat="1" ht="23.25" customHeight="1" x14ac:dyDescent="0.55000000000000004">
      <c r="A206" s="171">
        <v>186</v>
      </c>
      <c r="B206" s="186">
        <v>100000540564</v>
      </c>
      <c r="C206" s="185">
        <v>0</v>
      </c>
      <c r="D206" s="185" t="s">
        <v>2281</v>
      </c>
      <c r="E206" s="184" t="s">
        <v>2399</v>
      </c>
      <c r="F206" s="183">
        <v>81220</v>
      </c>
      <c r="G206" s="183">
        <v>-8377.2000000000007</v>
      </c>
      <c r="H206" s="182">
        <v>72842.8</v>
      </c>
      <c r="I206" s="153"/>
      <c r="J206" s="153"/>
    </row>
    <row r="207" spans="1:10" s="152" customFormat="1" ht="23.25" customHeight="1" x14ac:dyDescent="0.55000000000000004">
      <c r="A207" s="171">
        <v>187</v>
      </c>
      <c r="B207" s="186">
        <v>100000540568</v>
      </c>
      <c r="C207" s="185">
        <v>0</v>
      </c>
      <c r="D207" s="185" t="s">
        <v>2281</v>
      </c>
      <c r="E207" s="184" t="s">
        <v>2398</v>
      </c>
      <c r="F207" s="183">
        <v>395000</v>
      </c>
      <c r="G207" s="183">
        <v>-40741.120000000003</v>
      </c>
      <c r="H207" s="182">
        <v>354258.88</v>
      </c>
      <c r="I207" s="153"/>
      <c r="J207" s="153"/>
    </row>
    <row r="208" spans="1:10" s="152" customFormat="1" ht="23.25" customHeight="1" x14ac:dyDescent="0.55000000000000004">
      <c r="A208" s="171">
        <v>188</v>
      </c>
      <c r="B208" s="186">
        <v>100000540570</v>
      </c>
      <c r="C208" s="185">
        <v>0</v>
      </c>
      <c r="D208" s="185" t="s">
        <v>2281</v>
      </c>
      <c r="E208" s="184" t="s">
        <v>2397</v>
      </c>
      <c r="F208" s="183">
        <v>10680</v>
      </c>
      <c r="G208" s="183">
        <v>-1101.56</v>
      </c>
      <c r="H208" s="182">
        <v>9578.44</v>
      </c>
      <c r="I208" s="153"/>
      <c r="J208" s="153"/>
    </row>
    <row r="209" spans="1:17" s="152" customFormat="1" ht="23.25" customHeight="1" x14ac:dyDescent="0.55000000000000004">
      <c r="A209" s="171">
        <v>189</v>
      </c>
      <c r="B209" s="186">
        <v>100000540571</v>
      </c>
      <c r="C209" s="185">
        <v>0</v>
      </c>
      <c r="D209" s="185" t="s">
        <v>2281</v>
      </c>
      <c r="E209" s="184" t="s">
        <v>2397</v>
      </c>
      <c r="F209" s="183">
        <v>10680</v>
      </c>
      <c r="G209" s="183">
        <v>-1101.56</v>
      </c>
      <c r="H209" s="182">
        <v>9578.44</v>
      </c>
      <c r="I209" s="153"/>
      <c r="J209" s="153"/>
    </row>
    <row r="210" spans="1:17" s="152" customFormat="1" ht="23.25" customHeight="1" x14ac:dyDescent="0.55000000000000004">
      <c r="A210" s="171">
        <v>190</v>
      </c>
      <c r="B210" s="186">
        <v>100000540574</v>
      </c>
      <c r="C210" s="185">
        <v>0</v>
      </c>
      <c r="D210" s="185" t="s">
        <v>2281</v>
      </c>
      <c r="E210" s="184" t="s">
        <v>2396</v>
      </c>
      <c r="F210" s="183">
        <v>41890</v>
      </c>
      <c r="G210" s="183">
        <v>-4320.62</v>
      </c>
      <c r="H210" s="182">
        <v>37569.379999999997</v>
      </c>
      <c r="I210" s="153"/>
      <c r="J210" s="153"/>
    </row>
    <row r="211" spans="1:17" s="152" customFormat="1" ht="23.25" customHeight="1" x14ac:dyDescent="0.55000000000000004">
      <c r="A211" s="171">
        <v>191</v>
      </c>
      <c r="B211" s="186">
        <v>100000540577</v>
      </c>
      <c r="C211" s="185">
        <v>0</v>
      </c>
      <c r="D211" s="185" t="s">
        <v>2281</v>
      </c>
      <c r="E211" s="184" t="s">
        <v>2395</v>
      </c>
      <c r="F211" s="183">
        <v>72000</v>
      </c>
      <c r="G211" s="183">
        <v>-7426.23</v>
      </c>
      <c r="H211" s="182">
        <v>64573.77</v>
      </c>
      <c r="I211" s="153"/>
      <c r="J211" s="153"/>
    </row>
    <row r="212" spans="1:17" s="152" customFormat="1" ht="23.25" customHeight="1" x14ac:dyDescent="0.55000000000000004">
      <c r="A212" s="171">
        <v>192</v>
      </c>
      <c r="B212" s="186">
        <v>100000540855</v>
      </c>
      <c r="C212" s="185">
        <v>0</v>
      </c>
      <c r="D212" s="185" t="s">
        <v>2281</v>
      </c>
      <c r="E212" s="184" t="s">
        <v>2394</v>
      </c>
      <c r="F212" s="183">
        <v>36400</v>
      </c>
      <c r="G212" s="183">
        <v>-3754.37</v>
      </c>
      <c r="H212" s="182">
        <v>32645.63</v>
      </c>
      <c r="I212" s="153"/>
      <c r="J212" s="153"/>
    </row>
    <row r="213" spans="1:17" s="152" customFormat="1" ht="23.25" customHeight="1" x14ac:dyDescent="0.55000000000000004">
      <c r="A213" s="171">
        <v>193</v>
      </c>
      <c r="B213" s="186">
        <v>100000574109</v>
      </c>
      <c r="C213" s="185">
        <v>0</v>
      </c>
      <c r="D213" s="185" t="s">
        <v>2279</v>
      </c>
      <c r="E213" s="184" t="s">
        <v>375</v>
      </c>
      <c r="F213" s="183">
        <v>22000</v>
      </c>
      <c r="G213" s="183">
        <v>-217.9</v>
      </c>
      <c r="H213" s="182">
        <v>21782.1</v>
      </c>
      <c r="I213" s="153"/>
      <c r="J213" s="153"/>
    </row>
    <row r="214" spans="1:17" s="152" customFormat="1" ht="23.25" customHeight="1" x14ac:dyDescent="0.55000000000000004">
      <c r="A214" s="451" t="s">
        <v>11</v>
      </c>
      <c r="B214" s="451"/>
      <c r="C214" s="451"/>
      <c r="D214" s="451"/>
      <c r="E214" s="451"/>
      <c r="F214" s="170">
        <f>SUM(F21:F213)</f>
        <v>5231349</v>
      </c>
      <c r="G214" s="170">
        <f>SUM(G21:G213)</f>
        <v>-1465475.0499999998</v>
      </c>
      <c r="H214" s="170">
        <f>SUM(H21:H213)</f>
        <v>3765873.9499999997</v>
      </c>
      <c r="I214" s="153"/>
      <c r="J214" s="153"/>
    </row>
    <row r="215" spans="1:17" ht="23.25" customHeight="1" x14ac:dyDescent="0.55000000000000004">
      <c r="A215" s="194"/>
      <c r="B215" s="194"/>
      <c r="C215" s="194"/>
      <c r="D215" s="194"/>
      <c r="E215" s="194"/>
      <c r="F215" s="155"/>
      <c r="G215" s="155"/>
      <c r="H215" s="155"/>
    </row>
    <row r="216" spans="1:17" ht="23.25" customHeight="1" x14ac:dyDescent="0.55000000000000004">
      <c r="A216" s="456" t="s">
        <v>14</v>
      </c>
      <c r="B216" s="456"/>
      <c r="C216" s="456"/>
      <c r="D216" s="456"/>
      <c r="H216" s="164"/>
    </row>
    <row r="217" spans="1:17" s="152" customFormat="1" ht="23.25" customHeight="1" x14ac:dyDescent="0.55000000000000004">
      <c r="A217" s="161" t="s">
        <v>1</v>
      </c>
      <c r="B217" s="163" t="s">
        <v>2</v>
      </c>
      <c r="C217" s="163" t="s">
        <v>3</v>
      </c>
      <c r="D217" s="163" t="s">
        <v>373</v>
      </c>
      <c r="E217" s="163" t="s">
        <v>5</v>
      </c>
      <c r="F217" s="163" t="s">
        <v>6</v>
      </c>
      <c r="G217" s="163" t="s">
        <v>7</v>
      </c>
      <c r="H217" s="162" t="s">
        <v>35</v>
      </c>
      <c r="I217" s="159"/>
      <c r="J217" s="159"/>
      <c r="K217" s="158"/>
      <c r="L217" s="158"/>
      <c r="M217" s="158"/>
      <c r="N217" s="158"/>
      <c r="O217" s="158"/>
      <c r="P217" s="158"/>
      <c r="Q217" s="158"/>
    </row>
    <row r="218" spans="1:17" s="152" customFormat="1" ht="23.25" customHeight="1" x14ac:dyDescent="0.55000000000000004">
      <c r="A218" s="187">
        <v>1</v>
      </c>
      <c r="B218" s="186">
        <v>100000128300</v>
      </c>
      <c r="C218" s="185">
        <v>0</v>
      </c>
      <c r="D218" s="185" t="s">
        <v>2393</v>
      </c>
      <c r="E218" s="184" t="s">
        <v>13</v>
      </c>
      <c r="F218" s="183">
        <v>31500</v>
      </c>
      <c r="G218" s="183">
        <v>-31499</v>
      </c>
      <c r="H218" s="182">
        <v>1</v>
      </c>
      <c r="I218" s="153"/>
      <c r="J218" s="153"/>
    </row>
    <row r="219" spans="1:17" s="152" customFormat="1" ht="23.25" customHeight="1" x14ac:dyDescent="0.55000000000000004">
      <c r="A219" s="187">
        <v>2</v>
      </c>
      <c r="B219" s="186">
        <v>100000133727</v>
      </c>
      <c r="C219" s="185">
        <v>0</v>
      </c>
      <c r="D219" s="185" t="s">
        <v>383</v>
      </c>
      <c r="E219" s="184" t="s">
        <v>54</v>
      </c>
      <c r="F219" s="183">
        <v>32558.14</v>
      </c>
      <c r="G219" s="183">
        <v>-32557.14</v>
      </c>
      <c r="H219" s="182">
        <v>1</v>
      </c>
      <c r="I219" s="153"/>
      <c r="J219" s="153"/>
    </row>
    <row r="220" spans="1:17" s="152" customFormat="1" ht="23.25" customHeight="1" x14ac:dyDescent="0.55000000000000004">
      <c r="A220" s="187">
        <v>3</v>
      </c>
      <c r="B220" s="186">
        <v>100000133728</v>
      </c>
      <c r="C220" s="185">
        <v>0</v>
      </c>
      <c r="D220" s="185" t="s">
        <v>383</v>
      </c>
      <c r="E220" s="184" t="s">
        <v>54</v>
      </c>
      <c r="F220" s="183">
        <v>32558.14</v>
      </c>
      <c r="G220" s="183">
        <v>-32557.14</v>
      </c>
      <c r="H220" s="182">
        <v>1</v>
      </c>
      <c r="I220" s="153"/>
      <c r="J220" s="153"/>
    </row>
    <row r="221" spans="1:17" s="152" customFormat="1" ht="23.25" customHeight="1" x14ac:dyDescent="0.55000000000000004">
      <c r="A221" s="187">
        <v>4</v>
      </c>
      <c r="B221" s="186">
        <v>100000133729</v>
      </c>
      <c r="C221" s="185">
        <v>0</v>
      </c>
      <c r="D221" s="185" t="s">
        <v>383</v>
      </c>
      <c r="E221" s="184" t="s">
        <v>54</v>
      </c>
      <c r="F221" s="183">
        <v>32558.14</v>
      </c>
      <c r="G221" s="183">
        <v>-32557.14</v>
      </c>
      <c r="H221" s="182">
        <v>1</v>
      </c>
      <c r="I221" s="153"/>
      <c r="J221" s="153"/>
    </row>
    <row r="222" spans="1:17" s="152" customFormat="1" ht="23.25" customHeight="1" x14ac:dyDescent="0.55000000000000004">
      <c r="A222" s="187">
        <v>5</v>
      </c>
      <c r="B222" s="186">
        <v>100000133730</v>
      </c>
      <c r="C222" s="185">
        <v>0</v>
      </c>
      <c r="D222" s="185" t="s">
        <v>383</v>
      </c>
      <c r="E222" s="184" t="s">
        <v>54</v>
      </c>
      <c r="F222" s="183">
        <v>32558.14</v>
      </c>
      <c r="G222" s="183">
        <v>-32557.14</v>
      </c>
      <c r="H222" s="182">
        <v>1</v>
      </c>
      <c r="I222" s="153"/>
      <c r="J222" s="153"/>
    </row>
    <row r="223" spans="1:17" s="152" customFormat="1" ht="23.25" customHeight="1" x14ac:dyDescent="0.55000000000000004">
      <c r="A223" s="187">
        <v>6</v>
      </c>
      <c r="B223" s="186">
        <v>100000133731</v>
      </c>
      <c r="C223" s="185">
        <v>0</v>
      </c>
      <c r="D223" s="185" t="s">
        <v>383</v>
      </c>
      <c r="E223" s="184" t="s">
        <v>54</v>
      </c>
      <c r="F223" s="183">
        <v>32558.14</v>
      </c>
      <c r="G223" s="183">
        <v>-32557.14</v>
      </c>
      <c r="H223" s="182">
        <v>1</v>
      </c>
      <c r="I223" s="153"/>
      <c r="J223" s="153"/>
    </row>
    <row r="224" spans="1:17" s="152" customFormat="1" ht="23.25" customHeight="1" x14ac:dyDescent="0.55000000000000004">
      <c r="A224" s="187">
        <v>7</v>
      </c>
      <c r="B224" s="186">
        <v>100000133732</v>
      </c>
      <c r="C224" s="185">
        <v>0</v>
      </c>
      <c r="D224" s="185" t="s">
        <v>383</v>
      </c>
      <c r="E224" s="184" t="s">
        <v>54</v>
      </c>
      <c r="F224" s="183">
        <v>32558.14</v>
      </c>
      <c r="G224" s="183">
        <v>-32557.14</v>
      </c>
      <c r="H224" s="182">
        <v>1</v>
      </c>
      <c r="I224" s="153"/>
      <c r="J224" s="153"/>
    </row>
    <row r="225" spans="1:17" s="152" customFormat="1" ht="23.25" customHeight="1" x14ac:dyDescent="0.55000000000000004">
      <c r="A225" s="187">
        <v>8</v>
      </c>
      <c r="B225" s="186">
        <v>100000133733</v>
      </c>
      <c r="C225" s="185">
        <v>0</v>
      </c>
      <c r="D225" s="185" t="s">
        <v>383</v>
      </c>
      <c r="E225" s="184" t="s">
        <v>54</v>
      </c>
      <c r="F225" s="183">
        <v>32558.14</v>
      </c>
      <c r="G225" s="183">
        <v>-32557.14</v>
      </c>
      <c r="H225" s="182">
        <v>1</v>
      </c>
      <c r="I225" s="153"/>
      <c r="J225" s="153"/>
    </row>
    <row r="226" spans="1:17" s="152" customFormat="1" ht="23.25" customHeight="1" x14ac:dyDescent="0.55000000000000004">
      <c r="A226" s="187">
        <v>9</v>
      </c>
      <c r="B226" s="186">
        <v>100000133734</v>
      </c>
      <c r="C226" s="185">
        <v>0</v>
      </c>
      <c r="D226" s="185" t="s">
        <v>383</v>
      </c>
      <c r="E226" s="184" t="s">
        <v>54</v>
      </c>
      <c r="F226" s="183">
        <v>32558.14</v>
      </c>
      <c r="G226" s="183">
        <v>-32557.14</v>
      </c>
      <c r="H226" s="182">
        <v>1</v>
      </c>
      <c r="I226" s="153"/>
      <c r="J226" s="153"/>
    </row>
    <row r="227" spans="1:17" s="152" customFormat="1" ht="23.25" customHeight="1" x14ac:dyDescent="0.55000000000000004">
      <c r="A227" s="187">
        <v>10</v>
      </c>
      <c r="B227" s="186">
        <v>100000133735</v>
      </c>
      <c r="C227" s="185">
        <v>0</v>
      </c>
      <c r="D227" s="185" t="s">
        <v>383</v>
      </c>
      <c r="E227" s="184" t="s">
        <v>54</v>
      </c>
      <c r="F227" s="183">
        <v>32558.14</v>
      </c>
      <c r="G227" s="183">
        <v>-32557.14</v>
      </c>
      <c r="H227" s="182">
        <v>1</v>
      </c>
      <c r="I227" s="153"/>
      <c r="J227" s="153"/>
    </row>
    <row r="228" spans="1:17" s="152" customFormat="1" ht="23.25" customHeight="1" x14ac:dyDescent="0.55000000000000004">
      <c r="A228" s="187">
        <v>11</v>
      </c>
      <c r="B228" s="186">
        <v>100000133736</v>
      </c>
      <c r="C228" s="185">
        <v>0</v>
      </c>
      <c r="D228" s="185" t="s">
        <v>383</v>
      </c>
      <c r="E228" s="184" t="s">
        <v>54</v>
      </c>
      <c r="F228" s="183">
        <v>32558.14</v>
      </c>
      <c r="G228" s="183">
        <v>-32557.14</v>
      </c>
      <c r="H228" s="182">
        <v>1</v>
      </c>
      <c r="I228" s="153"/>
      <c r="J228" s="153"/>
    </row>
    <row r="229" spans="1:17" s="152" customFormat="1" ht="23.25" customHeight="1" x14ac:dyDescent="0.55000000000000004">
      <c r="A229" s="187">
        <v>12</v>
      </c>
      <c r="B229" s="186">
        <v>100000133737</v>
      </c>
      <c r="C229" s="185">
        <v>0</v>
      </c>
      <c r="D229" s="185" t="s">
        <v>383</v>
      </c>
      <c r="E229" s="184" t="s">
        <v>54</v>
      </c>
      <c r="F229" s="183">
        <v>32558.14</v>
      </c>
      <c r="G229" s="183">
        <v>-32557.14</v>
      </c>
      <c r="H229" s="182">
        <v>1</v>
      </c>
      <c r="I229" s="153"/>
      <c r="J229" s="153"/>
    </row>
    <row r="230" spans="1:17" s="152" customFormat="1" ht="23.25" customHeight="1" x14ac:dyDescent="0.55000000000000004">
      <c r="A230" s="187">
        <v>13</v>
      </c>
      <c r="B230" s="186">
        <v>100000133738</v>
      </c>
      <c r="C230" s="185">
        <v>0</v>
      </c>
      <c r="D230" s="185" t="s">
        <v>383</v>
      </c>
      <c r="E230" s="184" t="s">
        <v>54</v>
      </c>
      <c r="F230" s="183">
        <v>32558.14</v>
      </c>
      <c r="G230" s="183">
        <v>-32557.14</v>
      </c>
      <c r="H230" s="182">
        <v>1</v>
      </c>
      <c r="I230" s="153"/>
      <c r="J230" s="153"/>
    </row>
    <row r="231" spans="1:17" s="152" customFormat="1" ht="23.25" customHeight="1" x14ac:dyDescent="0.55000000000000004">
      <c r="A231" s="187">
        <v>14</v>
      </c>
      <c r="B231" s="186">
        <v>100000141173</v>
      </c>
      <c r="C231" s="185">
        <v>0</v>
      </c>
      <c r="D231" s="185" t="s">
        <v>340</v>
      </c>
      <c r="E231" s="184" t="s">
        <v>2392</v>
      </c>
      <c r="F231" s="183">
        <v>28000</v>
      </c>
      <c r="G231" s="183">
        <v>-27999</v>
      </c>
      <c r="H231" s="182">
        <v>1</v>
      </c>
      <c r="I231" s="153"/>
      <c r="J231" s="153"/>
    </row>
    <row r="232" spans="1:17" s="152" customFormat="1" ht="23.25" customHeight="1" x14ac:dyDescent="0.55000000000000004">
      <c r="A232" s="457" t="s">
        <v>14</v>
      </c>
      <c r="B232" s="458"/>
      <c r="C232" s="458"/>
      <c r="D232" s="458"/>
      <c r="E232" s="459"/>
      <c r="F232" s="183">
        <f>SUM(F218:F231)</f>
        <v>450197.68000000011</v>
      </c>
      <c r="G232" s="183">
        <f>SUM(G218:G231)</f>
        <v>-450183.68000000011</v>
      </c>
      <c r="H232" s="183">
        <f>SUM(H218:H231)</f>
        <v>14</v>
      </c>
      <c r="I232" s="153"/>
      <c r="J232" s="153"/>
    </row>
    <row r="233" spans="1:17" s="165" customFormat="1" ht="23.25" customHeight="1" x14ac:dyDescent="0.55000000000000004">
      <c r="A233" s="460" t="s">
        <v>11</v>
      </c>
      <c r="B233" s="460"/>
      <c r="C233" s="460"/>
      <c r="D233" s="460"/>
      <c r="E233" s="460"/>
      <c r="F233" s="193">
        <f>F214+F232</f>
        <v>5681546.6799999997</v>
      </c>
      <c r="G233" s="193">
        <f>G214+G232</f>
        <v>-1915658.73</v>
      </c>
      <c r="H233" s="193">
        <f>H214+H232</f>
        <v>3765887.9499999997</v>
      </c>
      <c r="I233" s="167"/>
      <c r="J233" s="166"/>
    </row>
    <row r="234" spans="1:17" s="152" customFormat="1" ht="23.25" customHeight="1" x14ac:dyDescent="0.55000000000000004">
      <c r="A234" s="175"/>
      <c r="B234" s="176"/>
      <c r="C234" s="175"/>
      <c r="D234" s="175"/>
      <c r="E234" s="174"/>
      <c r="F234" s="173"/>
      <c r="G234" s="173"/>
      <c r="H234" s="147"/>
      <c r="I234" s="153"/>
      <c r="J234" s="153"/>
    </row>
    <row r="235" spans="1:17" s="152" customFormat="1" ht="23.25" customHeight="1" x14ac:dyDescent="0.55000000000000004">
      <c r="A235" s="175"/>
      <c r="B235" s="176"/>
      <c r="C235" s="175"/>
      <c r="D235" s="175"/>
      <c r="E235" s="174"/>
      <c r="F235" s="173"/>
      <c r="G235" s="173"/>
      <c r="H235" s="147"/>
      <c r="I235" s="153"/>
      <c r="J235" s="153"/>
    </row>
    <row r="236" spans="1:17" ht="23.25" customHeight="1" x14ac:dyDescent="0.55000000000000004">
      <c r="A236" s="452" t="s">
        <v>15</v>
      </c>
      <c r="B236" s="452"/>
      <c r="C236" s="452"/>
      <c r="D236" s="452"/>
      <c r="H236" s="164"/>
    </row>
    <row r="237" spans="1:17" s="152" customFormat="1" ht="23.25" customHeight="1" x14ac:dyDescent="0.55000000000000004">
      <c r="A237" s="161" t="s">
        <v>1</v>
      </c>
      <c r="B237" s="163" t="s">
        <v>2</v>
      </c>
      <c r="C237" s="163" t="s">
        <v>3</v>
      </c>
      <c r="D237" s="163" t="s">
        <v>373</v>
      </c>
      <c r="E237" s="163" t="s">
        <v>5</v>
      </c>
      <c r="F237" s="163" t="s">
        <v>6</v>
      </c>
      <c r="G237" s="163" t="s">
        <v>7</v>
      </c>
      <c r="H237" s="162" t="s">
        <v>35</v>
      </c>
      <c r="I237" s="159"/>
      <c r="J237" s="159"/>
      <c r="K237" s="158"/>
      <c r="L237" s="158"/>
      <c r="M237" s="158"/>
      <c r="N237" s="158"/>
      <c r="O237" s="158"/>
      <c r="P237" s="158"/>
      <c r="Q237" s="158"/>
    </row>
    <row r="238" spans="1:17" s="152" customFormat="1" ht="23.25" customHeight="1" x14ac:dyDescent="0.55000000000000004">
      <c r="A238" s="187">
        <v>1</v>
      </c>
      <c r="B238" s="186">
        <v>100000208788</v>
      </c>
      <c r="C238" s="185">
        <v>0</v>
      </c>
      <c r="D238" s="185" t="s">
        <v>98</v>
      </c>
      <c r="E238" s="184" t="s">
        <v>2391</v>
      </c>
      <c r="F238" s="183">
        <v>45500</v>
      </c>
      <c r="G238" s="183">
        <v>-30891.23</v>
      </c>
      <c r="H238" s="182">
        <v>14608.77</v>
      </c>
      <c r="I238" s="153"/>
      <c r="J238" s="153"/>
    </row>
    <row r="239" spans="1:17" s="152" customFormat="1" ht="23.25" customHeight="1" x14ac:dyDescent="0.55000000000000004">
      <c r="A239" s="187">
        <v>2</v>
      </c>
      <c r="B239" s="186">
        <v>100000208789</v>
      </c>
      <c r="C239" s="185">
        <v>0</v>
      </c>
      <c r="D239" s="185" t="s">
        <v>98</v>
      </c>
      <c r="E239" s="184" t="s">
        <v>2390</v>
      </c>
      <c r="F239" s="183">
        <v>45500</v>
      </c>
      <c r="G239" s="183">
        <v>-30891.23</v>
      </c>
      <c r="H239" s="182">
        <v>14608.77</v>
      </c>
      <c r="I239" s="153"/>
      <c r="J239" s="153"/>
    </row>
    <row r="240" spans="1:17" s="152" customFormat="1" ht="23.25" customHeight="1" x14ac:dyDescent="0.55000000000000004">
      <c r="A240" s="187">
        <v>3</v>
      </c>
      <c r="B240" s="186">
        <v>100000208790</v>
      </c>
      <c r="C240" s="185">
        <v>0</v>
      </c>
      <c r="D240" s="185" t="s">
        <v>98</v>
      </c>
      <c r="E240" s="184" t="s">
        <v>2389</v>
      </c>
      <c r="F240" s="183">
        <v>45500</v>
      </c>
      <c r="G240" s="183">
        <v>-30891.23</v>
      </c>
      <c r="H240" s="182">
        <v>14608.77</v>
      </c>
      <c r="I240" s="153"/>
      <c r="J240" s="153"/>
    </row>
    <row r="241" spans="1:17" s="152" customFormat="1" ht="23.25" customHeight="1" x14ac:dyDescent="0.55000000000000004">
      <c r="A241" s="187">
        <v>4</v>
      </c>
      <c r="B241" s="186">
        <v>100000208791</v>
      </c>
      <c r="C241" s="185">
        <v>0</v>
      </c>
      <c r="D241" s="185" t="s">
        <v>98</v>
      </c>
      <c r="E241" s="184" t="s">
        <v>2388</v>
      </c>
      <c r="F241" s="183">
        <v>45500</v>
      </c>
      <c r="G241" s="183">
        <v>-30891.23</v>
      </c>
      <c r="H241" s="182">
        <v>14608.77</v>
      </c>
      <c r="I241" s="153"/>
      <c r="J241" s="153"/>
    </row>
    <row r="242" spans="1:17" s="152" customFormat="1" ht="23.25" customHeight="1" x14ac:dyDescent="0.55000000000000004">
      <c r="A242" s="187">
        <v>5</v>
      </c>
      <c r="B242" s="186">
        <v>100000208792</v>
      </c>
      <c r="C242" s="185">
        <v>0</v>
      </c>
      <c r="D242" s="185" t="s">
        <v>98</v>
      </c>
      <c r="E242" s="184" t="s">
        <v>2387</v>
      </c>
      <c r="F242" s="183">
        <v>45500</v>
      </c>
      <c r="G242" s="183">
        <v>-30891.23</v>
      </c>
      <c r="H242" s="182">
        <v>14608.77</v>
      </c>
      <c r="I242" s="153"/>
      <c r="J242" s="153"/>
    </row>
    <row r="243" spans="1:17" s="152" customFormat="1" ht="23.25" customHeight="1" x14ac:dyDescent="0.55000000000000004">
      <c r="A243" s="187">
        <v>6</v>
      </c>
      <c r="B243" s="186">
        <v>100000208793</v>
      </c>
      <c r="C243" s="185">
        <v>0</v>
      </c>
      <c r="D243" s="185" t="s">
        <v>98</v>
      </c>
      <c r="E243" s="184" t="s">
        <v>2386</v>
      </c>
      <c r="F243" s="183">
        <v>45500</v>
      </c>
      <c r="G243" s="183">
        <v>-30891.23</v>
      </c>
      <c r="H243" s="182">
        <v>14608.77</v>
      </c>
      <c r="I243" s="153"/>
      <c r="J243" s="153"/>
    </row>
    <row r="244" spans="1:17" s="152" customFormat="1" ht="23.25" customHeight="1" x14ac:dyDescent="0.55000000000000004">
      <c r="A244" s="187">
        <v>7</v>
      </c>
      <c r="B244" s="186">
        <v>100000208794</v>
      </c>
      <c r="C244" s="185">
        <v>0</v>
      </c>
      <c r="D244" s="185" t="s">
        <v>98</v>
      </c>
      <c r="E244" s="184" t="s">
        <v>2385</v>
      </c>
      <c r="F244" s="183">
        <v>45500</v>
      </c>
      <c r="G244" s="183">
        <v>-30891.23</v>
      </c>
      <c r="H244" s="182">
        <v>14608.77</v>
      </c>
      <c r="I244" s="153"/>
      <c r="J244" s="153"/>
    </row>
    <row r="245" spans="1:17" s="152" customFormat="1" ht="23.25" customHeight="1" x14ac:dyDescent="0.55000000000000004">
      <c r="A245" s="187">
        <v>8</v>
      </c>
      <c r="B245" s="186">
        <v>100000208795</v>
      </c>
      <c r="C245" s="185">
        <v>0</v>
      </c>
      <c r="D245" s="185" t="s">
        <v>98</v>
      </c>
      <c r="E245" s="184" t="s">
        <v>2384</v>
      </c>
      <c r="F245" s="183">
        <v>45500</v>
      </c>
      <c r="G245" s="183">
        <v>-30891.23</v>
      </c>
      <c r="H245" s="182">
        <v>14608.77</v>
      </c>
      <c r="I245" s="153"/>
      <c r="J245" s="153"/>
    </row>
    <row r="246" spans="1:17" s="152" customFormat="1" ht="23.25" customHeight="1" x14ac:dyDescent="0.55000000000000004">
      <c r="A246" s="187">
        <v>9</v>
      </c>
      <c r="B246" s="186">
        <v>100000208796</v>
      </c>
      <c r="C246" s="185">
        <v>0</v>
      </c>
      <c r="D246" s="185" t="s">
        <v>98</v>
      </c>
      <c r="E246" s="184" t="s">
        <v>2383</v>
      </c>
      <c r="F246" s="183">
        <v>45500</v>
      </c>
      <c r="G246" s="183">
        <v>-30891.23</v>
      </c>
      <c r="H246" s="182">
        <v>14608.77</v>
      </c>
      <c r="I246" s="153"/>
      <c r="J246" s="153"/>
    </row>
    <row r="247" spans="1:17" s="152" customFormat="1" ht="23.25" customHeight="1" x14ac:dyDescent="0.55000000000000004">
      <c r="A247" s="187">
        <v>10</v>
      </c>
      <c r="B247" s="186">
        <v>100000299276</v>
      </c>
      <c r="C247" s="185">
        <v>0</v>
      </c>
      <c r="D247" s="185" t="s">
        <v>25</v>
      </c>
      <c r="E247" s="184" t="s">
        <v>111</v>
      </c>
      <c r="F247" s="183">
        <v>895000</v>
      </c>
      <c r="G247" s="183">
        <v>-861341.7</v>
      </c>
      <c r="H247" s="182">
        <v>33658.300000000003</v>
      </c>
      <c r="I247" s="153"/>
      <c r="J247" s="153"/>
    </row>
    <row r="248" spans="1:17" s="152" customFormat="1" ht="23.25" customHeight="1" x14ac:dyDescent="0.55000000000000004">
      <c r="A248" s="187">
        <v>11</v>
      </c>
      <c r="B248" s="186">
        <v>100000564406</v>
      </c>
      <c r="C248" s="185">
        <v>0</v>
      </c>
      <c r="D248" s="185" t="s">
        <v>1527</v>
      </c>
      <c r="E248" s="184" t="s">
        <v>2382</v>
      </c>
      <c r="F248" s="183">
        <v>892857.14</v>
      </c>
      <c r="G248" s="183">
        <v>-602162.13</v>
      </c>
      <c r="H248" s="182">
        <v>290695.01</v>
      </c>
      <c r="I248" s="153"/>
      <c r="J248" s="153"/>
    </row>
    <row r="249" spans="1:17" s="152" customFormat="1" ht="23.25" customHeight="1" x14ac:dyDescent="0.55000000000000004">
      <c r="A249" s="187">
        <v>12</v>
      </c>
      <c r="B249" s="186">
        <v>100000564412</v>
      </c>
      <c r="C249" s="185">
        <v>0</v>
      </c>
      <c r="D249" s="185" t="s">
        <v>1527</v>
      </c>
      <c r="E249" s="184" t="s">
        <v>2381</v>
      </c>
      <c r="F249" s="183">
        <v>782063</v>
      </c>
      <c r="G249" s="183">
        <v>-305922.78000000003</v>
      </c>
      <c r="H249" s="182">
        <v>476140.22</v>
      </c>
      <c r="I249" s="153"/>
      <c r="J249" s="153"/>
    </row>
    <row r="250" spans="1:17" s="152" customFormat="1" ht="23.25" customHeight="1" x14ac:dyDescent="0.55000000000000004">
      <c r="A250" s="187">
        <v>13</v>
      </c>
      <c r="B250" s="186">
        <v>100000564413</v>
      </c>
      <c r="C250" s="185">
        <v>0</v>
      </c>
      <c r="D250" s="185" t="s">
        <v>1527</v>
      </c>
      <c r="E250" s="184" t="s">
        <v>2380</v>
      </c>
      <c r="F250" s="183">
        <v>782063</v>
      </c>
      <c r="G250" s="183">
        <v>-305922.76</v>
      </c>
      <c r="H250" s="182">
        <v>476140.24</v>
      </c>
      <c r="I250" s="153"/>
      <c r="J250" s="153"/>
    </row>
    <row r="251" spans="1:17" s="152" customFormat="1" ht="23.25" customHeight="1" x14ac:dyDescent="0.55000000000000004">
      <c r="A251" s="451" t="s">
        <v>15</v>
      </c>
      <c r="B251" s="451"/>
      <c r="C251" s="451"/>
      <c r="D251" s="451"/>
      <c r="E251" s="451"/>
      <c r="F251" s="177">
        <f>SUM(F238:F250)</f>
        <v>3761483.14</v>
      </c>
      <c r="G251" s="177">
        <f>SUM(G238:G250)</f>
        <v>-2353370.44</v>
      </c>
      <c r="H251" s="177">
        <f>SUM(H238:H250)</f>
        <v>1408112.7</v>
      </c>
      <c r="I251" s="153"/>
      <c r="J251" s="153"/>
    </row>
    <row r="252" spans="1:17" ht="23.25" customHeight="1" x14ac:dyDescent="0.55000000000000004">
      <c r="E252" s="178"/>
    </row>
    <row r="253" spans="1:17" ht="23.25" customHeight="1" x14ac:dyDescent="0.55000000000000004">
      <c r="A253" s="172" t="s">
        <v>16</v>
      </c>
      <c r="B253" s="172"/>
      <c r="C253" s="172"/>
      <c r="D253" s="172"/>
      <c r="H253" s="164"/>
    </row>
    <row r="254" spans="1:17" s="152" customFormat="1" ht="23.25" customHeight="1" x14ac:dyDescent="0.55000000000000004">
      <c r="A254" s="161" t="s">
        <v>1</v>
      </c>
      <c r="B254" s="163" t="s">
        <v>2</v>
      </c>
      <c r="C254" s="163" t="s">
        <v>3</v>
      </c>
      <c r="D254" s="163" t="s">
        <v>373</v>
      </c>
      <c r="E254" s="163" t="s">
        <v>5</v>
      </c>
      <c r="F254" s="163" t="s">
        <v>6</v>
      </c>
      <c r="G254" s="163" t="s">
        <v>7</v>
      </c>
      <c r="H254" s="162" t="s">
        <v>35</v>
      </c>
      <c r="I254" s="159"/>
      <c r="J254" s="159"/>
      <c r="K254" s="158"/>
      <c r="L254" s="158"/>
      <c r="M254" s="158"/>
      <c r="N254" s="158"/>
      <c r="O254" s="158"/>
      <c r="P254" s="158"/>
      <c r="Q254" s="158"/>
    </row>
    <row r="255" spans="1:17" s="152" customFormat="1" ht="23.25" customHeight="1" x14ac:dyDescent="0.55000000000000004">
      <c r="A255" s="187">
        <v>1</v>
      </c>
      <c r="B255" s="186">
        <v>100000231603</v>
      </c>
      <c r="C255" s="185">
        <v>0</v>
      </c>
      <c r="D255" s="185" t="s">
        <v>109</v>
      </c>
      <c r="E255" s="184" t="s">
        <v>110</v>
      </c>
      <c r="F255" s="183">
        <v>720000</v>
      </c>
      <c r="G255" s="183">
        <v>-719999</v>
      </c>
      <c r="H255" s="182">
        <v>1</v>
      </c>
      <c r="I255" s="153"/>
      <c r="J255" s="153"/>
    </row>
    <row r="256" spans="1:17" s="152" customFormat="1" ht="23.25" customHeight="1" x14ac:dyDescent="0.55000000000000004">
      <c r="A256" s="187">
        <v>2</v>
      </c>
      <c r="B256" s="186">
        <v>100000231627</v>
      </c>
      <c r="C256" s="185">
        <v>0</v>
      </c>
      <c r="D256" s="185" t="s">
        <v>109</v>
      </c>
      <c r="E256" s="184" t="s">
        <v>110</v>
      </c>
      <c r="F256" s="183">
        <v>799032.26</v>
      </c>
      <c r="G256" s="183">
        <v>-799031.26</v>
      </c>
      <c r="H256" s="182">
        <v>1</v>
      </c>
      <c r="I256" s="153"/>
      <c r="J256" s="153"/>
    </row>
    <row r="257" spans="1:17" s="152" customFormat="1" ht="23.25" customHeight="1" x14ac:dyDescent="0.55000000000000004">
      <c r="A257" s="187">
        <v>3</v>
      </c>
      <c r="B257" s="186">
        <v>100000231628</v>
      </c>
      <c r="C257" s="185">
        <v>0</v>
      </c>
      <c r="D257" s="185" t="s">
        <v>109</v>
      </c>
      <c r="E257" s="184" t="s">
        <v>110</v>
      </c>
      <c r="F257" s="183">
        <v>799032.26</v>
      </c>
      <c r="G257" s="183">
        <v>-799031.26</v>
      </c>
      <c r="H257" s="182">
        <v>1</v>
      </c>
      <c r="I257" s="153"/>
      <c r="J257" s="153"/>
    </row>
    <row r="258" spans="1:17" s="152" customFormat="1" ht="23.25" customHeight="1" x14ac:dyDescent="0.55000000000000004">
      <c r="A258" s="187">
        <v>4</v>
      </c>
      <c r="B258" s="186">
        <v>100000231629</v>
      </c>
      <c r="C258" s="185">
        <v>0</v>
      </c>
      <c r="D258" s="185" t="s">
        <v>109</v>
      </c>
      <c r="E258" s="184" t="s">
        <v>110</v>
      </c>
      <c r="F258" s="183">
        <v>799032.26</v>
      </c>
      <c r="G258" s="183">
        <v>-799031.26</v>
      </c>
      <c r="H258" s="182">
        <v>1</v>
      </c>
      <c r="I258" s="153"/>
      <c r="J258" s="153"/>
    </row>
    <row r="259" spans="1:17" s="152" customFormat="1" ht="23.25" customHeight="1" x14ac:dyDescent="0.55000000000000004">
      <c r="A259" s="187">
        <v>5</v>
      </c>
      <c r="B259" s="186">
        <v>100000569836</v>
      </c>
      <c r="C259" s="185">
        <v>0</v>
      </c>
      <c r="D259" s="185" t="s">
        <v>1532</v>
      </c>
      <c r="E259" s="184" t="s">
        <v>2379</v>
      </c>
      <c r="F259" s="183">
        <v>604167</v>
      </c>
      <c r="G259" s="183">
        <v>-604166</v>
      </c>
      <c r="H259" s="182">
        <v>1</v>
      </c>
      <c r="I259" s="153"/>
      <c r="J259" s="153"/>
    </row>
    <row r="260" spans="1:17" s="152" customFormat="1" ht="23.25" customHeight="1" x14ac:dyDescent="0.55000000000000004">
      <c r="A260" s="457" t="s">
        <v>16</v>
      </c>
      <c r="B260" s="458"/>
      <c r="C260" s="458"/>
      <c r="D260" s="458"/>
      <c r="E260" s="459"/>
      <c r="F260" s="183">
        <f>SUM(F255:F259)</f>
        <v>3721263.7800000003</v>
      </c>
      <c r="G260" s="183">
        <f>SUM(G255:G259)</f>
        <v>-3721258.7800000003</v>
      </c>
      <c r="H260" s="182">
        <f>SUM(H255:H259)</f>
        <v>5</v>
      </c>
      <c r="I260" s="153"/>
      <c r="J260" s="153"/>
    </row>
    <row r="261" spans="1:17" s="152" customFormat="1" ht="23.25" customHeight="1" x14ac:dyDescent="0.55000000000000004">
      <c r="A261" s="460" t="s">
        <v>15</v>
      </c>
      <c r="B261" s="460"/>
      <c r="C261" s="460"/>
      <c r="D261" s="460"/>
      <c r="E261" s="460"/>
      <c r="F261" s="169">
        <f>F251+F260</f>
        <v>7482746.9199999999</v>
      </c>
      <c r="G261" s="169">
        <f>G251+G260</f>
        <v>-6074629.2200000007</v>
      </c>
      <c r="H261" s="169">
        <f>H251+H260</f>
        <v>1408117.7</v>
      </c>
      <c r="I261" s="153"/>
      <c r="J261" s="153"/>
    </row>
    <row r="262" spans="1:17" s="152" customFormat="1" ht="23.25" customHeight="1" x14ac:dyDescent="0.55000000000000004">
      <c r="A262" s="175"/>
      <c r="B262" s="192"/>
      <c r="C262" s="149"/>
      <c r="D262" s="149"/>
      <c r="E262" s="148"/>
      <c r="F262" s="151"/>
      <c r="G262" s="151"/>
      <c r="H262" s="191"/>
      <c r="I262" s="153"/>
      <c r="J262" s="153"/>
    </row>
    <row r="263" spans="1:17" s="152" customFormat="1" ht="23.25" customHeight="1" x14ac:dyDescent="0.55000000000000004">
      <c r="A263" s="175"/>
      <c r="B263" s="192"/>
      <c r="C263" s="149"/>
      <c r="D263" s="149"/>
      <c r="E263" s="148"/>
      <c r="F263" s="151"/>
      <c r="G263" s="151"/>
      <c r="H263" s="191"/>
      <c r="I263" s="153"/>
      <c r="J263" s="153"/>
    </row>
    <row r="264" spans="1:17" ht="23.25" customHeight="1" x14ac:dyDescent="0.55000000000000004">
      <c r="A264" s="452" t="s">
        <v>17</v>
      </c>
      <c r="B264" s="452"/>
      <c r="C264" s="452"/>
      <c r="D264" s="452"/>
      <c r="H264" s="164"/>
    </row>
    <row r="265" spans="1:17" s="152" customFormat="1" ht="23.25" customHeight="1" x14ac:dyDescent="0.55000000000000004">
      <c r="A265" s="161" t="s">
        <v>1</v>
      </c>
      <c r="B265" s="163" t="s">
        <v>2</v>
      </c>
      <c r="C265" s="163" t="s">
        <v>3</v>
      </c>
      <c r="D265" s="163" t="s">
        <v>373</v>
      </c>
      <c r="E265" s="163" t="s">
        <v>5</v>
      </c>
      <c r="F265" s="163" t="s">
        <v>6</v>
      </c>
      <c r="G265" s="163" t="s">
        <v>7</v>
      </c>
      <c r="H265" s="162" t="s">
        <v>35</v>
      </c>
      <c r="I265" s="159"/>
      <c r="J265" s="159"/>
      <c r="K265" s="158"/>
      <c r="L265" s="158"/>
      <c r="M265" s="158"/>
      <c r="N265" s="158"/>
      <c r="O265" s="158"/>
      <c r="P265" s="158"/>
      <c r="Q265" s="158"/>
    </row>
    <row r="266" spans="1:17" s="152" customFormat="1" ht="23.25" customHeight="1" x14ac:dyDescent="0.55000000000000004">
      <c r="A266" s="187">
        <v>1</v>
      </c>
      <c r="B266" s="186">
        <v>100000289363</v>
      </c>
      <c r="C266" s="185">
        <v>0</v>
      </c>
      <c r="D266" s="185" t="s">
        <v>18</v>
      </c>
      <c r="E266" s="184" t="s">
        <v>19</v>
      </c>
      <c r="F266" s="183">
        <v>88810</v>
      </c>
      <c r="G266" s="183">
        <v>-66668.33</v>
      </c>
      <c r="H266" s="182">
        <v>22141.67</v>
      </c>
      <c r="I266" s="153"/>
      <c r="J266" s="153"/>
    </row>
    <row r="267" spans="1:17" s="152" customFormat="1" ht="23.25" customHeight="1" x14ac:dyDescent="0.55000000000000004">
      <c r="A267" s="187">
        <v>2</v>
      </c>
      <c r="B267" s="186">
        <v>100000557575</v>
      </c>
      <c r="C267" s="185">
        <v>0</v>
      </c>
      <c r="D267" s="185" t="s">
        <v>1499</v>
      </c>
      <c r="E267" s="184" t="s">
        <v>1535</v>
      </c>
      <c r="F267" s="183">
        <v>490060</v>
      </c>
      <c r="G267" s="183">
        <v>-48424.4</v>
      </c>
      <c r="H267" s="182">
        <v>441635.6</v>
      </c>
      <c r="I267" s="153"/>
      <c r="J267" s="153"/>
    </row>
    <row r="268" spans="1:17" s="152" customFormat="1" ht="23.25" customHeight="1" x14ac:dyDescent="0.55000000000000004">
      <c r="A268" s="187">
        <v>3</v>
      </c>
      <c r="B268" s="186">
        <v>100000557576</v>
      </c>
      <c r="C268" s="185">
        <v>0</v>
      </c>
      <c r="D268" s="185" t="s">
        <v>1499</v>
      </c>
      <c r="E268" s="184" t="s">
        <v>1536</v>
      </c>
      <c r="F268" s="183">
        <v>645113.69999999995</v>
      </c>
      <c r="G268" s="183">
        <v>-63745.75</v>
      </c>
      <c r="H268" s="182">
        <v>581367.94999999995</v>
      </c>
      <c r="I268" s="153"/>
      <c r="J268" s="153"/>
    </row>
    <row r="269" spans="1:17" s="152" customFormat="1" ht="23.25" customHeight="1" x14ac:dyDescent="0.55000000000000004">
      <c r="A269" s="460" t="s">
        <v>17</v>
      </c>
      <c r="B269" s="460"/>
      <c r="C269" s="460"/>
      <c r="D269" s="460"/>
      <c r="E269" s="460"/>
      <c r="F269" s="169">
        <v>1223983.7</v>
      </c>
      <c r="G269" s="169">
        <v>-178838.48</v>
      </c>
      <c r="H269" s="190">
        <v>1045145.22</v>
      </c>
      <c r="I269" s="153"/>
      <c r="J269" s="153"/>
    </row>
    <row r="270" spans="1:17" ht="23.25" customHeight="1" x14ac:dyDescent="0.55000000000000004">
      <c r="E270" s="178"/>
    </row>
    <row r="271" spans="1:17" ht="23.25" customHeight="1" x14ac:dyDescent="0.55000000000000004">
      <c r="A271" s="452" t="s">
        <v>22</v>
      </c>
      <c r="B271" s="452"/>
      <c r="C271" s="452"/>
      <c r="D271" s="452"/>
      <c r="H271" s="164"/>
    </row>
    <row r="272" spans="1:17" s="152" customFormat="1" ht="23.25" customHeight="1" x14ac:dyDescent="0.55000000000000004">
      <c r="A272" s="161" t="s">
        <v>1</v>
      </c>
      <c r="B272" s="163" t="s">
        <v>2</v>
      </c>
      <c r="C272" s="163" t="s">
        <v>3</v>
      </c>
      <c r="D272" s="163" t="s">
        <v>373</v>
      </c>
      <c r="E272" s="163" t="s">
        <v>5</v>
      </c>
      <c r="F272" s="163" t="s">
        <v>6</v>
      </c>
      <c r="G272" s="163" t="s">
        <v>7</v>
      </c>
      <c r="H272" s="162" t="s">
        <v>35</v>
      </c>
      <c r="I272" s="159"/>
      <c r="J272" s="159"/>
      <c r="K272" s="158"/>
      <c r="L272" s="158"/>
      <c r="M272" s="158"/>
      <c r="N272" s="158"/>
      <c r="O272" s="158"/>
      <c r="P272" s="158"/>
      <c r="Q272" s="158"/>
    </row>
    <row r="273" spans="1:17" s="152" customFormat="1" ht="23.25" customHeight="1" x14ac:dyDescent="0.55000000000000004">
      <c r="A273" s="171">
        <v>1</v>
      </c>
      <c r="B273" s="186">
        <v>100000299431</v>
      </c>
      <c r="C273" s="185">
        <v>0</v>
      </c>
      <c r="D273" s="185" t="s">
        <v>25</v>
      </c>
      <c r="E273" s="184" t="s">
        <v>127</v>
      </c>
      <c r="F273" s="183">
        <v>23968</v>
      </c>
      <c r="G273" s="183">
        <v>-18027.95</v>
      </c>
      <c r="H273" s="182">
        <v>5940.05</v>
      </c>
      <c r="I273" s="159"/>
      <c r="J273" s="159"/>
      <c r="K273" s="158"/>
      <c r="L273" s="158"/>
      <c r="M273" s="158"/>
      <c r="N273" s="158"/>
      <c r="O273" s="158"/>
      <c r="P273" s="158"/>
      <c r="Q273" s="158"/>
    </row>
    <row r="274" spans="1:17" s="152" customFormat="1" ht="23.25" customHeight="1" x14ac:dyDescent="0.55000000000000004">
      <c r="A274" s="171">
        <v>2</v>
      </c>
      <c r="B274" s="186">
        <v>100000299432</v>
      </c>
      <c r="C274" s="185">
        <v>0</v>
      </c>
      <c r="D274" s="185" t="s">
        <v>25</v>
      </c>
      <c r="E274" s="184" t="s">
        <v>127</v>
      </c>
      <c r="F274" s="183">
        <v>23968</v>
      </c>
      <c r="G274" s="183">
        <v>-18027.95</v>
      </c>
      <c r="H274" s="182">
        <v>5940.05</v>
      </c>
      <c r="I274" s="159"/>
      <c r="J274" s="159"/>
      <c r="K274" s="158"/>
      <c r="L274" s="158"/>
      <c r="M274" s="158"/>
      <c r="N274" s="158"/>
      <c r="O274" s="158"/>
      <c r="P274" s="158"/>
      <c r="Q274" s="158"/>
    </row>
    <row r="275" spans="1:17" s="152" customFormat="1" ht="23.25" customHeight="1" x14ac:dyDescent="0.55000000000000004">
      <c r="A275" s="171">
        <v>3</v>
      </c>
      <c r="B275" s="186">
        <v>100000299433</v>
      </c>
      <c r="C275" s="185">
        <v>0</v>
      </c>
      <c r="D275" s="185" t="s">
        <v>25</v>
      </c>
      <c r="E275" s="184" t="s">
        <v>127</v>
      </c>
      <c r="F275" s="183">
        <v>23968</v>
      </c>
      <c r="G275" s="183">
        <v>-18027.95</v>
      </c>
      <c r="H275" s="182">
        <v>5940.05</v>
      </c>
      <c r="I275" s="159"/>
      <c r="J275" s="159"/>
      <c r="K275" s="158"/>
      <c r="L275" s="158"/>
      <c r="M275" s="158"/>
      <c r="N275" s="158"/>
      <c r="O275" s="158"/>
      <c r="P275" s="158"/>
      <c r="Q275" s="158"/>
    </row>
    <row r="276" spans="1:17" s="152" customFormat="1" ht="23.25" customHeight="1" x14ac:dyDescent="0.55000000000000004">
      <c r="A276" s="171">
        <v>4</v>
      </c>
      <c r="B276" s="186">
        <v>100000299434</v>
      </c>
      <c r="C276" s="185">
        <v>0</v>
      </c>
      <c r="D276" s="185" t="s">
        <v>25</v>
      </c>
      <c r="E276" s="184" t="s">
        <v>127</v>
      </c>
      <c r="F276" s="183">
        <v>23968</v>
      </c>
      <c r="G276" s="183">
        <v>-18027.95</v>
      </c>
      <c r="H276" s="182">
        <v>5940.05</v>
      </c>
      <c r="I276" s="159"/>
      <c r="J276" s="159"/>
      <c r="K276" s="158"/>
      <c r="L276" s="158"/>
      <c r="M276" s="158"/>
      <c r="N276" s="158"/>
      <c r="O276" s="158"/>
      <c r="P276" s="158"/>
      <c r="Q276" s="158"/>
    </row>
    <row r="277" spans="1:17" s="152" customFormat="1" ht="23.25" customHeight="1" x14ac:dyDescent="0.55000000000000004">
      <c r="A277" s="171">
        <v>5</v>
      </c>
      <c r="B277" s="186">
        <v>100000299435</v>
      </c>
      <c r="C277" s="185">
        <v>0</v>
      </c>
      <c r="D277" s="185" t="s">
        <v>25</v>
      </c>
      <c r="E277" s="184" t="s">
        <v>127</v>
      </c>
      <c r="F277" s="183">
        <v>23968</v>
      </c>
      <c r="G277" s="183">
        <v>-18027.95</v>
      </c>
      <c r="H277" s="182">
        <v>5940.05</v>
      </c>
      <c r="I277" s="159"/>
      <c r="J277" s="159"/>
      <c r="K277" s="158"/>
      <c r="L277" s="158"/>
      <c r="M277" s="158"/>
      <c r="N277" s="158"/>
      <c r="O277" s="158"/>
      <c r="P277" s="158"/>
      <c r="Q277" s="158"/>
    </row>
    <row r="278" spans="1:17" s="152" customFormat="1" ht="23.25" customHeight="1" x14ac:dyDescent="0.55000000000000004">
      <c r="A278" s="171">
        <v>6</v>
      </c>
      <c r="B278" s="186">
        <v>100000299436</v>
      </c>
      <c r="C278" s="185">
        <v>0</v>
      </c>
      <c r="D278" s="185" t="s">
        <v>25</v>
      </c>
      <c r="E278" s="184" t="s">
        <v>127</v>
      </c>
      <c r="F278" s="183">
        <v>23968</v>
      </c>
      <c r="G278" s="183">
        <v>-18027.95</v>
      </c>
      <c r="H278" s="182">
        <v>5940.05</v>
      </c>
      <c r="I278" s="159"/>
      <c r="J278" s="159"/>
      <c r="K278" s="158"/>
      <c r="L278" s="158"/>
      <c r="M278" s="158"/>
      <c r="N278" s="158"/>
      <c r="O278" s="158"/>
      <c r="P278" s="158"/>
      <c r="Q278" s="158"/>
    </row>
    <row r="279" spans="1:17" s="152" customFormat="1" ht="23.25" customHeight="1" x14ac:dyDescent="0.55000000000000004">
      <c r="A279" s="171">
        <v>7</v>
      </c>
      <c r="B279" s="186">
        <v>100000299437</v>
      </c>
      <c r="C279" s="185">
        <v>0</v>
      </c>
      <c r="D279" s="185" t="s">
        <v>25</v>
      </c>
      <c r="E279" s="184" t="s">
        <v>127</v>
      </c>
      <c r="F279" s="183">
        <v>23968</v>
      </c>
      <c r="G279" s="183">
        <v>-18027.95</v>
      </c>
      <c r="H279" s="182">
        <v>5940.05</v>
      </c>
      <c r="I279" s="159"/>
      <c r="J279" s="159"/>
      <c r="K279" s="158"/>
      <c r="L279" s="158"/>
      <c r="M279" s="158"/>
      <c r="N279" s="158"/>
      <c r="O279" s="158"/>
      <c r="P279" s="158"/>
      <c r="Q279" s="158"/>
    </row>
    <row r="280" spans="1:17" s="152" customFormat="1" ht="23.25" customHeight="1" x14ac:dyDescent="0.55000000000000004">
      <c r="A280" s="171">
        <v>8</v>
      </c>
      <c r="B280" s="186">
        <v>100000299438</v>
      </c>
      <c r="C280" s="185">
        <v>0</v>
      </c>
      <c r="D280" s="185" t="s">
        <v>25</v>
      </c>
      <c r="E280" s="184" t="s">
        <v>127</v>
      </c>
      <c r="F280" s="183">
        <v>23968</v>
      </c>
      <c r="G280" s="183">
        <v>-18027.95</v>
      </c>
      <c r="H280" s="182">
        <v>5940.05</v>
      </c>
      <c r="I280" s="159"/>
      <c r="J280" s="159"/>
      <c r="K280" s="158"/>
      <c r="L280" s="158"/>
      <c r="M280" s="158"/>
      <c r="N280" s="158"/>
      <c r="O280" s="158"/>
      <c r="P280" s="158"/>
      <c r="Q280" s="158"/>
    </row>
    <row r="281" spans="1:17" s="152" customFormat="1" ht="23.25" customHeight="1" x14ac:dyDescent="0.55000000000000004">
      <c r="A281" s="171">
        <v>9</v>
      </c>
      <c r="B281" s="186">
        <v>100000424677</v>
      </c>
      <c r="C281" s="185">
        <v>0</v>
      </c>
      <c r="D281" s="185" t="s">
        <v>2261</v>
      </c>
      <c r="E281" s="184" t="s">
        <v>2378</v>
      </c>
      <c r="F281" s="183">
        <v>27500</v>
      </c>
      <c r="G281" s="183">
        <v>-8438.36</v>
      </c>
      <c r="H281" s="182">
        <v>19061.64</v>
      </c>
      <c r="I281" s="159"/>
      <c r="J281" s="159"/>
      <c r="K281" s="158"/>
      <c r="L281" s="158"/>
      <c r="M281" s="158"/>
      <c r="N281" s="158"/>
      <c r="O281" s="158"/>
      <c r="P281" s="158"/>
      <c r="Q281" s="158"/>
    </row>
    <row r="282" spans="1:17" s="152" customFormat="1" ht="23.25" customHeight="1" x14ac:dyDescent="0.55000000000000004">
      <c r="A282" s="171">
        <v>10</v>
      </c>
      <c r="B282" s="186">
        <v>100000424705</v>
      </c>
      <c r="C282" s="185">
        <v>0</v>
      </c>
      <c r="D282" s="185" t="s">
        <v>2261</v>
      </c>
      <c r="E282" s="184" t="s">
        <v>2376</v>
      </c>
      <c r="F282" s="183">
        <v>14000</v>
      </c>
      <c r="G282" s="183">
        <v>-4295.8900000000003</v>
      </c>
      <c r="H282" s="182">
        <v>9704.11</v>
      </c>
      <c r="I282" s="153"/>
      <c r="J282" s="153"/>
    </row>
    <row r="283" spans="1:17" s="152" customFormat="1" ht="23.25" customHeight="1" x14ac:dyDescent="0.55000000000000004">
      <c r="A283" s="171">
        <v>11</v>
      </c>
      <c r="B283" s="186">
        <v>100000424734</v>
      </c>
      <c r="C283" s="185">
        <v>0</v>
      </c>
      <c r="D283" s="185" t="s">
        <v>2261</v>
      </c>
      <c r="E283" s="184" t="s">
        <v>2376</v>
      </c>
      <c r="F283" s="183">
        <v>14000</v>
      </c>
      <c r="G283" s="183">
        <v>-4295.8900000000003</v>
      </c>
      <c r="H283" s="182">
        <v>9704.11</v>
      </c>
      <c r="I283" s="153"/>
      <c r="J283" s="153"/>
    </row>
    <row r="284" spans="1:17" s="152" customFormat="1" ht="23.25" customHeight="1" x14ac:dyDescent="0.55000000000000004">
      <c r="A284" s="171">
        <v>12</v>
      </c>
      <c r="B284" s="186">
        <v>100000424737</v>
      </c>
      <c r="C284" s="185">
        <v>0</v>
      </c>
      <c r="D284" s="185" t="s">
        <v>2377</v>
      </c>
      <c r="E284" s="184" t="s">
        <v>2376</v>
      </c>
      <c r="F284" s="183">
        <v>14000</v>
      </c>
      <c r="G284" s="183">
        <v>-4288.22</v>
      </c>
      <c r="H284" s="182">
        <v>9711.7800000000007</v>
      </c>
      <c r="I284" s="153"/>
      <c r="J284" s="153"/>
    </row>
    <row r="285" spans="1:17" s="152" customFormat="1" ht="23.25" customHeight="1" x14ac:dyDescent="0.55000000000000004">
      <c r="A285" s="171">
        <v>13</v>
      </c>
      <c r="B285" s="186">
        <v>100000424771</v>
      </c>
      <c r="C285" s="185">
        <v>0</v>
      </c>
      <c r="D285" s="185" t="s">
        <v>2261</v>
      </c>
      <c r="E285" s="184" t="s">
        <v>2376</v>
      </c>
      <c r="F285" s="183">
        <v>14000</v>
      </c>
      <c r="G285" s="183">
        <v>-4295.8900000000003</v>
      </c>
      <c r="H285" s="182">
        <v>9704.11</v>
      </c>
      <c r="I285" s="153"/>
      <c r="J285" s="153"/>
    </row>
    <row r="286" spans="1:17" s="152" customFormat="1" ht="23.25" customHeight="1" x14ac:dyDescent="0.55000000000000004">
      <c r="A286" s="171">
        <v>14</v>
      </c>
      <c r="B286" s="186">
        <v>100000424774</v>
      </c>
      <c r="C286" s="185">
        <v>0</v>
      </c>
      <c r="D286" s="185" t="s">
        <v>2261</v>
      </c>
      <c r="E286" s="184" t="s">
        <v>2376</v>
      </c>
      <c r="F286" s="183">
        <v>14000</v>
      </c>
      <c r="G286" s="183">
        <v>-4295.8900000000003</v>
      </c>
      <c r="H286" s="182">
        <v>9704.11</v>
      </c>
      <c r="I286" s="153"/>
      <c r="J286" s="153"/>
    </row>
    <row r="287" spans="1:17" s="152" customFormat="1" ht="23.25" customHeight="1" x14ac:dyDescent="0.55000000000000004">
      <c r="A287" s="171">
        <v>15</v>
      </c>
      <c r="B287" s="186">
        <v>100000424779</v>
      </c>
      <c r="C287" s="185">
        <v>0</v>
      </c>
      <c r="D287" s="185" t="s">
        <v>2261</v>
      </c>
      <c r="E287" s="184" t="s">
        <v>2375</v>
      </c>
      <c r="F287" s="183">
        <v>37500</v>
      </c>
      <c r="G287" s="183">
        <v>-11506.85</v>
      </c>
      <c r="H287" s="182">
        <v>25993.15</v>
      </c>
      <c r="I287" s="153"/>
      <c r="J287" s="153"/>
    </row>
    <row r="288" spans="1:17" s="152" customFormat="1" ht="23.25" customHeight="1" x14ac:dyDescent="0.55000000000000004">
      <c r="A288" s="171">
        <v>16</v>
      </c>
      <c r="B288" s="186">
        <v>100000438674</v>
      </c>
      <c r="C288" s="185">
        <v>0</v>
      </c>
      <c r="D288" s="185" t="s">
        <v>2302</v>
      </c>
      <c r="E288" s="184" t="s">
        <v>2374</v>
      </c>
      <c r="F288" s="183">
        <v>5000</v>
      </c>
      <c r="G288" s="184">
        <v>-1326.03</v>
      </c>
      <c r="H288" s="182">
        <v>3673.97</v>
      </c>
      <c r="I288" s="153"/>
      <c r="J288" s="153"/>
    </row>
    <row r="289" spans="1:17" s="152" customFormat="1" ht="23.25" customHeight="1" x14ac:dyDescent="0.55000000000000004">
      <c r="A289" s="171">
        <v>17</v>
      </c>
      <c r="B289" s="186">
        <v>100000447764</v>
      </c>
      <c r="C289" s="185">
        <v>0</v>
      </c>
      <c r="D289" s="185" t="s">
        <v>2259</v>
      </c>
      <c r="E289" s="184" t="s">
        <v>2373</v>
      </c>
      <c r="F289" s="183">
        <v>27500</v>
      </c>
      <c r="G289" s="184">
        <v>-6449.32</v>
      </c>
      <c r="H289" s="182">
        <v>21050.68</v>
      </c>
      <c r="I289" s="153"/>
      <c r="J289" s="153"/>
    </row>
    <row r="290" spans="1:17" s="152" customFormat="1" ht="23.25" customHeight="1" x14ac:dyDescent="0.55000000000000004">
      <c r="A290" s="171">
        <v>18</v>
      </c>
      <c r="B290" s="186">
        <v>100000447817</v>
      </c>
      <c r="C290" s="185">
        <v>0</v>
      </c>
      <c r="D290" s="185" t="s">
        <v>2259</v>
      </c>
      <c r="E290" s="184" t="s">
        <v>2372</v>
      </c>
      <c r="F290" s="183">
        <v>23000</v>
      </c>
      <c r="G290" s="184">
        <v>-5393.97</v>
      </c>
      <c r="H290" s="182">
        <v>17606.03</v>
      </c>
      <c r="I290" s="153"/>
      <c r="J290" s="153"/>
    </row>
    <row r="291" spans="1:17" s="152" customFormat="1" ht="23.25" customHeight="1" x14ac:dyDescent="0.55000000000000004">
      <c r="A291" s="171">
        <v>19</v>
      </c>
      <c r="B291" s="189">
        <v>100000540609</v>
      </c>
      <c r="C291" s="185">
        <v>0</v>
      </c>
      <c r="D291" s="185" t="s">
        <v>2281</v>
      </c>
      <c r="E291" s="188" t="s">
        <v>2371</v>
      </c>
      <c r="F291" s="183">
        <v>24900</v>
      </c>
      <c r="G291" s="184">
        <v>-4109.1899999999996</v>
      </c>
      <c r="H291" s="182">
        <v>20790.810000000001</v>
      </c>
      <c r="I291" s="153"/>
      <c r="J291" s="153"/>
    </row>
    <row r="292" spans="1:17" s="152" customFormat="1" ht="23.25" customHeight="1" x14ac:dyDescent="0.55000000000000004">
      <c r="A292" s="171">
        <v>20</v>
      </c>
      <c r="B292" s="189">
        <v>100000540617</v>
      </c>
      <c r="C292" s="185">
        <v>0</v>
      </c>
      <c r="D292" s="185" t="s">
        <v>2281</v>
      </c>
      <c r="E292" s="188" t="s">
        <v>2370</v>
      </c>
      <c r="F292" s="183">
        <v>89400</v>
      </c>
      <c r="G292" s="184">
        <v>-14753.44</v>
      </c>
      <c r="H292" s="182">
        <v>74646.559999999998</v>
      </c>
      <c r="I292" s="153"/>
      <c r="J292" s="153"/>
    </row>
    <row r="293" spans="1:17" s="152" customFormat="1" ht="23.25" customHeight="1" x14ac:dyDescent="0.55000000000000004">
      <c r="A293" s="171">
        <v>21</v>
      </c>
      <c r="B293" s="186">
        <v>100000540622</v>
      </c>
      <c r="C293" s="185">
        <v>0</v>
      </c>
      <c r="D293" s="185" t="s">
        <v>2281</v>
      </c>
      <c r="E293" s="184" t="s">
        <v>2369</v>
      </c>
      <c r="F293" s="183">
        <v>238000</v>
      </c>
      <c r="G293" s="184">
        <v>-39276.5</v>
      </c>
      <c r="H293" s="182">
        <v>198723.5</v>
      </c>
      <c r="I293" s="153"/>
      <c r="J293" s="153"/>
    </row>
    <row r="294" spans="1:17" s="152" customFormat="1" ht="23.25" customHeight="1" x14ac:dyDescent="0.55000000000000004">
      <c r="A294" s="171">
        <v>22</v>
      </c>
      <c r="B294" s="186">
        <v>100000557577</v>
      </c>
      <c r="C294" s="185">
        <v>0</v>
      </c>
      <c r="D294" s="185" t="s">
        <v>1499</v>
      </c>
      <c r="E294" s="184" t="s">
        <v>1539</v>
      </c>
      <c r="F294" s="183">
        <v>407456</v>
      </c>
      <c r="G294" s="184">
        <v>-40262.03</v>
      </c>
      <c r="H294" s="182">
        <v>367193.97</v>
      </c>
      <c r="I294" s="153"/>
      <c r="J294" s="153"/>
    </row>
    <row r="295" spans="1:17" s="152" customFormat="1" ht="23.25" customHeight="1" x14ac:dyDescent="0.55000000000000004">
      <c r="A295" s="463" t="s">
        <v>22</v>
      </c>
      <c r="B295" s="464"/>
      <c r="C295" s="464"/>
      <c r="D295" s="464"/>
      <c r="E295" s="465"/>
      <c r="F295" s="170">
        <f>SUM(F273:F294)</f>
        <v>1142000</v>
      </c>
      <c r="G295" s="170">
        <f>SUM(G273:G294)</f>
        <v>-297211.07000000007</v>
      </c>
      <c r="H295" s="170">
        <f>SUM(H273:H294)</f>
        <v>844788.92999999993</v>
      </c>
      <c r="I295" s="153"/>
      <c r="J295" s="153"/>
    </row>
    <row r="296" spans="1:17" ht="23.25" customHeight="1" x14ac:dyDescent="0.55000000000000004">
      <c r="E296" s="178"/>
    </row>
    <row r="297" spans="1:17" ht="23.25" customHeight="1" x14ac:dyDescent="0.55000000000000004">
      <c r="A297" s="452" t="s">
        <v>23</v>
      </c>
      <c r="B297" s="452"/>
      <c r="C297" s="452"/>
      <c r="D297" s="452"/>
      <c r="H297" s="164"/>
    </row>
    <row r="298" spans="1:17" s="152" customFormat="1" ht="23.25" customHeight="1" x14ac:dyDescent="0.55000000000000004">
      <c r="A298" s="161" t="s">
        <v>1</v>
      </c>
      <c r="B298" s="163" t="s">
        <v>2</v>
      </c>
      <c r="C298" s="163" t="s">
        <v>3</v>
      </c>
      <c r="D298" s="163" t="s">
        <v>373</v>
      </c>
      <c r="E298" s="163" t="s">
        <v>5</v>
      </c>
      <c r="F298" s="163" t="s">
        <v>6</v>
      </c>
      <c r="G298" s="163" t="s">
        <v>7</v>
      </c>
      <c r="H298" s="162" t="s">
        <v>35</v>
      </c>
      <c r="I298" s="159"/>
      <c r="J298" s="159"/>
      <c r="K298" s="158"/>
      <c r="L298" s="158"/>
      <c r="M298" s="158"/>
      <c r="N298" s="158"/>
      <c r="O298" s="158"/>
      <c r="P298" s="158"/>
      <c r="Q298" s="158"/>
    </row>
    <row r="299" spans="1:17" s="152" customFormat="1" ht="23.25" customHeight="1" x14ac:dyDescent="0.55000000000000004">
      <c r="A299" s="171">
        <v>1</v>
      </c>
      <c r="B299" s="186">
        <v>100000129610</v>
      </c>
      <c r="C299" s="185">
        <v>0</v>
      </c>
      <c r="D299" s="185" t="s">
        <v>352</v>
      </c>
      <c r="E299" s="184" t="s">
        <v>2368</v>
      </c>
      <c r="F299" s="183">
        <v>12000</v>
      </c>
      <c r="G299" s="183">
        <v>-11999</v>
      </c>
      <c r="H299" s="182">
        <v>1</v>
      </c>
      <c r="I299" s="159"/>
      <c r="J299" s="159"/>
      <c r="K299" s="158"/>
      <c r="L299" s="158"/>
      <c r="M299" s="158"/>
      <c r="N299" s="158"/>
      <c r="O299" s="158"/>
      <c r="P299" s="158"/>
      <c r="Q299" s="158"/>
    </row>
    <row r="300" spans="1:17" s="152" customFormat="1" ht="23.25" customHeight="1" x14ac:dyDescent="0.55000000000000004">
      <c r="A300" s="187">
        <v>2</v>
      </c>
      <c r="B300" s="186">
        <v>100000129611</v>
      </c>
      <c r="C300" s="185">
        <v>0</v>
      </c>
      <c r="D300" s="185" t="s">
        <v>352</v>
      </c>
      <c r="E300" s="184" t="s">
        <v>2368</v>
      </c>
      <c r="F300" s="183">
        <v>12000</v>
      </c>
      <c r="G300" s="183">
        <v>-11999</v>
      </c>
      <c r="H300" s="182">
        <v>1</v>
      </c>
      <c r="I300" s="153"/>
      <c r="J300" s="153"/>
    </row>
    <row r="301" spans="1:17" s="152" customFormat="1" ht="23.25" customHeight="1" x14ac:dyDescent="0.55000000000000004">
      <c r="A301" s="171">
        <v>3</v>
      </c>
      <c r="B301" s="186">
        <v>100000129612</v>
      </c>
      <c r="C301" s="185">
        <v>0</v>
      </c>
      <c r="D301" s="185" t="s">
        <v>352</v>
      </c>
      <c r="E301" s="184" t="s">
        <v>2368</v>
      </c>
      <c r="F301" s="183">
        <v>12000</v>
      </c>
      <c r="G301" s="183">
        <v>-11999</v>
      </c>
      <c r="H301" s="182">
        <v>1</v>
      </c>
      <c r="I301" s="153"/>
      <c r="J301" s="153"/>
    </row>
    <row r="302" spans="1:17" s="152" customFormat="1" ht="23.25" customHeight="1" x14ac:dyDescent="0.55000000000000004">
      <c r="A302" s="187">
        <v>4</v>
      </c>
      <c r="B302" s="186">
        <v>100000129613</v>
      </c>
      <c r="C302" s="185">
        <v>0</v>
      </c>
      <c r="D302" s="185" t="s">
        <v>352</v>
      </c>
      <c r="E302" s="184" t="s">
        <v>2368</v>
      </c>
      <c r="F302" s="183">
        <v>12000</v>
      </c>
      <c r="G302" s="183">
        <v>-11999</v>
      </c>
      <c r="H302" s="182">
        <v>1</v>
      </c>
      <c r="I302" s="153"/>
      <c r="J302" s="153"/>
    </row>
    <row r="303" spans="1:17" s="152" customFormat="1" ht="23.25" customHeight="1" x14ac:dyDescent="0.55000000000000004">
      <c r="A303" s="171">
        <v>5</v>
      </c>
      <c r="B303" s="186">
        <v>100000132802</v>
      </c>
      <c r="C303" s="185">
        <v>0</v>
      </c>
      <c r="D303" s="185" t="s">
        <v>139</v>
      </c>
      <c r="E303" s="184" t="s">
        <v>329</v>
      </c>
      <c r="F303" s="183">
        <v>124608</v>
      </c>
      <c r="G303" s="183">
        <v>-124607</v>
      </c>
      <c r="H303" s="182">
        <v>1</v>
      </c>
      <c r="I303" s="153"/>
      <c r="J303" s="153"/>
    </row>
    <row r="304" spans="1:17" s="152" customFormat="1" ht="23.25" customHeight="1" x14ac:dyDescent="0.55000000000000004">
      <c r="A304" s="187">
        <v>6</v>
      </c>
      <c r="B304" s="186">
        <v>100000157228</v>
      </c>
      <c r="C304" s="185">
        <v>0</v>
      </c>
      <c r="D304" s="185" t="s">
        <v>121</v>
      </c>
      <c r="E304" s="184" t="s">
        <v>122</v>
      </c>
      <c r="F304" s="183">
        <v>32000</v>
      </c>
      <c r="G304" s="183">
        <v>-31999</v>
      </c>
      <c r="H304" s="182">
        <v>1</v>
      </c>
      <c r="I304" s="153"/>
      <c r="J304" s="153"/>
    </row>
    <row r="305" spans="1:17" s="152" customFormat="1" ht="23.25" customHeight="1" x14ac:dyDescent="0.55000000000000004">
      <c r="A305" s="171">
        <v>7</v>
      </c>
      <c r="B305" s="186">
        <v>100000157231</v>
      </c>
      <c r="C305" s="185">
        <v>0</v>
      </c>
      <c r="D305" s="185" t="s">
        <v>121</v>
      </c>
      <c r="E305" s="184" t="s">
        <v>122</v>
      </c>
      <c r="F305" s="183">
        <v>32000</v>
      </c>
      <c r="G305" s="183">
        <v>-31999</v>
      </c>
      <c r="H305" s="182">
        <v>1</v>
      </c>
      <c r="I305" s="153"/>
      <c r="J305" s="153"/>
    </row>
    <row r="306" spans="1:17" s="152" customFormat="1" ht="23.25" customHeight="1" x14ac:dyDescent="0.55000000000000004">
      <c r="A306" s="187">
        <v>8</v>
      </c>
      <c r="B306" s="186">
        <v>100000160288</v>
      </c>
      <c r="C306" s="185">
        <v>0</v>
      </c>
      <c r="D306" s="185" t="s">
        <v>123</v>
      </c>
      <c r="E306" s="184" t="s">
        <v>124</v>
      </c>
      <c r="F306" s="183">
        <v>20800</v>
      </c>
      <c r="G306" s="183">
        <v>-20799</v>
      </c>
      <c r="H306" s="182">
        <v>1</v>
      </c>
      <c r="I306" s="153"/>
      <c r="J306" s="153"/>
    </row>
    <row r="307" spans="1:17" s="152" customFormat="1" ht="23.25" customHeight="1" x14ac:dyDescent="0.55000000000000004">
      <c r="A307" s="171">
        <v>9</v>
      </c>
      <c r="B307" s="186">
        <v>100000160289</v>
      </c>
      <c r="C307" s="185">
        <v>0</v>
      </c>
      <c r="D307" s="185" t="s">
        <v>123</v>
      </c>
      <c r="E307" s="184" t="s">
        <v>124</v>
      </c>
      <c r="F307" s="183">
        <v>20800</v>
      </c>
      <c r="G307" s="183">
        <v>-20799</v>
      </c>
      <c r="H307" s="182">
        <v>1</v>
      </c>
      <c r="I307" s="153"/>
      <c r="J307" s="153"/>
    </row>
    <row r="308" spans="1:17" s="152" customFormat="1" ht="23.25" customHeight="1" x14ac:dyDescent="0.55000000000000004">
      <c r="A308" s="187">
        <v>10</v>
      </c>
      <c r="B308" s="186">
        <v>100000160290</v>
      </c>
      <c r="C308" s="185">
        <v>0</v>
      </c>
      <c r="D308" s="185" t="s">
        <v>123</v>
      </c>
      <c r="E308" s="184" t="s">
        <v>124</v>
      </c>
      <c r="F308" s="183">
        <v>20800</v>
      </c>
      <c r="G308" s="183">
        <v>-20799</v>
      </c>
      <c r="H308" s="182">
        <v>1</v>
      </c>
      <c r="I308" s="153"/>
      <c r="J308" s="153"/>
    </row>
    <row r="309" spans="1:17" s="152" customFormat="1" ht="23.25" customHeight="1" x14ac:dyDescent="0.55000000000000004">
      <c r="A309" s="171">
        <v>11</v>
      </c>
      <c r="B309" s="186">
        <v>100000160291</v>
      </c>
      <c r="C309" s="185">
        <v>0</v>
      </c>
      <c r="D309" s="185" t="s">
        <v>123</v>
      </c>
      <c r="E309" s="184" t="s">
        <v>124</v>
      </c>
      <c r="F309" s="183">
        <v>20800</v>
      </c>
      <c r="G309" s="183">
        <v>-20799</v>
      </c>
      <c r="H309" s="182">
        <v>1</v>
      </c>
      <c r="I309" s="153"/>
      <c r="J309" s="153"/>
    </row>
    <row r="310" spans="1:17" s="152" customFormat="1" ht="23.25" customHeight="1" x14ac:dyDescent="0.55000000000000004">
      <c r="A310" s="187">
        <v>12</v>
      </c>
      <c r="B310" s="186">
        <v>100000160525</v>
      </c>
      <c r="C310" s="185">
        <v>0</v>
      </c>
      <c r="D310" s="185" t="s">
        <v>123</v>
      </c>
      <c r="E310" s="184" t="s">
        <v>125</v>
      </c>
      <c r="F310" s="183">
        <v>18382.599999999999</v>
      </c>
      <c r="G310" s="183">
        <v>-18381.599999999999</v>
      </c>
      <c r="H310" s="182">
        <v>1</v>
      </c>
      <c r="I310" s="153"/>
      <c r="J310" s="153"/>
    </row>
    <row r="311" spans="1:17" s="152" customFormat="1" ht="23.25" customHeight="1" x14ac:dyDescent="0.55000000000000004">
      <c r="A311" s="171">
        <v>13</v>
      </c>
      <c r="B311" s="186">
        <v>100000160526</v>
      </c>
      <c r="C311" s="185">
        <v>0</v>
      </c>
      <c r="D311" s="185" t="s">
        <v>123</v>
      </c>
      <c r="E311" s="184" t="s">
        <v>125</v>
      </c>
      <c r="F311" s="183">
        <v>18382.599999999999</v>
      </c>
      <c r="G311" s="183">
        <v>-18381.599999999999</v>
      </c>
      <c r="H311" s="182">
        <v>1</v>
      </c>
      <c r="I311" s="153"/>
      <c r="J311" s="153"/>
    </row>
    <row r="312" spans="1:17" s="152" customFormat="1" ht="23.25" customHeight="1" x14ac:dyDescent="0.55000000000000004">
      <c r="A312" s="187">
        <v>14</v>
      </c>
      <c r="B312" s="186">
        <v>100000160527</v>
      </c>
      <c r="C312" s="185">
        <v>0</v>
      </c>
      <c r="D312" s="185" t="s">
        <v>123</v>
      </c>
      <c r="E312" s="184" t="s">
        <v>125</v>
      </c>
      <c r="F312" s="183">
        <v>18382.599999999999</v>
      </c>
      <c r="G312" s="183">
        <v>-18381.599999999999</v>
      </c>
      <c r="H312" s="182">
        <v>1</v>
      </c>
      <c r="I312" s="153"/>
      <c r="J312" s="153"/>
    </row>
    <row r="313" spans="1:17" s="152" customFormat="1" ht="23.25" customHeight="1" x14ac:dyDescent="0.55000000000000004">
      <c r="A313" s="171">
        <v>15</v>
      </c>
      <c r="B313" s="186">
        <v>100000160528</v>
      </c>
      <c r="C313" s="185">
        <v>0</v>
      </c>
      <c r="D313" s="185" t="s">
        <v>123</v>
      </c>
      <c r="E313" s="184" t="s">
        <v>125</v>
      </c>
      <c r="F313" s="183">
        <v>18382.599999999999</v>
      </c>
      <c r="G313" s="183">
        <v>-18381.599999999999</v>
      </c>
      <c r="H313" s="182">
        <v>1</v>
      </c>
      <c r="I313" s="153"/>
      <c r="J313" s="153"/>
    </row>
    <row r="314" spans="1:17" s="152" customFormat="1" ht="23.25" customHeight="1" x14ac:dyDescent="0.55000000000000004">
      <c r="A314" s="187">
        <v>16</v>
      </c>
      <c r="B314" s="186">
        <v>100000209094</v>
      </c>
      <c r="C314" s="185">
        <v>0</v>
      </c>
      <c r="D314" s="185" t="s">
        <v>98</v>
      </c>
      <c r="E314" s="184" t="s">
        <v>126</v>
      </c>
      <c r="F314" s="183">
        <v>4987500</v>
      </c>
      <c r="G314" s="183">
        <v>-4987499</v>
      </c>
      <c r="H314" s="182">
        <v>1</v>
      </c>
      <c r="I314" s="153"/>
      <c r="J314" s="153"/>
    </row>
    <row r="315" spans="1:17" s="152" customFormat="1" ht="23.25" customHeight="1" x14ac:dyDescent="0.55000000000000004">
      <c r="A315" s="451" t="s">
        <v>23</v>
      </c>
      <c r="B315" s="451"/>
      <c r="C315" s="451"/>
      <c r="D315" s="451"/>
      <c r="E315" s="451"/>
      <c r="F315" s="181">
        <f>SUM(F299:F314)</f>
        <v>5380838.4000000004</v>
      </c>
      <c r="G315" s="181">
        <f>SUM(G299:G314)</f>
        <v>-5380822.4000000004</v>
      </c>
      <c r="H315" s="181">
        <f>SUM(H299:H314)</f>
        <v>16</v>
      </c>
      <c r="I315" s="153"/>
      <c r="J315" s="153"/>
    </row>
    <row r="316" spans="1:17" s="152" customFormat="1" ht="23.25" customHeight="1" x14ac:dyDescent="0.55000000000000004">
      <c r="A316" s="460" t="s">
        <v>22</v>
      </c>
      <c r="B316" s="460"/>
      <c r="C316" s="460"/>
      <c r="D316" s="460"/>
      <c r="E316" s="460"/>
      <c r="F316" s="180">
        <f>F295+F315</f>
        <v>6522838.4000000004</v>
      </c>
      <c r="G316" s="180">
        <f>G295+G315</f>
        <v>-5678033.4700000007</v>
      </c>
      <c r="H316" s="180">
        <f>H295+H315</f>
        <v>844804.92999999993</v>
      </c>
      <c r="I316" s="153"/>
      <c r="J316" s="153"/>
    </row>
    <row r="317" spans="1:17" s="152" customFormat="1" ht="23.25" customHeight="1" x14ac:dyDescent="0.55000000000000004">
      <c r="A317" s="175"/>
      <c r="B317" s="176"/>
      <c r="C317" s="175"/>
      <c r="D317" s="175"/>
      <c r="E317" s="174"/>
      <c r="F317" s="173"/>
      <c r="G317" s="173"/>
      <c r="H317" s="179"/>
      <c r="I317" s="153"/>
      <c r="J317" s="153"/>
    </row>
    <row r="318" spans="1:17" ht="23.25" customHeight="1" x14ac:dyDescent="0.55000000000000004">
      <c r="A318" s="452" t="s">
        <v>24</v>
      </c>
      <c r="B318" s="452"/>
      <c r="C318" s="452"/>
      <c r="D318" s="452"/>
      <c r="H318" s="164"/>
    </row>
    <row r="319" spans="1:17" s="152" customFormat="1" ht="23.25" customHeight="1" x14ac:dyDescent="0.55000000000000004">
      <c r="A319" s="161" t="s">
        <v>1</v>
      </c>
      <c r="B319" s="163" t="s">
        <v>2</v>
      </c>
      <c r="C319" s="163" t="s">
        <v>3</v>
      </c>
      <c r="D319" s="163" t="s">
        <v>373</v>
      </c>
      <c r="E319" s="163" t="s">
        <v>5</v>
      </c>
      <c r="F319" s="163" t="s">
        <v>6</v>
      </c>
      <c r="G319" s="163" t="s">
        <v>7</v>
      </c>
      <c r="H319" s="162" t="s">
        <v>35</v>
      </c>
      <c r="I319" s="159"/>
      <c r="J319" s="159"/>
      <c r="K319" s="158"/>
      <c r="L319" s="158"/>
      <c r="M319" s="158"/>
      <c r="N319" s="158"/>
      <c r="O319" s="158"/>
      <c r="P319" s="158"/>
      <c r="Q319" s="158"/>
    </row>
    <row r="320" spans="1:17" s="152" customFormat="1" ht="23.25" customHeight="1" x14ac:dyDescent="0.55000000000000004">
      <c r="A320" s="161">
        <v>1</v>
      </c>
      <c r="B320" s="160">
        <v>100000239113</v>
      </c>
      <c r="C320" s="146">
        <v>0</v>
      </c>
      <c r="D320" s="146" t="s">
        <v>2367</v>
      </c>
      <c r="E320" s="145" t="s">
        <v>2366</v>
      </c>
      <c r="F320" s="9">
        <v>3000000</v>
      </c>
      <c r="G320" s="9">
        <v>-2748402.83</v>
      </c>
      <c r="H320" s="9">
        <v>251597.17</v>
      </c>
      <c r="I320" s="153"/>
      <c r="J320" s="153"/>
    </row>
    <row r="321" spans="1:10" s="152" customFormat="1" ht="23.25" customHeight="1" x14ac:dyDescent="0.55000000000000004">
      <c r="A321" s="161">
        <v>2</v>
      </c>
      <c r="B321" s="160">
        <v>100000240109</v>
      </c>
      <c r="C321" s="146">
        <v>0</v>
      </c>
      <c r="D321" s="146" t="s">
        <v>2365</v>
      </c>
      <c r="E321" s="145" t="s">
        <v>2364</v>
      </c>
      <c r="F321" s="9">
        <v>12300000</v>
      </c>
      <c r="G321" s="9">
        <v>-10776478.82</v>
      </c>
      <c r="H321" s="9">
        <v>1523521.18</v>
      </c>
      <c r="I321" s="153"/>
      <c r="J321" s="153"/>
    </row>
    <row r="322" spans="1:10" s="152" customFormat="1" ht="23.25" customHeight="1" x14ac:dyDescent="0.55000000000000004">
      <c r="A322" s="161">
        <v>3</v>
      </c>
      <c r="B322" s="160">
        <v>100000243068</v>
      </c>
      <c r="C322" s="146">
        <v>0</v>
      </c>
      <c r="D322" s="146" t="s">
        <v>2363</v>
      </c>
      <c r="E322" s="145" t="s">
        <v>2362</v>
      </c>
      <c r="F322" s="9">
        <v>1475000</v>
      </c>
      <c r="G322" s="9">
        <v>-1251092.3</v>
      </c>
      <c r="H322" s="9">
        <v>223907.7</v>
      </c>
      <c r="I322" s="153"/>
      <c r="J322" s="153"/>
    </row>
    <row r="323" spans="1:10" s="152" customFormat="1" ht="23.25" customHeight="1" x14ac:dyDescent="0.55000000000000004">
      <c r="A323" s="161">
        <v>4</v>
      </c>
      <c r="B323" s="160">
        <v>100000269407</v>
      </c>
      <c r="C323" s="146">
        <v>0</v>
      </c>
      <c r="D323" s="146" t="s">
        <v>2361</v>
      </c>
      <c r="E323" s="145" t="s">
        <v>2360</v>
      </c>
      <c r="F323" s="9">
        <v>24984.5</v>
      </c>
      <c r="G323" s="9">
        <v>-18810.25</v>
      </c>
      <c r="H323" s="9">
        <v>6174.25</v>
      </c>
      <c r="I323" s="153"/>
      <c r="J323" s="153"/>
    </row>
    <row r="324" spans="1:10" s="152" customFormat="1" ht="23.25" customHeight="1" x14ac:dyDescent="0.55000000000000004">
      <c r="A324" s="161">
        <v>5</v>
      </c>
      <c r="B324" s="160">
        <v>100000269408</v>
      </c>
      <c r="C324" s="146">
        <v>0</v>
      </c>
      <c r="D324" s="146" t="s">
        <v>2361</v>
      </c>
      <c r="E324" s="145" t="s">
        <v>2360</v>
      </c>
      <c r="F324" s="9">
        <v>24984.5</v>
      </c>
      <c r="G324" s="9">
        <v>-18810.25</v>
      </c>
      <c r="H324" s="9">
        <v>6174.25</v>
      </c>
      <c r="I324" s="153"/>
      <c r="J324" s="153"/>
    </row>
    <row r="325" spans="1:10" s="152" customFormat="1" ht="23.25" customHeight="1" x14ac:dyDescent="0.55000000000000004">
      <c r="A325" s="161">
        <v>6</v>
      </c>
      <c r="B325" s="160">
        <v>100000269632</v>
      </c>
      <c r="C325" s="146">
        <v>0</v>
      </c>
      <c r="D325" s="146" t="s">
        <v>2359</v>
      </c>
      <c r="E325" s="145" t="s">
        <v>2358</v>
      </c>
      <c r="F325" s="9">
        <v>2400000</v>
      </c>
      <c r="G325" s="9">
        <v>-1802958.9</v>
      </c>
      <c r="H325" s="9">
        <v>597041.1</v>
      </c>
      <c r="I325" s="153"/>
      <c r="J325" s="153"/>
    </row>
    <row r="326" spans="1:10" s="152" customFormat="1" ht="23.25" customHeight="1" x14ac:dyDescent="0.55000000000000004">
      <c r="A326" s="161">
        <v>7</v>
      </c>
      <c r="B326" s="160">
        <v>100000296611</v>
      </c>
      <c r="C326" s="146">
        <v>0</v>
      </c>
      <c r="D326" s="146" t="s">
        <v>2357</v>
      </c>
      <c r="E326" s="145" t="s">
        <v>2356</v>
      </c>
      <c r="F326" s="9">
        <v>3480000</v>
      </c>
      <c r="G326" s="9">
        <v>-2505600</v>
      </c>
      <c r="H326" s="9">
        <v>974400</v>
      </c>
      <c r="I326" s="153"/>
      <c r="J326" s="153"/>
    </row>
    <row r="327" spans="1:10" s="152" customFormat="1" ht="23.25" customHeight="1" x14ac:dyDescent="0.55000000000000004">
      <c r="A327" s="161">
        <v>8</v>
      </c>
      <c r="B327" s="160">
        <v>100000296714</v>
      </c>
      <c r="C327" s="146">
        <v>0</v>
      </c>
      <c r="D327" s="146" t="s">
        <v>382</v>
      </c>
      <c r="E327" s="145" t="s">
        <v>2355</v>
      </c>
      <c r="F327" s="9">
        <v>3710000</v>
      </c>
      <c r="G327" s="9">
        <v>-2687463.01</v>
      </c>
      <c r="H327" s="9">
        <v>1022536.99</v>
      </c>
      <c r="I327" s="153"/>
      <c r="J327" s="153"/>
    </row>
    <row r="328" spans="1:10" s="152" customFormat="1" ht="23.25" customHeight="1" x14ac:dyDescent="0.55000000000000004">
      <c r="A328" s="161">
        <v>9</v>
      </c>
      <c r="B328" s="160">
        <v>100000299269</v>
      </c>
      <c r="C328" s="146">
        <v>0</v>
      </c>
      <c r="D328" s="146" t="s">
        <v>25</v>
      </c>
      <c r="E328" s="145" t="s">
        <v>188</v>
      </c>
      <c r="F328" s="9">
        <v>10165</v>
      </c>
      <c r="G328" s="9">
        <v>-9995.98</v>
      </c>
      <c r="H328" s="145">
        <v>169.02</v>
      </c>
      <c r="I328" s="153"/>
      <c r="J328" s="153"/>
    </row>
    <row r="329" spans="1:10" s="152" customFormat="1" ht="23.25" customHeight="1" x14ac:dyDescent="0.55000000000000004">
      <c r="A329" s="161">
        <v>10</v>
      </c>
      <c r="B329" s="160">
        <v>100000299270</v>
      </c>
      <c r="C329" s="146">
        <v>0</v>
      </c>
      <c r="D329" s="146" t="s">
        <v>25</v>
      </c>
      <c r="E329" s="145" t="s">
        <v>188</v>
      </c>
      <c r="F329" s="9">
        <v>10165</v>
      </c>
      <c r="G329" s="9">
        <v>-9995.98</v>
      </c>
      <c r="H329" s="145">
        <v>169.02</v>
      </c>
      <c r="I329" s="153"/>
      <c r="J329" s="153"/>
    </row>
    <row r="330" spans="1:10" s="152" customFormat="1" ht="23.25" customHeight="1" x14ac:dyDescent="0.55000000000000004">
      <c r="A330" s="161">
        <v>11</v>
      </c>
      <c r="B330" s="160">
        <v>100000361715</v>
      </c>
      <c r="C330" s="146">
        <v>0</v>
      </c>
      <c r="D330" s="146" t="s">
        <v>2189</v>
      </c>
      <c r="E330" s="145" t="s">
        <v>165</v>
      </c>
      <c r="F330" s="9">
        <v>24610</v>
      </c>
      <c r="G330" s="9">
        <v>-13781.6</v>
      </c>
      <c r="H330" s="9">
        <v>10828.4</v>
      </c>
      <c r="I330" s="153"/>
      <c r="J330" s="153"/>
    </row>
    <row r="331" spans="1:10" s="152" customFormat="1" ht="23.25" customHeight="1" x14ac:dyDescent="0.55000000000000004">
      <c r="A331" s="161">
        <v>12</v>
      </c>
      <c r="B331" s="160">
        <v>100000361716</v>
      </c>
      <c r="C331" s="146">
        <v>0</v>
      </c>
      <c r="D331" s="146" t="s">
        <v>2189</v>
      </c>
      <c r="E331" s="145" t="s">
        <v>165</v>
      </c>
      <c r="F331" s="9">
        <v>24610</v>
      </c>
      <c r="G331" s="9">
        <v>-13781.6</v>
      </c>
      <c r="H331" s="9">
        <v>10828.4</v>
      </c>
      <c r="I331" s="153"/>
      <c r="J331" s="153"/>
    </row>
    <row r="332" spans="1:10" s="152" customFormat="1" ht="23.25" customHeight="1" x14ac:dyDescent="0.55000000000000004">
      <c r="A332" s="161">
        <v>13</v>
      </c>
      <c r="B332" s="160">
        <v>100000361717</v>
      </c>
      <c r="C332" s="146">
        <v>0</v>
      </c>
      <c r="D332" s="146" t="s">
        <v>2189</v>
      </c>
      <c r="E332" s="145" t="s">
        <v>165</v>
      </c>
      <c r="F332" s="9">
        <v>24610</v>
      </c>
      <c r="G332" s="9">
        <v>-13781.6</v>
      </c>
      <c r="H332" s="9">
        <v>10828.4</v>
      </c>
      <c r="I332" s="153"/>
      <c r="J332" s="153"/>
    </row>
    <row r="333" spans="1:10" s="152" customFormat="1" ht="23.25" customHeight="1" x14ac:dyDescent="0.55000000000000004">
      <c r="A333" s="161">
        <v>14</v>
      </c>
      <c r="B333" s="160">
        <v>100000361718</v>
      </c>
      <c r="C333" s="146">
        <v>0</v>
      </c>
      <c r="D333" s="146" t="s">
        <v>2189</v>
      </c>
      <c r="E333" s="145" t="s">
        <v>165</v>
      </c>
      <c r="F333" s="9">
        <v>24610</v>
      </c>
      <c r="G333" s="9">
        <v>-13781.6</v>
      </c>
      <c r="H333" s="9">
        <v>10828.4</v>
      </c>
      <c r="I333" s="153"/>
      <c r="J333" s="153"/>
    </row>
    <row r="334" spans="1:10" s="152" customFormat="1" ht="23.25" customHeight="1" x14ac:dyDescent="0.55000000000000004">
      <c r="A334" s="161">
        <v>15</v>
      </c>
      <c r="B334" s="160">
        <v>100000361719</v>
      </c>
      <c r="C334" s="146">
        <v>0</v>
      </c>
      <c r="D334" s="146" t="s">
        <v>2189</v>
      </c>
      <c r="E334" s="145" t="s">
        <v>165</v>
      </c>
      <c r="F334" s="9">
        <v>24610</v>
      </c>
      <c r="G334" s="9">
        <v>-13781.6</v>
      </c>
      <c r="H334" s="9">
        <v>10828.4</v>
      </c>
      <c r="I334" s="153"/>
      <c r="J334" s="153"/>
    </row>
    <row r="335" spans="1:10" s="152" customFormat="1" ht="23.25" customHeight="1" x14ac:dyDescent="0.55000000000000004">
      <c r="A335" s="161">
        <v>16</v>
      </c>
      <c r="B335" s="160">
        <v>100000361720</v>
      </c>
      <c r="C335" s="146">
        <v>0</v>
      </c>
      <c r="D335" s="146" t="s">
        <v>2189</v>
      </c>
      <c r="E335" s="145" t="s">
        <v>165</v>
      </c>
      <c r="F335" s="9">
        <v>24610</v>
      </c>
      <c r="G335" s="9">
        <v>-13781.6</v>
      </c>
      <c r="H335" s="9">
        <v>10828.4</v>
      </c>
      <c r="I335" s="153"/>
      <c r="J335" s="153"/>
    </row>
    <row r="336" spans="1:10" s="152" customFormat="1" ht="23.25" customHeight="1" x14ac:dyDescent="0.55000000000000004">
      <c r="A336" s="161">
        <v>17</v>
      </c>
      <c r="B336" s="160">
        <v>100000361721</v>
      </c>
      <c r="C336" s="146">
        <v>0</v>
      </c>
      <c r="D336" s="146" t="s">
        <v>2189</v>
      </c>
      <c r="E336" s="145" t="s">
        <v>165</v>
      </c>
      <c r="F336" s="9">
        <v>24610</v>
      </c>
      <c r="G336" s="9">
        <v>-13781.6</v>
      </c>
      <c r="H336" s="9">
        <v>10828.4</v>
      </c>
      <c r="I336" s="153"/>
      <c r="J336" s="153"/>
    </row>
    <row r="337" spans="1:10" s="152" customFormat="1" ht="23.25" customHeight="1" x14ac:dyDescent="0.55000000000000004">
      <c r="A337" s="161">
        <v>18</v>
      </c>
      <c r="B337" s="160">
        <v>100000361722</v>
      </c>
      <c r="C337" s="146">
        <v>0</v>
      </c>
      <c r="D337" s="146" t="s">
        <v>2189</v>
      </c>
      <c r="E337" s="145" t="s">
        <v>165</v>
      </c>
      <c r="F337" s="9">
        <v>24610</v>
      </c>
      <c r="G337" s="9">
        <v>-13781.6</v>
      </c>
      <c r="H337" s="9">
        <v>10828.4</v>
      </c>
      <c r="I337" s="153"/>
      <c r="J337" s="153"/>
    </row>
    <row r="338" spans="1:10" s="152" customFormat="1" ht="23.25" customHeight="1" x14ac:dyDescent="0.55000000000000004">
      <c r="A338" s="161">
        <v>19</v>
      </c>
      <c r="B338" s="160">
        <v>100000363178</v>
      </c>
      <c r="C338" s="146">
        <v>0</v>
      </c>
      <c r="D338" s="146" t="s">
        <v>1225</v>
      </c>
      <c r="E338" s="145" t="s">
        <v>2354</v>
      </c>
      <c r="F338" s="9">
        <v>43870</v>
      </c>
      <c r="G338" s="9">
        <v>-23677.78</v>
      </c>
      <c r="H338" s="9">
        <v>20192.22</v>
      </c>
      <c r="I338" s="153"/>
      <c r="J338" s="153"/>
    </row>
    <row r="339" spans="1:10" s="152" customFormat="1" ht="23.25" customHeight="1" x14ac:dyDescent="0.55000000000000004">
      <c r="A339" s="161">
        <v>20</v>
      </c>
      <c r="B339" s="160">
        <v>100000363179</v>
      </c>
      <c r="C339" s="146">
        <v>0</v>
      </c>
      <c r="D339" s="146" t="s">
        <v>1225</v>
      </c>
      <c r="E339" s="145" t="s">
        <v>2354</v>
      </c>
      <c r="F339" s="9">
        <v>43870</v>
      </c>
      <c r="G339" s="9">
        <v>-23677.78</v>
      </c>
      <c r="H339" s="9">
        <v>20192.22</v>
      </c>
      <c r="I339" s="153"/>
      <c r="J339" s="153"/>
    </row>
    <row r="340" spans="1:10" s="152" customFormat="1" ht="23.25" customHeight="1" x14ac:dyDescent="0.55000000000000004">
      <c r="A340" s="161">
        <v>21</v>
      </c>
      <c r="B340" s="160">
        <v>100000363180</v>
      </c>
      <c r="C340" s="146">
        <v>0</v>
      </c>
      <c r="D340" s="146" t="s">
        <v>1225</v>
      </c>
      <c r="E340" s="145" t="s">
        <v>2354</v>
      </c>
      <c r="F340" s="9">
        <v>43870</v>
      </c>
      <c r="G340" s="9">
        <v>-23677.78</v>
      </c>
      <c r="H340" s="9">
        <v>20192.22</v>
      </c>
      <c r="I340" s="153"/>
      <c r="J340" s="153"/>
    </row>
    <row r="341" spans="1:10" s="152" customFormat="1" ht="23.25" customHeight="1" x14ac:dyDescent="0.55000000000000004">
      <c r="A341" s="161">
        <v>22</v>
      </c>
      <c r="B341" s="160">
        <v>100000363181</v>
      </c>
      <c r="C341" s="146">
        <v>0</v>
      </c>
      <c r="D341" s="146" t="s">
        <v>1225</v>
      </c>
      <c r="E341" s="145" t="s">
        <v>2354</v>
      </c>
      <c r="F341" s="9">
        <v>43870</v>
      </c>
      <c r="G341" s="9">
        <v>-23677.78</v>
      </c>
      <c r="H341" s="9">
        <v>20192.22</v>
      </c>
      <c r="I341" s="153"/>
      <c r="J341" s="153"/>
    </row>
    <row r="342" spans="1:10" s="152" customFormat="1" ht="23.25" customHeight="1" x14ac:dyDescent="0.55000000000000004">
      <c r="A342" s="161">
        <v>23</v>
      </c>
      <c r="B342" s="160">
        <v>100000363182</v>
      </c>
      <c r="C342" s="146">
        <v>0</v>
      </c>
      <c r="D342" s="146" t="s">
        <v>1225</v>
      </c>
      <c r="E342" s="145" t="s">
        <v>2354</v>
      </c>
      <c r="F342" s="9">
        <v>43870</v>
      </c>
      <c r="G342" s="9">
        <v>-23677.78</v>
      </c>
      <c r="H342" s="9">
        <v>20192.22</v>
      </c>
      <c r="I342" s="153"/>
      <c r="J342" s="153"/>
    </row>
    <row r="343" spans="1:10" s="152" customFormat="1" ht="23.25" customHeight="1" x14ac:dyDescent="0.55000000000000004">
      <c r="A343" s="161">
        <v>24</v>
      </c>
      <c r="B343" s="160">
        <v>100000363183</v>
      </c>
      <c r="C343" s="146">
        <v>0</v>
      </c>
      <c r="D343" s="146" t="s">
        <v>1225</v>
      </c>
      <c r="E343" s="145" t="s">
        <v>2354</v>
      </c>
      <c r="F343" s="9">
        <v>43870</v>
      </c>
      <c r="G343" s="9">
        <v>-23677.78</v>
      </c>
      <c r="H343" s="9">
        <v>20192.22</v>
      </c>
      <c r="I343" s="153"/>
      <c r="J343" s="153"/>
    </row>
    <row r="344" spans="1:10" s="152" customFormat="1" ht="23.25" customHeight="1" x14ac:dyDescent="0.55000000000000004">
      <c r="A344" s="161">
        <v>25</v>
      </c>
      <c r="B344" s="160">
        <v>100000363184</v>
      </c>
      <c r="C344" s="146">
        <v>0</v>
      </c>
      <c r="D344" s="146" t="s">
        <v>1225</v>
      </c>
      <c r="E344" s="145" t="s">
        <v>2354</v>
      </c>
      <c r="F344" s="9">
        <v>43870</v>
      </c>
      <c r="G344" s="9">
        <v>-23677.78</v>
      </c>
      <c r="H344" s="9">
        <v>20192.22</v>
      </c>
      <c r="I344" s="153"/>
      <c r="J344" s="153"/>
    </row>
    <row r="345" spans="1:10" s="152" customFormat="1" ht="23.25" customHeight="1" x14ac:dyDescent="0.55000000000000004">
      <c r="A345" s="161">
        <v>26</v>
      </c>
      <c r="B345" s="160">
        <v>100000363185</v>
      </c>
      <c r="C345" s="146">
        <v>0</v>
      </c>
      <c r="D345" s="146" t="s">
        <v>1225</v>
      </c>
      <c r="E345" s="145" t="s">
        <v>2354</v>
      </c>
      <c r="F345" s="9">
        <v>43870</v>
      </c>
      <c r="G345" s="9">
        <v>-23677.78</v>
      </c>
      <c r="H345" s="9">
        <v>20192.22</v>
      </c>
      <c r="I345" s="153"/>
      <c r="J345" s="153"/>
    </row>
    <row r="346" spans="1:10" s="152" customFormat="1" ht="23.25" customHeight="1" x14ac:dyDescent="0.55000000000000004">
      <c r="A346" s="161">
        <v>27</v>
      </c>
      <c r="B346" s="160">
        <v>100000363859</v>
      </c>
      <c r="C346" s="146">
        <v>0</v>
      </c>
      <c r="D346" s="146" t="s">
        <v>299</v>
      </c>
      <c r="E346" s="145" t="s">
        <v>2353</v>
      </c>
      <c r="F346" s="9">
        <v>595000</v>
      </c>
      <c r="G346" s="9">
        <v>-319832.88</v>
      </c>
      <c r="H346" s="9">
        <v>275167.12</v>
      </c>
      <c r="I346" s="153"/>
      <c r="J346" s="153"/>
    </row>
    <row r="347" spans="1:10" s="152" customFormat="1" ht="23.25" customHeight="1" x14ac:dyDescent="0.55000000000000004">
      <c r="A347" s="161">
        <v>28</v>
      </c>
      <c r="B347" s="160">
        <v>100000368353</v>
      </c>
      <c r="C347" s="146">
        <v>0</v>
      </c>
      <c r="D347" s="146" t="s">
        <v>338</v>
      </c>
      <c r="E347" s="145" t="s">
        <v>1270</v>
      </c>
      <c r="F347" s="9">
        <v>120000</v>
      </c>
      <c r="G347" s="9">
        <v>-62071.23</v>
      </c>
      <c r="H347" s="9">
        <v>57928.77</v>
      </c>
      <c r="I347" s="153"/>
      <c r="J347" s="153"/>
    </row>
    <row r="348" spans="1:10" s="152" customFormat="1" ht="23.25" customHeight="1" x14ac:dyDescent="0.55000000000000004">
      <c r="A348" s="161">
        <v>29</v>
      </c>
      <c r="B348" s="160">
        <v>100000368354</v>
      </c>
      <c r="C348" s="146">
        <v>0</v>
      </c>
      <c r="D348" s="146" t="s">
        <v>338</v>
      </c>
      <c r="E348" s="145" t="s">
        <v>2352</v>
      </c>
      <c r="F348" s="9">
        <v>42000</v>
      </c>
      <c r="G348" s="9">
        <v>-21724.93</v>
      </c>
      <c r="H348" s="9">
        <v>20275.07</v>
      </c>
      <c r="I348" s="153"/>
      <c r="J348" s="153"/>
    </row>
    <row r="349" spans="1:10" s="152" customFormat="1" ht="23.25" customHeight="1" x14ac:dyDescent="0.55000000000000004">
      <c r="A349" s="161">
        <v>30</v>
      </c>
      <c r="B349" s="160">
        <v>100000369984</v>
      </c>
      <c r="C349" s="146">
        <v>0</v>
      </c>
      <c r="D349" s="146" t="s">
        <v>2351</v>
      </c>
      <c r="E349" s="145" t="s">
        <v>1116</v>
      </c>
      <c r="F349" s="9">
        <v>379850</v>
      </c>
      <c r="G349" s="9">
        <v>-193359.26</v>
      </c>
      <c r="H349" s="9">
        <v>186490.74</v>
      </c>
      <c r="I349" s="153"/>
      <c r="J349" s="153"/>
    </row>
    <row r="350" spans="1:10" s="152" customFormat="1" ht="23.25" customHeight="1" x14ac:dyDescent="0.55000000000000004">
      <c r="A350" s="161">
        <v>31</v>
      </c>
      <c r="B350" s="160">
        <v>100000370104</v>
      </c>
      <c r="C350" s="146">
        <v>0</v>
      </c>
      <c r="D350" s="146" t="s">
        <v>2350</v>
      </c>
      <c r="E350" s="145" t="s">
        <v>2349</v>
      </c>
      <c r="F350" s="9">
        <v>835000</v>
      </c>
      <c r="G350" s="9">
        <v>-426879.45</v>
      </c>
      <c r="H350" s="9">
        <v>408120.55</v>
      </c>
      <c r="I350" s="153"/>
      <c r="J350" s="153"/>
    </row>
    <row r="351" spans="1:10" s="152" customFormat="1" ht="23.25" customHeight="1" x14ac:dyDescent="0.55000000000000004">
      <c r="A351" s="161">
        <v>32</v>
      </c>
      <c r="B351" s="160">
        <v>100000370105</v>
      </c>
      <c r="C351" s="146">
        <v>0</v>
      </c>
      <c r="D351" s="146" t="s">
        <v>381</v>
      </c>
      <c r="E351" s="145" t="s">
        <v>1477</v>
      </c>
      <c r="F351" s="9">
        <v>51253</v>
      </c>
      <c r="G351" s="9">
        <v>-26174.13</v>
      </c>
      <c r="H351" s="9">
        <v>25078.87</v>
      </c>
      <c r="I351" s="153"/>
      <c r="J351" s="153"/>
    </row>
    <row r="352" spans="1:10" s="152" customFormat="1" ht="23.25" customHeight="1" x14ac:dyDescent="0.55000000000000004">
      <c r="A352" s="161">
        <v>33</v>
      </c>
      <c r="B352" s="160">
        <v>100000370106</v>
      </c>
      <c r="C352" s="146">
        <v>0</v>
      </c>
      <c r="D352" s="146" t="s">
        <v>381</v>
      </c>
      <c r="E352" s="145" t="s">
        <v>1477</v>
      </c>
      <c r="F352" s="9">
        <v>19795</v>
      </c>
      <c r="G352" s="9">
        <v>-10109.01</v>
      </c>
      <c r="H352" s="9">
        <v>9685.99</v>
      </c>
      <c r="I352" s="153"/>
      <c r="J352" s="153"/>
    </row>
    <row r="353" spans="1:17" s="152" customFormat="1" ht="23.25" customHeight="1" x14ac:dyDescent="0.55000000000000004">
      <c r="A353" s="161">
        <v>34</v>
      </c>
      <c r="B353" s="160">
        <v>100000370107</v>
      </c>
      <c r="C353" s="146">
        <v>0</v>
      </c>
      <c r="D353" s="146" t="s">
        <v>381</v>
      </c>
      <c r="E353" s="145" t="s">
        <v>1477</v>
      </c>
      <c r="F353" s="9">
        <v>28890</v>
      </c>
      <c r="G353" s="9">
        <v>-14753.69</v>
      </c>
      <c r="H353" s="9">
        <v>14136.31</v>
      </c>
      <c r="I353" s="153"/>
      <c r="J353" s="153"/>
    </row>
    <row r="354" spans="1:17" s="152" customFormat="1" ht="23.25" customHeight="1" x14ac:dyDescent="0.55000000000000004">
      <c r="A354" s="161">
        <v>35</v>
      </c>
      <c r="B354" s="160">
        <v>100000371346</v>
      </c>
      <c r="C354" s="146">
        <v>0</v>
      </c>
      <c r="D354" s="146" t="s">
        <v>2348</v>
      </c>
      <c r="E354" s="145" t="s">
        <v>135</v>
      </c>
      <c r="F354" s="9">
        <v>1830000</v>
      </c>
      <c r="G354" s="9">
        <v>-896449.32</v>
      </c>
      <c r="H354" s="9">
        <v>933550.68</v>
      </c>
      <c r="I354" s="153"/>
      <c r="J354" s="153"/>
    </row>
    <row r="355" spans="1:17" s="152" customFormat="1" ht="23.25" customHeight="1" x14ac:dyDescent="0.55000000000000004">
      <c r="A355" s="161">
        <v>36</v>
      </c>
      <c r="B355" s="160">
        <v>100000371347</v>
      </c>
      <c r="C355" s="146">
        <v>0</v>
      </c>
      <c r="D355" s="146" t="s">
        <v>1285</v>
      </c>
      <c r="E355" s="145" t="s">
        <v>1925</v>
      </c>
      <c r="F355" s="9">
        <v>3340000</v>
      </c>
      <c r="G355" s="9">
        <v>-1625161.64</v>
      </c>
      <c r="H355" s="9">
        <v>1714838.36</v>
      </c>
      <c r="I355" s="153"/>
      <c r="J355" s="153"/>
    </row>
    <row r="356" spans="1:17" s="152" customFormat="1" ht="23.25" customHeight="1" x14ac:dyDescent="0.55000000000000004">
      <c r="A356" s="161">
        <v>37</v>
      </c>
      <c r="B356" s="160">
        <v>100000438668</v>
      </c>
      <c r="C356" s="146">
        <v>0</v>
      </c>
      <c r="D356" s="146" t="s">
        <v>2302</v>
      </c>
      <c r="E356" s="145" t="s">
        <v>2347</v>
      </c>
      <c r="F356" s="9">
        <v>20000</v>
      </c>
      <c r="G356" s="9">
        <v>-5304.11</v>
      </c>
      <c r="H356" s="9">
        <v>14695.89</v>
      </c>
      <c r="I356" s="153"/>
      <c r="J356" s="153"/>
    </row>
    <row r="357" spans="1:17" s="152" customFormat="1" ht="23.25" customHeight="1" x14ac:dyDescent="0.55000000000000004">
      <c r="A357" s="463" t="s">
        <v>24</v>
      </c>
      <c r="B357" s="464"/>
      <c r="C357" s="464"/>
      <c r="D357" s="464"/>
      <c r="E357" s="465"/>
      <c r="F357" s="170">
        <f>SUM(F320:F356)</f>
        <v>34244927</v>
      </c>
      <c r="G357" s="170">
        <f>SUM(G320:G356)</f>
        <v>-25731103.010000024</v>
      </c>
      <c r="H357" s="170">
        <f>SUM(H320:H356)</f>
        <v>8513823.9900000002</v>
      </c>
      <c r="I357" s="153"/>
      <c r="J357" s="153"/>
    </row>
    <row r="358" spans="1:17" ht="23.25" customHeight="1" x14ac:dyDescent="0.55000000000000004">
      <c r="E358" s="178"/>
    </row>
    <row r="359" spans="1:17" ht="23.25" customHeight="1" x14ac:dyDescent="0.55000000000000004">
      <c r="A359" s="172" t="s">
        <v>377</v>
      </c>
      <c r="B359" s="172"/>
      <c r="C359" s="172"/>
      <c r="D359" s="172"/>
      <c r="H359" s="164"/>
    </row>
    <row r="360" spans="1:17" s="152" customFormat="1" ht="23.25" customHeight="1" x14ac:dyDescent="0.55000000000000004">
      <c r="A360" s="161" t="s">
        <v>1</v>
      </c>
      <c r="B360" s="163" t="s">
        <v>2</v>
      </c>
      <c r="C360" s="163" t="s">
        <v>3</v>
      </c>
      <c r="D360" s="163" t="s">
        <v>373</v>
      </c>
      <c r="E360" s="163" t="s">
        <v>5</v>
      </c>
      <c r="F360" s="163" t="s">
        <v>6</v>
      </c>
      <c r="G360" s="163" t="s">
        <v>7</v>
      </c>
      <c r="H360" s="162" t="s">
        <v>35</v>
      </c>
      <c r="I360" s="159"/>
      <c r="J360" s="159"/>
      <c r="K360" s="158"/>
      <c r="L360" s="158"/>
      <c r="M360" s="158"/>
      <c r="N360" s="158"/>
      <c r="O360" s="158"/>
      <c r="P360" s="158"/>
      <c r="Q360" s="158"/>
    </row>
    <row r="361" spans="1:17" s="152" customFormat="1" ht="23.25" customHeight="1" x14ac:dyDescent="0.55000000000000004">
      <c r="A361" s="161">
        <v>1</v>
      </c>
      <c r="B361" s="160">
        <v>100000105646</v>
      </c>
      <c r="C361" s="146">
        <v>0</v>
      </c>
      <c r="D361" s="146" t="s">
        <v>380</v>
      </c>
      <c r="E361" s="145" t="s">
        <v>2346</v>
      </c>
      <c r="F361" s="9">
        <v>3840000</v>
      </c>
      <c r="G361" s="9">
        <v>-3839999</v>
      </c>
      <c r="H361" s="145">
        <v>1</v>
      </c>
      <c r="I361" s="159"/>
      <c r="J361" s="159"/>
      <c r="K361" s="158"/>
      <c r="L361" s="158"/>
      <c r="M361" s="158"/>
      <c r="N361" s="158"/>
      <c r="O361" s="158"/>
      <c r="P361" s="158"/>
      <c r="Q361" s="158"/>
    </row>
    <row r="362" spans="1:17" s="152" customFormat="1" ht="23.25" customHeight="1" x14ac:dyDescent="0.55000000000000004">
      <c r="A362" s="161">
        <v>2</v>
      </c>
      <c r="B362" s="160">
        <v>100000131293</v>
      </c>
      <c r="C362" s="146">
        <v>0</v>
      </c>
      <c r="D362" s="146" t="s">
        <v>330</v>
      </c>
      <c r="E362" s="145" t="s">
        <v>1957</v>
      </c>
      <c r="F362" s="9">
        <v>13696</v>
      </c>
      <c r="G362" s="9">
        <v>-13695</v>
      </c>
      <c r="H362" s="145">
        <v>1</v>
      </c>
      <c r="I362" s="159"/>
      <c r="J362" s="159"/>
      <c r="K362" s="158"/>
      <c r="L362" s="158"/>
      <c r="M362" s="158"/>
      <c r="N362" s="158"/>
      <c r="O362" s="158"/>
      <c r="P362" s="158"/>
      <c r="Q362" s="158"/>
    </row>
    <row r="363" spans="1:17" s="152" customFormat="1" ht="23.25" customHeight="1" x14ac:dyDescent="0.55000000000000004">
      <c r="A363" s="161">
        <v>3</v>
      </c>
      <c r="B363" s="160">
        <v>100000131294</v>
      </c>
      <c r="C363" s="146">
        <v>0</v>
      </c>
      <c r="D363" s="146" t="s">
        <v>330</v>
      </c>
      <c r="E363" s="145" t="s">
        <v>379</v>
      </c>
      <c r="F363" s="9">
        <v>6420000</v>
      </c>
      <c r="G363" s="9">
        <v>-6419999</v>
      </c>
      <c r="H363" s="145">
        <v>1</v>
      </c>
      <c r="I363" s="159"/>
      <c r="J363" s="159"/>
      <c r="K363" s="158"/>
      <c r="L363" s="158"/>
      <c r="M363" s="158"/>
      <c r="N363" s="158"/>
      <c r="O363" s="158"/>
      <c r="P363" s="158"/>
      <c r="Q363" s="158"/>
    </row>
    <row r="364" spans="1:17" s="152" customFormat="1" ht="23.25" customHeight="1" x14ac:dyDescent="0.55000000000000004">
      <c r="A364" s="161">
        <v>4</v>
      </c>
      <c r="B364" s="160">
        <v>100000131298</v>
      </c>
      <c r="C364" s="146">
        <v>0</v>
      </c>
      <c r="D364" s="146" t="s">
        <v>330</v>
      </c>
      <c r="E364" s="145" t="s">
        <v>331</v>
      </c>
      <c r="F364" s="9">
        <v>25466</v>
      </c>
      <c r="G364" s="9">
        <v>-25465</v>
      </c>
      <c r="H364" s="145">
        <v>1</v>
      </c>
      <c r="I364" s="159"/>
      <c r="J364" s="159"/>
      <c r="K364" s="158"/>
      <c r="L364" s="158"/>
      <c r="M364" s="158"/>
      <c r="N364" s="158"/>
      <c r="O364" s="158"/>
      <c r="P364" s="158"/>
      <c r="Q364" s="158"/>
    </row>
    <row r="365" spans="1:17" s="152" customFormat="1" ht="23.25" customHeight="1" x14ac:dyDescent="0.55000000000000004">
      <c r="A365" s="161">
        <v>5</v>
      </c>
      <c r="B365" s="160">
        <v>100000131754</v>
      </c>
      <c r="C365" s="146">
        <v>0</v>
      </c>
      <c r="D365" s="146" t="s">
        <v>333</v>
      </c>
      <c r="E365" s="145" t="s">
        <v>135</v>
      </c>
      <c r="F365" s="9">
        <v>1500000</v>
      </c>
      <c r="G365" s="9">
        <v>-1499999</v>
      </c>
      <c r="H365" s="145">
        <v>1</v>
      </c>
      <c r="I365" s="159"/>
      <c r="J365" s="159"/>
      <c r="K365" s="158"/>
      <c r="L365" s="158"/>
      <c r="M365" s="158"/>
      <c r="N365" s="158"/>
      <c r="O365" s="158"/>
      <c r="P365" s="158"/>
      <c r="Q365" s="158"/>
    </row>
    <row r="366" spans="1:17" s="152" customFormat="1" ht="23.25" customHeight="1" x14ac:dyDescent="0.55000000000000004">
      <c r="A366" s="161">
        <v>6</v>
      </c>
      <c r="B366" s="160">
        <v>100000131755</v>
      </c>
      <c r="C366" s="146">
        <v>0</v>
      </c>
      <c r="D366" s="146" t="s">
        <v>333</v>
      </c>
      <c r="E366" s="145" t="s">
        <v>135</v>
      </c>
      <c r="F366" s="9">
        <v>1500000</v>
      </c>
      <c r="G366" s="9">
        <v>-1499999</v>
      </c>
      <c r="H366" s="145">
        <v>1</v>
      </c>
      <c r="I366" s="159"/>
      <c r="J366" s="159"/>
      <c r="K366" s="158"/>
      <c r="L366" s="158"/>
      <c r="M366" s="158"/>
      <c r="N366" s="158"/>
      <c r="O366" s="158"/>
      <c r="P366" s="158"/>
      <c r="Q366" s="158"/>
    </row>
    <row r="367" spans="1:17" s="152" customFormat="1" ht="23.25" customHeight="1" x14ac:dyDescent="0.55000000000000004">
      <c r="A367" s="161">
        <v>7</v>
      </c>
      <c r="B367" s="160">
        <v>100000132631</v>
      </c>
      <c r="C367" s="146">
        <v>0</v>
      </c>
      <c r="D367" s="146" t="s">
        <v>136</v>
      </c>
      <c r="E367" s="145" t="s">
        <v>137</v>
      </c>
      <c r="F367" s="9">
        <v>1898000</v>
      </c>
      <c r="G367" s="9">
        <v>-1897999</v>
      </c>
      <c r="H367" s="145">
        <v>1</v>
      </c>
      <c r="I367" s="159"/>
      <c r="J367" s="159"/>
      <c r="K367" s="158"/>
      <c r="L367" s="158"/>
      <c r="M367" s="158"/>
      <c r="N367" s="158"/>
      <c r="O367" s="158"/>
      <c r="P367" s="158"/>
      <c r="Q367" s="158"/>
    </row>
    <row r="368" spans="1:17" s="152" customFormat="1" ht="23.25" customHeight="1" x14ac:dyDescent="0.55000000000000004">
      <c r="A368" s="161">
        <v>8</v>
      </c>
      <c r="B368" s="160">
        <v>100000132638</v>
      </c>
      <c r="C368" s="146">
        <v>0</v>
      </c>
      <c r="D368" s="146" t="s">
        <v>136</v>
      </c>
      <c r="E368" s="145" t="s">
        <v>138</v>
      </c>
      <c r="F368" s="9">
        <v>251285.71</v>
      </c>
      <c r="G368" s="9">
        <v>-251284.71</v>
      </c>
      <c r="H368" s="145">
        <v>1</v>
      </c>
      <c r="I368" s="159"/>
      <c r="J368" s="159"/>
      <c r="K368" s="158"/>
      <c r="L368" s="158"/>
      <c r="M368" s="158"/>
      <c r="N368" s="158"/>
      <c r="O368" s="158"/>
      <c r="P368" s="158"/>
      <c r="Q368" s="158"/>
    </row>
    <row r="369" spans="1:17" s="152" customFormat="1" ht="23.25" customHeight="1" x14ac:dyDescent="0.55000000000000004">
      <c r="A369" s="161">
        <v>9</v>
      </c>
      <c r="B369" s="160">
        <v>100000132710</v>
      </c>
      <c r="C369" s="146">
        <v>0</v>
      </c>
      <c r="D369" s="146" t="s">
        <v>139</v>
      </c>
      <c r="E369" s="145" t="s">
        <v>140</v>
      </c>
      <c r="F369" s="9">
        <v>22898</v>
      </c>
      <c r="G369" s="9">
        <v>-22897</v>
      </c>
      <c r="H369" s="145">
        <v>1</v>
      </c>
      <c r="I369" s="159"/>
      <c r="J369" s="159"/>
      <c r="K369" s="158"/>
      <c r="L369" s="158"/>
      <c r="M369" s="158"/>
      <c r="N369" s="158"/>
      <c r="O369" s="158"/>
      <c r="P369" s="158"/>
      <c r="Q369" s="158"/>
    </row>
    <row r="370" spans="1:17" s="152" customFormat="1" ht="23.25" customHeight="1" x14ac:dyDescent="0.55000000000000004">
      <c r="A370" s="161">
        <v>10</v>
      </c>
      <c r="B370" s="160">
        <v>100000132771</v>
      </c>
      <c r="C370" s="146">
        <v>0</v>
      </c>
      <c r="D370" s="146" t="s">
        <v>139</v>
      </c>
      <c r="E370" s="145" t="s">
        <v>141</v>
      </c>
      <c r="F370" s="9">
        <v>11999.52</v>
      </c>
      <c r="G370" s="9">
        <v>-11998.52</v>
      </c>
      <c r="H370" s="145">
        <v>1</v>
      </c>
      <c r="I370" s="159"/>
      <c r="J370" s="159"/>
      <c r="K370" s="158"/>
      <c r="L370" s="158"/>
      <c r="M370" s="158"/>
      <c r="N370" s="158"/>
      <c r="O370" s="158"/>
      <c r="P370" s="158"/>
      <c r="Q370" s="158"/>
    </row>
    <row r="371" spans="1:17" s="152" customFormat="1" ht="23.25" customHeight="1" x14ac:dyDescent="0.55000000000000004">
      <c r="A371" s="161">
        <v>11</v>
      </c>
      <c r="B371" s="160">
        <v>100000132772</v>
      </c>
      <c r="C371" s="146">
        <v>0</v>
      </c>
      <c r="D371" s="146" t="s">
        <v>139</v>
      </c>
      <c r="E371" s="145" t="s">
        <v>141</v>
      </c>
      <c r="F371" s="9">
        <v>11999.52</v>
      </c>
      <c r="G371" s="9">
        <v>-11998.52</v>
      </c>
      <c r="H371" s="145">
        <v>1</v>
      </c>
      <c r="I371" s="159"/>
      <c r="J371" s="159"/>
      <c r="K371" s="158"/>
      <c r="L371" s="158"/>
      <c r="M371" s="158"/>
      <c r="N371" s="158"/>
      <c r="O371" s="158"/>
      <c r="P371" s="158"/>
      <c r="Q371" s="158"/>
    </row>
    <row r="372" spans="1:17" s="152" customFormat="1" ht="23.25" customHeight="1" x14ac:dyDescent="0.55000000000000004">
      <c r="A372" s="161">
        <v>12</v>
      </c>
      <c r="B372" s="160">
        <v>100000132773</v>
      </c>
      <c r="C372" s="146">
        <v>0</v>
      </c>
      <c r="D372" s="146" t="s">
        <v>139</v>
      </c>
      <c r="E372" s="145" t="s">
        <v>141</v>
      </c>
      <c r="F372" s="9">
        <v>11999.52</v>
      </c>
      <c r="G372" s="9">
        <v>-11998.52</v>
      </c>
      <c r="H372" s="145">
        <v>1</v>
      </c>
      <c r="I372" s="159"/>
      <c r="J372" s="159"/>
      <c r="K372" s="158"/>
      <c r="L372" s="158"/>
      <c r="M372" s="158"/>
      <c r="N372" s="158"/>
      <c r="O372" s="158"/>
      <c r="P372" s="158"/>
      <c r="Q372" s="158"/>
    </row>
    <row r="373" spans="1:17" s="152" customFormat="1" ht="23.25" customHeight="1" x14ac:dyDescent="0.55000000000000004">
      <c r="A373" s="161">
        <v>13</v>
      </c>
      <c r="B373" s="160">
        <v>100000132961</v>
      </c>
      <c r="C373" s="146">
        <v>0</v>
      </c>
      <c r="D373" s="146" t="s">
        <v>142</v>
      </c>
      <c r="E373" s="145" t="s">
        <v>143</v>
      </c>
      <c r="F373" s="9">
        <v>1302142.8600000001</v>
      </c>
      <c r="G373" s="9">
        <v>-1302141.8600000001</v>
      </c>
      <c r="H373" s="145">
        <v>1</v>
      </c>
      <c r="I373" s="159"/>
      <c r="J373" s="159"/>
      <c r="K373" s="158"/>
      <c r="L373" s="158"/>
      <c r="M373" s="158"/>
      <c r="N373" s="158"/>
      <c r="O373" s="158"/>
      <c r="P373" s="158"/>
      <c r="Q373" s="158"/>
    </row>
    <row r="374" spans="1:17" s="152" customFormat="1" ht="23.25" customHeight="1" x14ac:dyDescent="0.55000000000000004">
      <c r="A374" s="161">
        <v>14</v>
      </c>
      <c r="B374" s="160">
        <v>100000133007</v>
      </c>
      <c r="C374" s="146">
        <v>0</v>
      </c>
      <c r="D374" s="146" t="s">
        <v>145</v>
      </c>
      <c r="E374" s="145" t="s">
        <v>334</v>
      </c>
      <c r="F374" s="9">
        <v>208650</v>
      </c>
      <c r="G374" s="9">
        <v>-208649</v>
      </c>
      <c r="H374" s="145">
        <v>1</v>
      </c>
      <c r="I374" s="159"/>
      <c r="J374" s="159"/>
      <c r="K374" s="158"/>
      <c r="L374" s="158"/>
      <c r="M374" s="158"/>
      <c r="N374" s="158"/>
      <c r="O374" s="158"/>
      <c r="P374" s="158"/>
      <c r="Q374" s="158"/>
    </row>
    <row r="375" spans="1:17" s="152" customFormat="1" ht="23.25" customHeight="1" x14ac:dyDescent="0.55000000000000004">
      <c r="A375" s="161">
        <v>15</v>
      </c>
      <c r="B375" s="160">
        <v>100000133008</v>
      </c>
      <c r="C375" s="146">
        <v>0</v>
      </c>
      <c r="D375" s="146" t="s">
        <v>145</v>
      </c>
      <c r="E375" s="145" t="s">
        <v>334</v>
      </c>
      <c r="F375" s="9">
        <v>208650</v>
      </c>
      <c r="G375" s="9">
        <v>-208649</v>
      </c>
      <c r="H375" s="145">
        <v>1</v>
      </c>
      <c r="I375" s="159"/>
      <c r="J375" s="159"/>
      <c r="K375" s="158"/>
      <c r="L375" s="158"/>
      <c r="M375" s="158"/>
      <c r="N375" s="158"/>
      <c r="O375" s="158"/>
      <c r="P375" s="158"/>
      <c r="Q375" s="158"/>
    </row>
    <row r="376" spans="1:17" s="152" customFormat="1" ht="23.25" customHeight="1" x14ac:dyDescent="0.55000000000000004">
      <c r="A376" s="161">
        <v>16</v>
      </c>
      <c r="B376" s="160">
        <v>100000133030</v>
      </c>
      <c r="C376" s="146">
        <v>0</v>
      </c>
      <c r="D376" s="146" t="s">
        <v>145</v>
      </c>
      <c r="E376" s="145" t="s">
        <v>146</v>
      </c>
      <c r="F376" s="9">
        <v>29960</v>
      </c>
      <c r="G376" s="9">
        <v>-29959</v>
      </c>
      <c r="H376" s="145">
        <v>1</v>
      </c>
      <c r="I376" s="159"/>
      <c r="J376" s="159"/>
      <c r="K376" s="158"/>
      <c r="L376" s="158"/>
      <c r="M376" s="158"/>
      <c r="N376" s="158"/>
      <c r="O376" s="158"/>
      <c r="P376" s="158"/>
      <c r="Q376" s="158"/>
    </row>
    <row r="377" spans="1:17" s="152" customFormat="1" ht="23.25" customHeight="1" x14ac:dyDescent="0.55000000000000004">
      <c r="A377" s="161">
        <v>17</v>
      </c>
      <c r="B377" s="160">
        <v>100000133031</v>
      </c>
      <c r="C377" s="146">
        <v>0</v>
      </c>
      <c r="D377" s="146" t="s">
        <v>145</v>
      </c>
      <c r="E377" s="145" t="s">
        <v>146</v>
      </c>
      <c r="F377" s="9">
        <v>29960</v>
      </c>
      <c r="G377" s="9">
        <v>-29959</v>
      </c>
      <c r="H377" s="145">
        <v>1</v>
      </c>
      <c r="I377" s="159"/>
      <c r="J377" s="159"/>
      <c r="K377" s="158"/>
      <c r="L377" s="158"/>
      <c r="M377" s="158"/>
      <c r="N377" s="158"/>
      <c r="O377" s="158"/>
      <c r="P377" s="158"/>
      <c r="Q377" s="158"/>
    </row>
    <row r="378" spans="1:17" s="152" customFormat="1" ht="23.25" customHeight="1" x14ac:dyDescent="0.55000000000000004">
      <c r="A378" s="161">
        <v>18</v>
      </c>
      <c r="B378" s="160">
        <v>100000133152</v>
      </c>
      <c r="C378" s="146">
        <v>0</v>
      </c>
      <c r="D378" s="146" t="s">
        <v>148</v>
      </c>
      <c r="E378" s="145" t="s">
        <v>149</v>
      </c>
      <c r="F378" s="9">
        <v>25252</v>
      </c>
      <c r="G378" s="9">
        <v>-25251</v>
      </c>
      <c r="H378" s="145">
        <v>1</v>
      </c>
      <c r="I378" s="159"/>
      <c r="J378" s="159"/>
      <c r="K378" s="158"/>
      <c r="L378" s="158"/>
      <c r="M378" s="158"/>
      <c r="N378" s="158"/>
      <c r="O378" s="158"/>
      <c r="P378" s="158"/>
      <c r="Q378" s="158"/>
    </row>
    <row r="379" spans="1:17" s="152" customFormat="1" ht="23.25" customHeight="1" x14ac:dyDescent="0.55000000000000004">
      <c r="A379" s="161">
        <v>19</v>
      </c>
      <c r="B379" s="160">
        <v>100000133175</v>
      </c>
      <c r="C379" s="146">
        <v>0</v>
      </c>
      <c r="D379" s="146" t="s">
        <v>148</v>
      </c>
      <c r="E379" s="145" t="s">
        <v>150</v>
      </c>
      <c r="F379" s="9">
        <v>21400</v>
      </c>
      <c r="G379" s="9">
        <v>-21399</v>
      </c>
      <c r="H379" s="145">
        <v>1</v>
      </c>
      <c r="I379" s="159"/>
      <c r="J379" s="159"/>
      <c r="K379" s="158"/>
      <c r="L379" s="158"/>
      <c r="M379" s="158"/>
      <c r="N379" s="158"/>
      <c r="O379" s="158"/>
      <c r="P379" s="158"/>
      <c r="Q379" s="158"/>
    </row>
    <row r="380" spans="1:17" s="152" customFormat="1" ht="23.25" customHeight="1" x14ac:dyDescent="0.55000000000000004">
      <c r="A380" s="161">
        <v>20</v>
      </c>
      <c r="B380" s="160">
        <v>100000133176</v>
      </c>
      <c r="C380" s="146">
        <v>0</v>
      </c>
      <c r="D380" s="146" t="s">
        <v>148</v>
      </c>
      <c r="E380" s="145" t="s">
        <v>150</v>
      </c>
      <c r="F380" s="9">
        <v>21400</v>
      </c>
      <c r="G380" s="9">
        <v>-21399</v>
      </c>
      <c r="H380" s="145">
        <v>1</v>
      </c>
      <c r="I380" s="159"/>
      <c r="J380" s="159"/>
      <c r="K380" s="158"/>
      <c r="L380" s="158"/>
      <c r="M380" s="158"/>
      <c r="N380" s="158"/>
      <c r="O380" s="158"/>
      <c r="P380" s="158"/>
      <c r="Q380" s="158"/>
    </row>
    <row r="381" spans="1:17" s="152" customFormat="1" ht="23.25" customHeight="1" x14ac:dyDescent="0.55000000000000004">
      <c r="A381" s="161">
        <v>21</v>
      </c>
      <c r="B381" s="160">
        <v>100000133200</v>
      </c>
      <c r="C381" s="146">
        <v>0</v>
      </c>
      <c r="D381" s="146" t="s">
        <v>347</v>
      </c>
      <c r="E381" s="145" t="s">
        <v>151</v>
      </c>
      <c r="F381" s="9">
        <v>29425</v>
      </c>
      <c r="G381" s="9">
        <v>-29424</v>
      </c>
      <c r="H381" s="145">
        <v>1</v>
      </c>
      <c r="I381" s="159"/>
      <c r="J381" s="159"/>
      <c r="K381" s="158"/>
      <c r="L381" s="158"/>
      <c r="M381" s="158"/>
      <c r="N381" s="158"/>
      <c r="O381" s="158"/>
      <c r="P381" s="158"/>
      <c r="Q381" s="158"/>
    </row>
    <row r="382" spans="1:17" s="152" customFormat="1" ht="23.25" customHeight="1" x14ac:dyDescent="0.55000000000000004">
      <c r="A382" s="161">
        <v>22</v>
      </c>
      <c r="B382" s="160">
        <v>100000133238</v>
      </c>
      <c r="C382" s="146">
        <v>0</v>
      </c>
      <c r="D382" s="146" t="s">
        <v>152</v>
      </c>
      <c r="E382" s="145" t="s">
        <v>153</v>
      </c>
      <c r="F382" s="9">
        <v>2993000</v>
      </c>
      <c r="G382" s="9">
        <v>-2992999</v>
      </c>
      <c r="H382" s="145">
        <v>1</v>
      </c>
      <c r="I382" s="159"/>
      <c r="J382" s="159"/>
      <c r="K382" s="158"/>
      <c r="L382" s="158"/>
      <c r="M382" s="158"/>
      <c r="N382" s="158"/>
      <c r="O382" s="158"/>
      <c r="P382" s="158"/>
      <c r="Q382" s="158"/>
    </row>
    <row r="383" spans="1:17" s="152" customFormat="1" ht="23.25" customHeight="1" x14ac:dyDescent="0.55000000000000004">
      <c r="A383" s="161">
        <v>23</v>
      </c>
      <c r="B383" s="160">
        <v>100000133248</v>
      </c>
      <c r="C383" s="146">
        <v>0</v>
      </c>
      <c r="D383" s="146" t="s">
        <v>152</v>
      </c>
      <c r="E383" s="145" t="s">
        <v>154</v>
      </c>
      <c r="F383" s="9">
        <v>29960</v>
      </c>
      <c r="G383" s="9">
        <v>-29959</v>
      </c>
      <c r="H383" s="145">
        <v>1</v>
      </c>
      <c r="I383" s="159"/>
      <c r="J383" s="159"/>
      <c r="K383" s="158"/>
      <c r="L383" s="158"/>
      <c r="M383" s="158"/>
      <c r="N383" s="158"/>
      <c r="O383" s="158"/>
      <c r="P383" s="158"/>
      <c r="Q383" s="158"/>
    </row>
    <row r="384" spans="1:17" s="152" customFormat="1" ht="23.25" customHeight="1" x14ac:dyDescent="0.55000000000000004">
      <c r="A384" s="161">
        <v>24</v>
      </c>
      <c r="B384" s="160">
        <v>100000133299</v>
      </c>
      <c r="C384" s="146">
        <v>0</v>
      </c>
      <c r="D384" s="146" t="s">
        <v>155</v>
      </c>
      <c r="E384" s="145" t="s">
        <v>335</v>
      </c>
      <c r="F384" s="9">
        <v>25000</v>
      </c>
      <c r="G384" s="9">
        <v>-24999</v>
      </c>
      <c r="H384" s="145">
        <v>1</v>
      </c>
      <c r="I384" s="159"/>
      <c r="J384" s="159"/>
      <c r="K384" s="158"/>
      <c r="L384" s="158"/>
      <c r="M384" s="158"/>
      <c r="N384" s="158"/>
      <c r="O384" s="158"/>
      <c r="P384" s="158"/>
      <c r="Q384" s="158"/>
    </row>
    <row r="385" spans="1:17" s="152" customFormat="1" ht="23.25" customHeight="1" x14ac:dyDescent="0.55000000000000004">
      <c r="A385" s="161">
        <v>25</v>
      </c>
      <c r="B385" s="160">
        <v>100000133322</v>
      </c>
      <c r="C385" s="146">
        <v>0</v>
      </c>
      <c r="D385" s="146" t="s">
        <v>155</v>
      </c>
      <c r="E385" s="145" t="s">
        <v>143</v>
      </c>
      <c r="F385" s="9">
        <v>1159750</v>
      </c>
      <c r="G385" s="9">
        <v>-1159749</v>
      </c>
      <c r="H385" s="145">
        <v>1</v>
      </c>
      <c r="I385" s="159"/>
      <c r="J385" s="159"/>
      <c r="K385" s="158"/>
      <c r="L385" s="158"/>
      <c r="M385" s="158"/>
      <c r="N385" s="158"/>
      <c r="O385" s="158"/>
      <c r="P385" s="158"/>
      <c r="Q385" s="158"/>
    </row>
    <row r="386" spans="1:17" s="152" customFormat="1" ht="23.25" customHeight="1" x14ac:dyDescent="0.55000000000000004">
      <c r="A386" s="161">
        <v>26</v>
      </c>
      <c r="B386" s="160">
        <v>100000139892</v>
      </c>
      <c r="C386" s="146">
        <v>0</v>
      </c>
      <c r="D386" s="146" t="s">
        <v>2345</v>
      </c>
      <c r="E386" s="145" t="s">
        <v>336</v>
      </c>
      <c r="F386" s="9">
        <v>49862</v>
      </c>
      <c r="G386" s="9">
        <v>-49861</v>
      </c>
      <c r="H386" s="145">
        <v>1</v>
      </c>
      <c r="I386" s="159"/>
      <c r="J386" s="159"/>
      <c r="K386" s="158"/>
      <c r="L386" s="158"/>
      <c r="M386" s="158"/>
      <c r="N386" s="158"/>
      <c r="O386" s="158"/>
      <c r="P386" s="158"/>
      <c r="Q386" s="158"/>
    </row>
    <row r="387" spans="1:17" s="152" customFormat="1" ht="23.25" customHeight="1" x14ac:dyDescent="0.55000000000000004">
      <c r="A387" s="161">
        <v>27</v>
      </c>
      <c r="B387" s="160">
        <v>100000155879</v>
      </c>
      <c r="C387" s="146">
        <v>0</v>
      </c>
      <c r="D387" s="146" t="s">
        <v>2344</v>
      </c>
      <c r="E387" s="145" t="s">
        <v>2343</v>
      </c>
      <c r="F387" s="9">
        <v>790000</v>
      </c>
      <c r="G387" s="9">
        <v>-789999</v>
      </c>
      <c r="H387" s="145">
        <v>1</v>
      </c>
      <c r="I387" s="159"/>
      <c r="J387" s="159"/>
      <c r="K387" s="158"/>
      <c r="L387" s="158"/>
      <c r="M387" s="158"/>
      <c r="N387" s="158"/>
      <c r="O387" s="158"/>
      <c r="P387" s="158"/>
      <c r="Q387" s="158"/>
    </row>
    <row r="388" spans="1:17" s="152" customFormat="1" ht="23.25" customHeight="1" x14ac:dyDescent="0.55000000000000004">
      <c r="A388" s="161">
        <v>28</v>
      </c>
      <c r="B388" s="160">
        <v>100000155881</v>
      </c>
      <c r="C388" s="146">
        <v>0</v>
      </c>
      <c r="D388" s="146" t="s">
        <v>2342</v>
      </c>
      <c r="E388" s="145" t="s">
        <v>378</v>
      </c>
      <c r="F388" s="9">
        <v>1497000</v>
      </c>
      <c r="G388" s="9">
        <v>-1496999</v>
      </c>
      <c r="H388" s="145">
        <v>1</v>
      </c>
      <c r="I388" s="159"/>
      <c r="J388" s="159"/>
      <c r="K388" s="158"/>
      <c r="L388" s="158"/>
      <c r="M388" s="158"/>
      <c r="N388" s="158"/>
      <c r="O388" s="158"/>
      <c r="P388" s="158"/>
      <c r="Q388" s="158"/>
    </row>
    <row r="389" spans="1:17" s="152" customFormat="1" ht="23.25" customHeight="1" x14ac:dyDescent="0.55000000000000004">
      <c r="A389" s="161">
        <v>29</v>
      </c>
      <c r="B389" s="160">
        <v>100000157299</v>
      </c>
      <c r="C389" s="146">
        <v>0</v>
      </c>
      <c r="D389" s="146" t="s">
        <v>121</v>
      </c>
      <c r="E389" s="145" t="s">
        <v>163</v>
      </c>
      <c r="F389" s="9">
        <v>30000</v>
      </c>
      <c r="G389" s="9">
        <v>-29999</v>
      </c>
      <c r="H389" s="145">
        <v>1</v>
      </c>
      <c r="I389" s="159"/>
      <c r="J389" s="159"/>
      <c r="K389" s="158"/>
      <c r="L389" s="158"/>
      <c r="M389" s="158"/>
      <c r="N389" s="158"/>
      <c r="O389" s="158"/>
      <c r="P389" s="158"/>
      <c r="Q389" s="158"/>
    </row>
    <row r="390" spans="1:17" s="152" customFormat="1" ht="23.25" customHeight="1" x14ac:dyDescent="0.55000000000000004">
      <c r="A390" s="161">
        <v>30</v>
      </c>
      <c r="B390" s="160">
        <v>100000157439</v>
      </c>
      <c r="C390" s="146">
        <v>0</v>
      </c>
      <c r="D390" s="146" t="s">
        <v>121</v>
      </c>
      <c r="E390" s="145" t="s">
        <v>164</v>
      </c>
      <c r="F390" s="9">
        <v>16200</v>
      </c>
      <c r="G390" s="9">
        <v>-16199</v>
      </c>
      <c r="H390" s="145">
        <v>1</v>
      </c>
      <c r="I390" s="159"/>
      <c r="J390" s="159"/>
      <c r="K390" s="158"/>
      <c r="L390" s="158"/>
      <c r="M390" s="158"/>
      <c r="N390" s="158"/>
      <c r="O390" s="158"/>
      <c r="P390" s="158"/>
      <c r="Q390" s="158"/>
    </row>
    <row r="391" spans="1:17" s="152" customFormat="1" ht="23.25" customHeight="1" x14ac:dyDescent="0.55000000000000004">
      <c r="A391" s="161">
        <v>31</v>
      </c>
      <c r="B391" s="160">
        <v>100000157440</v>
      </c>
      <c r="C391" s="146">
        <v>0</v>
      </c>
      <c r="D391" s="146" t="s">
        <v>166</v>
      </c>
      <c r="E391" s="145" t="s">
        <v>164</v>
      </c>
      <c r="F391" s="9">
        <v>16200</v>
      </c>
      <c r="G391" s="9">
        <v>-16199</v>
      </c>
      <c r="H391" s="145">
        <v>1</v>
      </c>
      <c r="I391" s="159"/>
      <c r="J391" s="159"/>
      <c r="K391" s="158"/>
      <c r="L391" s="158"/>
      <c r="M391" s="158"/>
      <c r="N391" s="158"/>
      <c r="O391" s="158"/>
      <c r="P391" s="158"/>
      <c r="Q391" s="158"/>
    </row>
    <row r="392" spans="1:17" s="152" customFormat="1" ht="23.25" customHeight="1" x14ac:dyDescent="0.55000000000000004">
      <c r="A392" s="161">
        <v>32</v>
      </c>
      <c r="B392" s="160">
        <v>100000157465</v>
      </c>
      <c r="C392" s="146">
        <v>0</v>
      </c>
      <c r="D392" s="146" t="s">
        <v>121</v>
      </c>
      <c r="E392" s="145" t="s">
        <v>164</v>
      </c>
      <c r="F392" s="9">
        <v>16200</v>
      </c>
      <c r="G392" s="9">
        <v>-16199</v>
      </c>
      <c r="H392" s="145">
        <v>1</v>
      </c>
      <c r="I392" s="159"/>
      <c r="J392" s="159"/>
      <c r="K392" s="158"/>
      <c r="L392" s="158"/>
      <c r="M392" s="158"/>
      <c r="N392" s="158"/>
      <c r="O392" s="158"/>
      <c r="P392" s="158"/>
      <c r="Q392" s="158"/>
    </row>
    <row r="393" spans="1:17" s="152" customFormat="1" ht="23.25" customHeight="1" x14ac:dyDescent="0.55000000000000004">
      <c r="A393" s="161">
        <v>33</v>
      </c>
      <c r="B393" s="160">
        <v>100000157466</v>
      </c>
      <c r="C393" s="146">
        <v>0</v>
      </c>
      <c r="D393" s="146" t="s">
        <v>121</v>
      </c>
      <c r="E393" s="145" t="s">
        <v>164</v>
      </c>
      <c r="F393" s="9">
        <v>16200</v>
      </c>
      <c r="G393" s="9">
        <v>-16199</v>
      </c>
      <c r="H393" s="145">
        <v>1</v>
      </c>
      <c r="I393" s="159"/>
      <c r="J393" s="159"/>
      <c r="K393" s="158"/>
      <c r="L393" s="158"/>
      <c r="M393" s="158"/>
      <c r="N393" s="158"/>
      <c r="O393" s="158"/>
      <c r="P393" s="158"/>
      <c r="Q393" s="158"/>
    </row>
    <row r="394" spans="1:17" s="152" customFormat="1" ht="23.25" customHeight="1" x14ac:dyDescent="0.55000000000000004">
      <c r="A394" s="161">
        <v>34</v>
      </c>
      <c r="B394" s="160">
        <v>100000157467</v>
      </c>
      <c r="C394" s="146">
        <v>0</v>
      </c>
      <c r="D394" s="146" t="s">
        <v>121</v>
      </c>
      <c r="E394" s="145" t="s">
        <v>164</v>
      </c>
      <c r="F394" s="9">
        <v>16200</v>
      </c>
      <c r="G394" s="9">
        <v>-16199</v>
      </c>
      <c r="H394" s="145">
        <v>1</v>
      </c>
      <c r="I394" s="159"/>
      <c r="J394" s="159"/>
      <c r="K394" s="158"/>
      <c r="L394" s="158"/>
      <c r="M394" s="158"/>
      <c r="N394" s="158"/>
      <c r="O394" s="158"/>
      <c r="P394" s="158"/>
      <c r="Q394" s="158"/>
    </row>
    <row r="395" spans="1:17" s="152" customFormat="1" ht="23.25" customHeight="1" x14ac:dyDescent="0.55000000000000004">
      <c r="A395" s="161">
        <v>35</v>
      </c>
      <c r="B395" s="160">
        <v>100000157468</v>
      </c>
      <c r="C395" s="146">
        <v>0</v>
      </c>
      <c r="D395" s="146" t="s">
        <v>121</v>
      </c>
      <c r="E395" s="145" t="s">
        <v>164</v>
      </c>
      <c r="F395" s="9">
        <v>16200</v>
      </c>
      <c r="G395" s="9">
        <v>-16199</v>
      </c>
      <c r="H395" s="145">
        <v>1</v>
      </c>
      <c r="I395" s="159"/>
      <c r="J395" s="159"/>
      <c r="K395" s="158"/>
      <c r="L395" s="158"/>
      <c r="M395" s="158"/>
      <c r="N395" s="158"/>
      <c r="O395" s="158"/>
      <c r="P395" s="158"/>
      <c r="Q395" s="158"/>
    </row>
    <row r="396" spans="1:17" s="152" customFormat="1" ht="23.25" customHeight="1" x14ac:dyDescent="0.55000000000000004">
      <c r="A396" s="161">
        <v>36</v>
      </c>
      <c r="B396" s="160">
        <v>100000158199</v>
      </c>
      <c r="C396" s="146">
        <v>0</v>
      </c>
      <c r="D396" s="146" t="s">
        <v>166</v>
      </c>
      <c r="E396" s="145" t="s">
        <v>165</v>
      </c>
      <c r="F396" s="9">
        <v>5029</v>
      </c>
      <c r="G396" s="9">
        <v>-5028</v>
      </c>
      <c r="H396" s="145">
        <v>1</v>
      </c>
      <c r="I396" s="159"/>
      <c r="J396" s="159"/>
      <c r="K396" s="158"/>
      <c r="L396" s="158"/>
      <c r="M396" s="158"/>
      <c r="N396" s="158"/>
      <c r="O396" s="158"/>
      <c r="P396" s="158"/>
      <c r="Q396" s="158"/>
    </row>
    <row r="397" spans="1:17" s="152" customFormat="1" ht="23.25" customHeight="1" x14ac:dyDescent="0.55000000000000004">
      <c r="A397" s="161">
        <v>37</v>
      </c>
      <c r="B397" s="160">
        <v>100000158200</v>
      </c>
      <c r="C397" s="146">
        <v>0</v>
      </c>
      <c r="D397" s="146" t="s">
        <v>166</v>
      </c>
      <c r="E397" s="145" t="s">
        <v>165</v>
      </c>
      <c r="F397" s="9">
        <v>5029</v>
      </c>
      <c r="G397" s="9">
        <v>-5028</v>
      </c>
      <c r="H397" s="145">
        <v>1</v>
      </c>
      <c r="I397" s="159"/>
      <c r="J397" s="159"/>
      <c r="K397" s="158"/>
      <c r="L397" s="158"/>
      <c r="M397" s="158"/>
      <c r="N397" s="158"/>
      <c r="O397" s="158"/>
      <c r="P397" s="158"/>
      <c r="Q397" s="158"/>
    </row>
    <row r="398" spans="1:17" s="152" customFormat="1" ht="23.25" customHeight="1" x14ac:dyDescent="0.55000000000000004">
      <c r="A398" s="161">
        <v>38</v>
      </c>
      <c r="B398" s="160">
        <v>100000158353</v>
      </c>
      <c r="C398" s="146">
        <v>0</v>
      </c>
      <c r="D398" s="146" t="s">
        <v>166</v>
      </c>
      <c r="E398" s="145" t="s">
        <v>165</v>
      </c>
      <c r="F398" s="9">
        <v>5029</v>
      </c>
      <c r="G398" s="9">
        <v>-5028</v>
      </c>
      <c r="H398" s="145">
        <v>1</v>
      </c>
      <c r="I398" s="159"/>
      <c r="J398" s="159"/>
      <c r="K398" s="158"/>
      <c r="L398" s="158"/>
      <c r="M398" s="158"/>
      <c r="N398" s="158"/>
      <c r="O398" s="158"/>
      <c r="P398" s="158"/>
      <c r="Q398" s="158"/>
    </row>
    <row r="399" spans="1:17" s="152" customFormat="1" ht="23.25" customHeight="1" x14ac:dyDescent="0.55000000000000004">
      <c r="A399" s="161">
        <v>39</v>
      </c>
      <c r="B399" s="160">
        <v>100000158354</v>
      </c>
      <c r="C399" s="146">
        <v>0</v>
      </c>
      <c r="D399" s="146" t="s">
        <v>166</v>
      </c>
      <c r="E399" s="145" t="s">
        <v>165</v>
      </c>
      <c r="F399" s="9">
        <v>5029</v>
      </c>
      <c r="G399" s="9">
        <v>-5028</v>
      </c>
      <c r="H399" s="145">
        <v>1</v>
      </c>
      <c r="I399" s="159"/>
      <c r="J399" s="159"/>
      <c r="K399" s="158"/>
      <c r="L399" s="158"/>
      <c r="M399" s="158"/>
      <c r="N399" s="158"/>
      <c r="O399" s="158"/>
      <c r="P399" s="158"/>
      <c r="Q399" s="158"/>
    </row>
    <row r="400" spans="1:17" s="152" customFormat="1" ht="23.25" customHeight="1" x14ac:dyDescent="0.55000000000000004">
      <c r="A400" s="161">
        <v>40</v>
      </c>
      <c r="B400" s="160">
        <v>100000158355</v>
      </c>
      <c r="C400" s="146">
        <v>0</v>
      </c>
      <c r="D400" s="146" t="s">
        <v>166</v>
      </c>
      <c r="E400" s="145" t="s">
        <v>165</v>
      </c>
      <c r="F400" s="9">
        <v>5029</v>
      </c>
      <c r="G400" s="9">
        <v>-5028</v>
      </c>
      <c r="H400" s="145">
        <v>1</v>
      </c>
      <c r="I400" s="159"/>
      <c r="J400" s="159"/>
      <c r="K400" s="158"/>
      <c r="L400" s="158"/>
      <c r="M400" s="158"/>
      <c r="N400" s="158"/>
      <c r="O400" s="158"/>
      <c r="P400" s="158"/>
      <c r="Q400" s="158"/>
    </row>
    <row r="401" spans="1:17" s="152" customFormat="1" ht="23.25" customHeight="1" x14ac:dyDescent="0.55000000000000004">
      <c r="A401" s="161">
        <v>41</v>
      </c>
      <c r="B401" s="160">
        <v>100000158357</v>
      </c>
      <c r="C401" s="146">
        <v>0</v>
      </c>
      <c r="D401" s="146" t="s">
        <v>166</v>
      </c>
      <c r="E401" s="145" t="s">
        <v>165</v>
      </c>
      <c r="F401" s="9">
        <v>5029</v>
      </c>
      <c r="G401" s="9">
        <v>-5028</v>
      </c>
      <c r="H401" s="145">
        <v>1</v>
      </c>
      <c r="I401" s="159"/>
      <c r="J401" s="159"/>
      <c r="K401" s="158"/>
      <c r="L401" s="158"/>
      <c r="M401" s="158"/>
      <c r="N401" s="158"/>
      <c r="O401" s="158"/>
      <c r="P401" s="158"/>
      <c r="Q401" s="158"/>
    </row>
    <row r="402" spans="1:17" s="152" customFormat="1" ht="23.25" customHeight="1" x14ac:dyDescent="0.55000000000000004">
      <c r="A402" s="161">
        <v>42</v>
      </c>
      <c r="B402" s="160">
        <v>100000158358</v>
      </c>
      <c r="C402" s="146">
        <v>0</v>
      </c>
      <c r="D402" s="146" t="s">
        <v>166</v>
      </c>
      <c r="E402" s="145" t="s">
        <v>165</v>
      </c>
      <c r="F402" s="9">
        <v>5029</v>
      </c>
      <c r="G402" s="9">
        <v>-5028</v>
      </c>
      <c r="H402" s="145">
        <v>1</v>
      </c>
      <c r="I402" s="159"/>
      <c r="J402" s="159"/>
      <c r="K402" s="158"/>
      <c r="L402" s="158"/>
      <c r="M402" s="158"/>
      <c r="N402" s="158"/>
      <c r="O402" s="158"/>
      <c r="P402" s="158"/>
      <c r="Q402" s="158"/>
    </row>
    <row r="403" spans="1:17" s="152" customFormat="1" ht="23.25" customHeight="1" x14ac:dyDescent="0.55000000000000004">
      <c r="A403" s="161">
        <v>43</v>
      </c>
      <c r="B403" s="160">
        <v>100000158442</v>
      </c>
      <c r="C403" s="146">
        <v>0</v>
      </c>
      <c r="D403" s="146" t="s">
        <v>166</v>
      </c>
      <c r="E403" s="145" t="s">
        <v>167</v>
      </c>
      <c r="F403" s="9">
        <v>39269</v>
      </c>
      <c r="G403" s="9">
        <v>-39268</v>
      </c>
      <c r="H403" s="145">
        <v>1</v>
      </c>
      <c r="I403" s="159"/>
      <c r="J403" s="159"/>
      <c r="K403" s="158"/>
      <c r="L403" s="158"/>
      <c r="M403" s="158"/>
      <c r="N403" s="158"/>
      <c r="O403" s="158"/>
      <c r="P403" s="158"/>
      <c r="Q403" s="158"/>
    </row>
    <row r="404" spans="1:17" s="152" customFormat="1" ht="23.25" customHeight="1" x14ac:dyDescent="0.55000000000000004">
      <c r="A404" s="161">
        <v>44</v>
      </c>
      <c r="B404" s="160">
        <v>100000158443</v>
      </c>
      <c r="C404" s="146">
        <v>0</v>
      </c>
      <c r="D404" s="146" t="s">
        <v>166</v>
      </c>
      <c r="E404" s="145" t="s">
        <v>167</v>
      </c>
      <c r="F404" s="9">
        <v>39269</v>
      </c>
      <c r="G404" s="9">
        <v>-39268</v>
      </c>
      <c r="H404" s="145">
        <v>1</v>
      </c>
      <c r="I404" s="159"/>
      <c r="J404" s="159"/>
      <c r="K404" s="158"/>
      <c r="L404" s="158"/>
      <c r="M404" s="158"/>
      <c r="N404" s="158"/>
      <c r="O404" s="158"/>
      <c r="P404" s="158"/>
      <c r="Q404" s="158"/>
    </row>
    <row r="405" spans="1:17" s="152" customFormat="1" ht="23.25" customHeight="1" x14ac:dyDescent="0.55000000000000004">
      <c r="A405" s="161">
        <v>45</v>
      </c>
      <c r="B405" s="160">
        <v>100000158444</v>
      </c>
      <c r="C405" s="146">
        <v>0</v>
      </c>
      <c r="D405" s="146" t="s">
        <v>166</v>
      </c>
      <c r="E405" s="145" t="s">
        <v>167</v>
      </c>
      <c r="F405" s="9">
        <v>39269</v>
      </c>
      <c r="G405" s="9">
        <v>-39268</v>
      </c>
      <c r="H405" s="145">
        <v>1</v>
      </c>
      <c r="I405" s="159"/>
      <c r="J405" s="159"/>
      <c r="K405" s="158"/>
      <c r="L405" s="158"/>
      <c r="M405" s="158"/>
      <c r="N405" s="158"/>
      <c r="O405" s="158"/>
      <c r="P405" s="158"/>
      <c r="Q405" s="158"/>
    </row>
    <row r="406" spans="1:17" s="152" customFormat="1" ht="23.25" customHeight="1" x14ac:dyDescent="0.55000000000000004">
      <c r="A406" s="161">
        <v>46</v>
      </c>
      <c r="B406" s="160">
        <v>100000161121</v>
      </c>
      <c r="C406" s="146">
        <v>0</v>
      </c>
      <c r="D406" s="146" t="s">
        <v>123</v>
      </c>
      <c r="E406" s="145" t="s">
        <v>146</v>
      </c>
      <c r="F406" s="9">
        <v>38948</v>
      </c>
      <c r="G406" s="9">
        <v>-38947</v>
      </c>
      <c r="H406" s="145">
        <v>1</v>
      </c>
      <c r="I406" s="153"/>
      <c r="J406" s="153"/>
    </row>
    <row r="407" spans="1:17" s="152" customFormat="1" ht="23.25" customHeight="1" x14ac:dyDescent="0.55000000000000004">
      <c r="A407" s="161">
        <v>47</v>
      </c>
      <c r="B407" s="160">
        <v>100000161128</v>
      </c>
      <c r="C407" s="146">
        <v>0</v>
      </c>
      <c r="D407" s="146" t="s">
        <v>123</v>
      </c>
      <c r="E407" s="145" t="s">
        <v>164</v>
      </c>
      <c r="F407" s="9">
        <v>15300</v>
      </c>
      <c r="G407" s="9">
        <v>-15299</v>
      </c>
      <c r="H407" s="145">
        <v>1</v>
      </c>
      <c r="I407" s="153"/>
      <c r="J407" s="153"/>
    </row>
    <row r="408" spans="1:17" s="152" customFormat="1" ht="23.25" customHeight="1" x14ac:dyDescent="0.55000000000000004">
      <c r="A408" s="161">
        <v>48</v>
      </c>
      <c r="B408" s="160">
        <v>100000161129</v>
      </c>
      <c r="C408" s="146">
        <v>0</v>
      </c>
      <c r="D408" s="146" t="s">
        <v>123</v>
      </c>
      <c r="E408" s="145" t="s">
        <v>164</v>
      </c>
      <c r="F408" s="9">
        <v>15300</v>
      </c>
      <c r="G408" s="9">
        <v>-15299</v>
      </c>
      <c r="H408" s="145">
        <v>1</v>
      </c>
      <c r="I408" s="153"/>
      <c r="J408" s="153"/>
    </row>
    <row r="409" spans="1:17" s="152" customFormat="1" ht="23.25" customHeight="1" x14ac:dyDescent="0.55000000000000004">
      <c r="A409" s="161">
        <v>49</v>
      </c>
      <c r="B409" s="160">
        <v>100000174916</v>
      </c>
      <c r="C409" s="146">
        <v>0</v>
      </c>
      <c r="D409" s="146" t="s">
        <v>170</v>
      </c>
      <c r="E409" s="145" t="s">
        <v>171</v>
      </c>
      <c r="F409" s="9">
        <v>24500</v>
      </c>
      <c r="G409" s="9">
        <v>-24499</v>
      </c>
      <c r="H409" s="145">
        <v>1</v>
      </c>
      <c r="I409" s="153"/>
      <c r="J409" s="153"/>
    </row>
    <row r="410" spans="1:17" s="152" customFormat="1" ht="23.25" customHeight="1" x14ac:dyDescent="0.55000000000000004">
      <c r="A410" s="161">
        <v>50</v>
      </c>
      <c r="B410" s="160">
        <v>100000175528</v>
      </c>
      <c r="C410" s="146">
        <v>0</v>
      </c>
      <c r="D410" s="146" t="s">
        <v>172</v>
      </c>
      <c r="E410" s="145" t="s">
        <v>173</v>
      </c>
      <c r="F410" s="9">
        <v>22684</v>
      </c>
      <c r="G410" s="9">
        <v>-22683</v>
      </c>
      <c r="H410" s="145">
        <v>1</v>
      </c>
      <c r="I410" s="153"/>
      <c r="J410" s="153"/>
    </row>
    <row r="411" spans="1:17" s="152" customFormat="1" ht="23.25" customHeight="1" x14ac:dyDescent="0.55000000000000004">
      <c r="A411" s="161">
        <v>51</v>
      </c>
      <c r="B411" s="160">
        <v>100000178859</v>
      </c>
      <c r="C411" s="146">
        <v>0</v>
      </c>
      <c r="D411" s="146" t="s">
        <v>175</v>
      </c>
      <c r="E411" s="145" t="s">
        <v>176</v>
      </c>
      <c r="F411" s="9">
        <v>29075.87</v>
      </c>
      <c r="G411" s="9">
        <v>-29074.87</v>
      </c>
      <c r="H411" s="145">
        <v>1</v>
      </c>
      <c r="I411" s="153"/>
      <c r="J411" s="153"/>
    </row>
    <row r="412" spans="1:17" s="152" customFormat="1" ht="23.25" customHeight="1" x14ac:dyDescent="0.55000000000000004">
      <c r="A412" s="161">
        <v>52</v>
      </c>
      <c r="B412" s="160">
        <v>100000178860</v>
      </c>
      <c r="C412" s="146">
        <v>0</v>
      </c>
      <c r="D412" s="146" t="s">
        <v>175</v>
      </c>
      <c r="E412" s="145" t="s">
        <v>176</v>
      </c>
      <c r="F412" s="9">
        <v>29075.87</v>
      </c>
      <c r="G412" s="9">
        <v>-29074.87</v>
      </c>
      <c r="H412" s="145">
        <v>1</v>
      </c>
      <c r="I412" s="153"/>
      <c r="J412" s="153"/>
    </row>
    <row r="413" spans="1:17" s="152" customFormat="1" ht="23.25" customHeight="1" x14ac:dyDescent="0.55000000000000004">
      <c r="A413" s="161">
        <v>53</v>
      </c>
      <c r="B413" s="160">
        <v>100000178861</v>
      </c>
      <c r="C413" s="146">
        <v>0</v>
      </c>
      <c r="D413" s="146" t="s">
        <v>175</v>
      </c>
      <c r="E413" s="145" t="s">
        <v>176</v>
      </c>
      <c r="F413" s="9">
        <v>29075.87</v>
      </c>
      <c r="G413" s="9">
        <v>-29074.87</v>
      </c>
      <c r="H413" s="145">
        <v>1</v>
      </c>
      <c r="I413" s="153"/>
      <c r="J413" s="153"/>
    </row>
    <row r="414" spans="1:17" s="152" customFormat="1" ht="23.25" customHeight="1" x14ac:dyDescent="0.55000000000000004">
      <c r="A414" s="161">
        <v>54</v>
      </c>
      <c r="B414" s="160">
        <v>100000178862</v>
      </c>
      <c r="C414" s="146">
        <v>0</v>
      </c>
      <c r="D414" s="146" t="s">
        <v>175</v>
      </c>
      <c r="E414" s="145" t="s">
        <v>176</v>
      </c>
      <c r="F414" s="9">
        <v>29075.87</v>
      </c>
      <c r="G414" s="9">
        <v>-29074.87</v>
      </c>
      <c r="H414" s="145">
        <v>1</v>
      </c>
      <c r="I414" s="153"/>
      <c r="J414" s="153"/>
    </row>
    <row r="415" spans="1:17" s="152" customFormat="1" ht="23.25" customHeight="1" x14ac:dyDescent="0.55000000000000004">
      <c r="A415" s="161">
        <v>55</v>
      </c>
      <c r="B415" s="160">
        <v>100000178863</v>
      </c>
      <c r="C415" s="146">
        <v>0</v>
      </c>
      <c r="D415" s="146" t="s">
        <v>175</v>
      </c>
      <c r="E415" s="145" t="s">
        <v>176</v>
      </c>
      <c r="F415" s="9">
        <v>29075.87</v>
      </c>
      <c r="G415" s="9">
        <v>-29074.87</v>
      </c>
      <c r="H415" s="145">
        <v>1</v>
      </c>
      <c r="I415" s="153"/>
      <c r="J415" s="153"/>
    </row>
    <row r="416" spans="1:17" s="152" customFormat="1" ht="23.25" customHeight="1" x14ac:dyDescent="0.55000000000000004">
      <c r="A416" s="161">
        <v>56</v>
      </c>
      <c r="B416" s="160">
        <v>100000178864</v>
      </c>
      <c r="C416" s="146">
        <v>0</v>
      </c>
      <c r="D416" s="146" t="s">
        <v>175</v>
      </c>
      <c r="E416" s="145" t="s">
        <v>176</v>
      </c>
      <c r="F416" s="9">
        <v>29075.87</v>
      </c>
      <c r="G416" s="9">
        <v>-29074.87</v>
      </c>
      <c r="H416" s="145">
        <v>1</v>
      </c>
      <c r="I416" s="153"/>
      <c r="J416" s="153"/>
    </row>
    <row r="417" spans="1:10" s="152" customFormat="1" ht="23.25" customHeight="1" x14ac:dyDescent="0.55000000000000004">
      <c r="A417" s="161">
        <v>57</v>
      </c>
      <c r="B417" s="160">
        <v>100000178865</v>
      </c>
      <c r="C417" s="146">
        <v>0</v>
      </c>
      <c r="D417" s="146" t="s">
        <v>175</v>
      </c>
      <c r="E417" s="145" t="s">
        <v>176</v>
      </c>
      <c r="F417" s="9">
        <v>29075.87</v>
      </c>
      <c r="G417" s="9">
        <v>-29074.87</v>
      </c>
      <c r="H417" s="145">
        <v>1</v>
      </c>
      <c r="I417" s="153"/>
      <c r="J417" s="153"/>
    </row>
    <row r="418" spans="1:10" s="152" customFormat="1" ht="23.25" customHeight="1" x14ac:dyDescent="0.55000000000000004">
      <c r="A418" s="161">
        <v>58</v>
      </c>
      <c r="B418" s="160">
        <v>100000178866</v>
      </c>
      <c r="C418" s="146">
        <v>0</v>
      </c>
      <c r="D418" s="146" t="s">
        <v>175</v>
      </c>
      <c r="E418" s="145" t="s">
        <v>176</v>
      </c>
      <c r="F418" s="9">
        <v>29075.87</v>
      </c>
      <c r="G418" s="9">
        <v>-29074.87</v>
      </c>
      <c r="H418" s="145">
        <v>1</v>
      </c>
      <c r="I418" s="153"/>
      <c r="J418" s="153"/>
    </row>
    <row r="419" spans="1:10" s="152" customFormat="1" ht="23.25" customHeight="1" x14ac:dyDescent="0.55000000000000004">
      <c r="A419" s="161">
        <v>59</v>
      </c>
      <c r="B419" s="160">
        <v>100000178867</v>
      </c>
      <c r="C419" s="146">
        <v>0</v>
      </c>
      <c r="D419" s="146" t="s">
        <v>175</v>
      </c>
      <c r="E419" s="145" t="s">
        <v>176</v>
      </c>
      <c r="F419" s="9">
        <v>29075.87</v>
      </c>
      <c r="G419" s="9">
        <v>-29074.87</v>
      </c>
      <c r="H419" s="145">
        <v>1</v>
      </c>
      <c r="I419" s="153"/>
      <c r="J419" s="153"/>
    </row>
    <row r="420" spans="1:10" s="152" customFormat="1" ht="23.25" customHeight="1" x14ac:dyDescent="0.55000000000000004">
      <c r="A420" s="161">
        <v>60</v>
      </c>
      <c r="B420" s="160">
        <v>100000208939</v>
      </c>
      <c r="C420" s="146">
        <v>0</v>
      </c>
      <c r="D420" s="146" t="s">
        <v>98</v>
      </c>
      <c r="E420" s="145" t="s">
        <v>164</v>
      </c>
      <c r="F420" s="9">
        <v>14450</v>
      </c>
      <c r="G420" s="9">
        <v>-14449</v>
      </c>
      <c r="H420" s="145">
        <v>1</v>
      </c>
      <c r="I420" s="153"/>
      <c r="J420" s="153"/>
    </row>
    <row r="421" spans="1:10" s="152" customFormat="1" ht="23.25" customHeight="1" x14ac:dyDescent="0.55000000000000004">
      <c r="A421" s="161">
        <v>61</v>
      </c>
      <c r="B421" s="160">
        <v>100000208940</v>
      </c>
      <c r="C421" s="146">
        <v>0</v>
      </c>
      <c r="D421" s="146" t="s">
        <v>98</v>
      </c>
      <c r="E421" s="145" t="s">
        <v>164</v>
      </c>
      <c r="F421" s="9">
        <v>14450</v>
      </c>
      <c r="G421" s="9">
        <v>-14449</v>
      </c>
      <c r="H421" s="145">
        <v>1</v>
      </c>
      <c r="I421" s="153"/>
      <c r="J421" s="153"/>
    </row>
    <row r="422" spans="1:10" s="152" customFormat="1" ht="23.25" customHeight="1" x14ac:dyDescent="0.55000000000000004">
      <c r="A422" s="161">
        <v>62</v>
      </c>
      <c r="B422" s="160">
        <v>100000208965</v>
      </c>
      <c r="C422" s="146">
        <v>0</v>
      </c>
      <c r="D422" s="146" t="s">
        <v>98</v>
      </c>
      <c r="E422" s="145" t="s">
        <v>184</v>
      </c>
      <c r="F422" s="9">
        <v>22470</v>
      </c>
      <c r="G422" s="9">
        <v>-22469</v>
      </c>
      <c r="H422" s="145">
        <v>1</v>
      </c>
      <c r="I422" s="153"/>
      <c r="J422" s="153"/>
    </row>
    <row r="423" spans="1:10" s="152" customFormat="1" ht="23.25" customHeight="1" x14ac:dyDescent="0.55000000000000004">
      <c r="A423" s="161">
        <v>63</v>
      </c>
      <c r="B423" s="160">
        <v>100000208966</v>
      </c>
      <c r="C423" s="146">
        <v>0</v>
      </c>
      <c r="D423" s="146" t="s">
        <v>98</v>
      </c>
      <c r="E423" s="145" t="s">
        <v>184</v>
      </c>
      <c r="F423" s="9">
        <v>22470</v>
      </c>
      <c r="G423" s="9">
        <v>-22469</v>
      </c>
      <c r="H423" s="145">
        <v>1</v>
      </c>
      <c r="I423" s="153"/>
      <c r="J423" s="153"/>
    </row>
    <row r="424" spans="1:10" s="152" customFormat="1" ht="23.25" customHeight="1" x14ac:dyDescent="0.55000000000000004">
      <c r="A424" s="161">
        <v>64</v>
      </c>
      <c r="B424" s="160">
        <v>100000208967</v>
      </c>
      <c r="C424" s="146">
        <v>0</v>
      </c>
      <c r="D424" s="146" t="s">
        <v>98</v>
      </c>
      <c r="E424" s="145" t="s">
        <v>184</v>
      </c>
      <c r="F424" s="9">
        <v>22470</v>
      </c>
      <c r="G424" s="9">
        <v>-22469</v>
      </c>
      <c r="H424" s="145">
        <v>1</v>
      </c>
      <c r="I424" s="153"/>
      <c r="J424" s="153"/>
    </row>
    <row r="425" spans="1:10" s="152" customFormat="1" ht="23.25" customHeight="1" x14ac:dyDescent="0.55000000000000004">
      <c r="A425" s="161">
        <v>65</v>
      </c>
      <c r="B425" s="160">
        <v>100000208996</v>
      </c>
      <c r="C425" s="146">
        <v>0</v>
      </c>
      <c r="D425" s="146" t="s">
        <v>98</v>
      </c>
      <c r="E425" s="145" t="s">
        <v>54</v>
      </c>
      <c r="F425" s="9">
        <v>269800</v>
      </c>
      <c r="G425" s="9">
        <v>-269799</v>
      </c>
      <c r="H425" s="145">
        <v>1</v>
      </c>
      <c r="I425" s="153"/>
      <c r="J425" s="153"/>
    </row>
    <row r="426" spans="1:10" s="152" customFormat="1" ht="23.25" customHeight="1" x14ac:dyDescent="0.55000000000000004">
      <c r="A426" s="161">
        <v>66</v>
      </c>
      <c r="B426" s="160">
        <v>100000208997</v>
      </c>
      <c r="C426" s="146">
        <v>0</v>
      </c>
      <c r="D426" s="146" t="s">
        <v>98</v>
      </c>
      <c r="E426" s="145" t="s">
        <v>54</v>
      </c>
      <c r="F426" s="9">
        <v>269800</v>
      </c>
      <c r="G426" s="9">
        <v>-269799</v>
      </c>
      <c r="H426" s="145">
        <v>1</v>
      </c>
      <c r="I426" s="153"/>
      <c r="J426" s="153"/>
    </row>
    <row r="427" spans="1:10" s="152" customFormat="1" ht="23.25" customHeight="1" x14ac:dyDescent="0.55000000000000004">
      <c r="A427" s="161">
        <v>67</v>
      </c>
      <c r="B427" s="160">
        <v>100000209001</v>
      </c>
      <c r="C427" s="146">
        <v>0</v>
      </c>
      <c r="D427" s="146" t="s">
        <v>98</v>
      </c>
      <c r="E427" s="145" t="s">
        <v>365</v>
      </c>
      <c r="F427" s="9">
        <v>1425000</v>
      </c>
      <c r="G427" s="9">
        <v>-1424999</v>
      </c>
      <c r="H427" s="145">
        <v>1</v>
      </c>
      <c r="I427" s="153"/>
      <c r="J427" s="153"/>
    </row>
    <row r="428" spans="1:10" s="152" customFormat="1" ht="23.25" customHeight="1" x14ac:dyDescent="0.55000000000000004">
      <c r="A428" s="161">
        <v>68</v>
      </c>
      <c r="B428" s="160">
        <v>100000209002</v>
      </c>
      <c r="C428" s="146">
        <v>0</v>
      </c>
      <c r="D428" s="146" t="s">
        <v>98</v>
      </c>
      <c r="E428" s="145" t="s">
        <v>365</v>
      </c>
      <c r="F428" s="9">
        <v>1425000</v>
      </c>
      <c r="G428" s="9">
        <v>-1424999</v>
      </c>
      <c r="H428" s="145">
        <v>1</v>
      </c>
      <c r="I428" s="153"/>
      <c r="J428" s="153"/>
    </row>
    <row r="429" spans="1:10" s="152" customFormat="1" ht="23.25" customHeight="1" x14ac:dyDescent="0.55000000000000004">
      <c r="A429" s="161">
        <v>69</v>
      </c>
      <c r="B429" s="160">
        <v>100000209003</v>
      </c>
      <c r="C429" s="146">
        <v>0</v>
      </c>
      <c r="D429" s="146" t="s">
        <v>98</v>
      </c>
      <c r="E429" s="145" t="s">
        <v>365</v>
      </c>
      <c r="F429" s="9">
        <v>1425000</v>
      </c>
      <c r="G429" s="9">
        <v>-1424999</v>
      </c>
      <c r="H429" s="145">
        <v>1</v>
      </c>
      <c r="I429" s="153"/>
      <c r="J429" s="153"/>
    </row>
    <row r="430" spans="1:10" s="152" customFormat="1" ht="23.25" customHeight="1" x14ac:dyDescent="0.55000000000000004">
      <c r="A430" s="161">
        <v>70</v>
      </c>
      <c r="B430" s="160">
        <v>100000209097</v>
      </c>
      <c r="C430" s="146">
        <v>0</v>
      </c>
      <c r="D430" s="146" t="s">
        <v>98</v>
      </c>
      <c r="E430" s="145" t="s">
        <v>337</v>
      </c>
      <c r="F430" s="9">
        <v>5000000</v>
      </c>
      <c r="G430" s="9">
        <v>-4999999</v>
      </c>
      <c r="H430" s="145">
        <v>1</v>
      </c>
      <c r="I430" s="153"/>
      <c r="J430" s="153"/>
    </row>
    <row r="431" spans="1:10" s="152" customFormat="1" ht="23.25" customHeight="1" x14ac:dyDescent="0.55000000000000004">
      <c r="A431" s="161">
        <v>71</v>
      </c>
      <c r="B431" s="160">
        <v>100000226742</v>
      </c>
      <c r="C431" s="146">
        <v>0</v>
      </c>
      <c r="D431" s="146" t="s">
        <v>185</v>
      </c>
      <c r="E431" s="145" t="s">
        <v>165</v>
      </c>
      <c r="F431" s="9">
        <v>8719.9699999999993</v>
      </c>
      <c r="G431" s="9">
        <v>-8718.9699999999993</v>
      </c>
      <c r="H431" s="145">
        <v>1</v>
      </c>
      <c r="I431" s="153"/>
      <c r="J431" s="153"/>
    </row>
    <row r="432" spans="1:10" s="152" customFormat="1" ht="23.25" customHeight="1" x14ac:dyDescent="0.55000000000000004">
      <c r="A432" s="161">
        <v>72</v>
      </c>
      <c r="B432" s="160">
        <v>100000226743</v>
      </c>
      <c r="C432" s="146">
        <v>0</v>
      </c>
      <c r="D432" s="146" t="s">
        <v>185</v>
      </c>
      <c r="E432" s="145" t="s">
        <v>165</v>
      </c>
      <c r="F432" s="9">
        <v>8719.9699999999993</v>
      </c>
      <c r="G432" s="9">
        <v>-8718.9699999999993</v>
      </c>
      <c r="H432" s="145">
        <v>1</v>
      </c>
      <c r="I432" s="153"/>
      <c r="J432" s="153"/>
    </row>
    <row r="433" spans="1:10" s="152" customFormat="1" ht="23.25" customHeight="1" x14ac:dyDescent="0.55000000000000004">
      <c r="A433" s="161">
        <v>73</v>
      </c>
      <c r="B433" s="160">
        <v>100000226744</v>
      </c>
      <c r="C433" s="146">
        <v>0</v>
      </c>
      <c r="D433" s="146" t="s">
        <v>185</v>
      </c>
      <c r="E433" s="145" t="s">
        <v>165</v>
      </c>
      <c r="F433" s="9">
        <v>8719.9699999999993</v>
      </c>
      <c r="G433" s="9">
        <v>-8718.9699999999993</v>
      </c>
      <c r="H433" s="145">
        <v>1</v>
      </c>
      <c r="I433" s="153"/>
      <c r="J433" s="153"/>
    </row>
    <row r="434" spans="1:10" s="152" customFormat="1" ht="23.25" customHeight="1" x14ac:dyDescent="0.55000000000000004">
      <c r="A434" s="161">
        <v>74</v>
      </c>
      <c r="B434" s="160">
        <v>100000231829</v>
      </c>
      <c r="C434" s="146">
        <v>0</v>
      </c>
      <c r="D434" s="146" t="s">
        <v>185</v>
      </c>
      <c r="E434" s="145" t="s">
        <v>2341</v>
      </c>
      <c r="F434" s="9">
        <v>24931</v>
      </c>
      <c r="G434" s="9">
        <v>-24930</v>
      </c>
      <c r="H434" s="145">
        <v>1</v>
      </c>
      <c r="I434" s="153"/>
      <c r="J434" s="153"/>
    </row>
    <row r="435" spans="1:10" s="152" customFormat="1" ht="23.25" customHeight="1" x14ac:dyDescent="0.55000000000000004">
      <c r="A435" s="161">
        <v>75</v>
      </c>
      <c r="B435" s="160">
        <v>100000231830</v>
      </c>
      <c r="C435" s="146">
        <v>0</v>
      </c>
      <c r="D435" s="146" t="s">
        <v>185</v>
      </c>
      <c r="E435" s="145" t="s">
        <v>2341</v>
      </c>
      <c r="F435" s="9">
        <v>24931</v>
      </c>
      <c r="G435" s="9">
        <v>-24930</v>
      </c>
      <c r="H435" s="145">
        <v>1</v>
      </c>
      <c r="I435" s="153"/>
      <c r="J435" s="153"/>
    </row>
    <row r="436" spans="1:10" s="152" customFormat="1" ht="23.25" customHeight="1" x14ac:dyDescent="0.55000000000000004">
      <c r="A436" s="161">
        <v>76</v>
      </c>
      <c r="B436" s="160">
        <v>100000231831</v>
      </c>
      <c r="C436" s="146">
        <v>0</v>
      </c>
      <c r="D436" s="146" t="s">
        <v>185</v>
      </c>
      <c r="E436" s="145" t="s">
        <v>2341</v>
      </c>
      <c r="F436" s="9">
        <v>24931</v>
      </c>
      <c r="G436" s="9">
        <v>-24930</v>
      </c>
      <c r="H436" s="145">
        <v>1</v>
      </c>
      <c r="I436" s="153"/>
      <c r="J436" s="153"/>
    </row>
    <row r="437" spans="1:10" s="152" customFormat="1" ht="23.25" customHeight="1" x14ac:dyDescent="0.55000000000000004">
      <c r="A437" s="161">
        <v>77</v>
      </c>
      <c r="B437" s="160">
        <v>100000236094</v>
      </c>
      <c r="C437" s="146">
        <v>0</v>
      </c>
      <c r="D437" s="146" t="s">
        <v>186</v>
      </c>
      <c r="E437" s="145" t="s">
        <v>187</v>
      </c>
      <c r="F437" s="9">
        <v>1167000</v>
      </c>
      <c r="G437" s="9">
        <v>-1166999</v>
      </c>
      <c r="H437" s="145">
        <v>1</v>
      </c>
      <c r="I437" s="153"/>
      <c r="J437" s="153"/>
    </row>
    <row r="438" spans="1:10" s="152" customFormat="1" ht="23.25" customHeight="1" x14ac:dyDescent="0.55000000000000004">
      <c r="A438" s="161">
        <v>78</v>
      </c>
      <c r="B438" s="160">
        <v>100000236095</v>
      </c>
      <c r="C438" s="146">
        <v>0</v>
      </c>
      <c r="D438" s="146" t="s">
        <v>186</v>
      </c>
      <c r="E438" s="145" t="s">
        <v>187</v>
      </c>
      <c r="F438" s="9">
        <v>1167000</v>
      </c>
      <c r="G438" s="9">
        <v>-1166999</v>
      </c>
      <c r="H438" s="145">
        <v>1</v>
      </c>
      <c r="I438" s="153"/>
      <c r="J438" s="153"/>
    </row>
    <row r="439" spans="1:10" s="152" customFormat="1" ht="23.25" customHeight="1" x14ac:dyDescent="0.55000000000000004">
      <c r="A439" s="161">
        <v>79</v>
      </c>
      <c r="B439" s="160">
        <v>100000372811</v>
      </c>
      <c r="C439" s="146">
        <v>0</v>
      </c>
      <c r="D439" s="146" t="s">
        <v>368</v>
      </c>
      <c r="E439" s="145" t="s">
        <v>2340</v>
      </c>
      <c r="F439" s="9">
        <v>2060</v>
      </c>
      <c r="G439" s="9">
        <v>-2059</v>
      </c>
      <c r="H439" s="145">
        <v>1</v>
      </c>
      <c r="I439" s="153"/>
      <c r="J439" s="153"/>
    </row>
    <row r="440" spans="1:10" s="152" customFormat="1" ht="23.25" customHeight="1" x14ac:dyDescent="0.55000000000000004">
      <c r="A440" s="161"/>
      <c r="B440" s="160">
        <v>100000372811</v>
      </c>
      <c r="C440" s="146">
        <v>1</v>
      </c>
      <c r="D440" s="146" t="s">
        <v>368</v>
      </c>
      <c r="E440" s="145" t="s">
        <v>2340</v>
      </c>
      <c r="F440" s="9">
        <v>15595</v>
      </c>
      <c r="G440" s="9">
        <v>-15594</v>
      </c>
      <c r="H440" s="145">
        <v>1</v>
      </c>
      <c r="I440" s="153"/>
      <c r="J440" s="153"/>
    </row>
    <row r="441" spans="1:10" s="152" customFormat="1" ht="23.25" customHeight="1" x14ac:dyDescent="0.55000000000000004">
      <c r="A441" s="161">
        <v>80</v>
      </c>
      <c r="B441" s="160">
        <v>100000372812</v>
      </c>
      <c r="C441" s="146">
        <v>0</v>
      </c>
      <c r="D441" s="146" t="s">
        <v>368</v>
      </c>
      <c r="E441" s="145" t="s">
        <v>2340</v>
      </c>
      <c r="F441" s="9">
        <v>2060</v>
      </c>
      <c r="G441" s="9">
        <v>-2059</v>
      </c>
      <c r="H441" s="145">
        <v>1</v>
      </c>
      <c r="I441" s="153"/>
      <c r="J441" s="153"/>
    </row>
    <row r="442" spans="1:10" s="152" customFormat="1" ht="23.25" customHeight="1" x14ac:dyDescent="0.55000000000000004">
      <c r="A442" s="161"/>
      <c r="B442" s="160">
        <v>100000372812</v>
      </c>
      <c r="C442" s="146">
        <v>1</v>
      </c>
      <c r="D442" s="146" t="s">
        <v>368</v>
      </c>
      <c r="E442" s="145" t="s">
        <v>2340</v>
      </c>
      <c r="F442" s="9">
        <v>15595</v>
      </c>
      <c r="G442" s="9">
        <v>-15594</v>
      </c>
      <c r="H442" s="145">
        <v>1</v>
      </c>
      <c r="I442" s="153"/>
      <c r="J442" s="153"/>
    </row>
    <row r="443" spans="1:10" s="152" customFormat="1" ht="23.25" customHeight="1" x14ac:dyDescent="0.55000000000000004">
      <c r="A443" s="161">
        <v>81</v>
      </c>
      <c r="B443" s="160">
        <v>100000372849</v>
      </c>
      <c r="C443" s="146">
        <v>0</v>
      </c>
      <c r="D443" s="146" t="s">
        <v>368</v>
      </c>
      <c r="E443" s="145" t="s">
        <v>2339</v>
      </c>
      <c r="F443" s="9">
        <v>3733</v>
      </c>
      <c r="G443" s="9">
        <v>-3732</v>
      </c>
      <c r="H443" s="145">
        <v>1</v>
      </c>
      <c r="I443" s="153"/>
      <c r="J443" s="153"/>
    </row>
    <row r="444" spans="1:10" s="152" customFormat="1" ht="23.25" customHeight="1" x14ac:dyDescent="0.55000000000000004">
      <c r="A444" s="161"/>
      <c r="B444" s="160">
        <v>100000372849</v>
      </c>
      <c r="C444" s="146">
        <v>1</v>
      </c>
      <c r="D444" s="146" t="s">
        <v>368</v>
      </c>
      <c r="E444" s="145" t="s">
        <v>2339</v>
      </c>
      <c r="F444" s="9">
        <v>28260</v>
      </c>
      <c r="G444" s="9">
        <v>-28259</v>
      </c>
      <c r="H444" s="145">
        <v>1</v>
      </c>
      <c r="I444" s="153"/>
      <c r="J444" s="153"/>
    </row>
    <row r="445" spans="1:10" s="152" customFormat="1" ht="23.25" customHeight="1" x14ac:dyDescent="0.55000000000000004">
      <c r="A445" s="161">
        <v>82</v>
      </c>
      <c r="B445" s="160">
        <v>100000372850</v>
      </c>
      <c r="C445" s="146">
        <v>0</v>
      </c>
      <c r="D445" s="146" t="s">
        <v>368</v>
      </c>
      <c r="E445" s="145" t="s">
        <v>2339</v>
      </c>
      <c r="F445" s="9">
        <v>3733</v>
      </c>
      <c r="G445" s="9">
        <v>-3732</v>
      </c>
      <c r="H445" s="145">
        <v>1</v>
      </c>
      <c r="I445" s="153"/>
      <c r="J445" s="153"/>
    </row>
    <row r="446" spans="1:10" s="152" customFormat="1" ht="23.25" customHeight="1" x14ac:dyDescent="0.55000000000000004">
      <c r="A446" s="161"/>
      <c r="B446" s="160">
        <v>100000372850</v>
      </c>
      <c r="C446" s="146">
        <v>1</v>
      </c>
      <c r="D446" s="146" t="s">
        <v>368</v>
      </c>
      <c r="E446" s="145" t="s">
        <v>2339</v>
      </c>
      <c r="F446" s="9">
        <v>28260</v>
      </c>
      <c r="G446" s="9">
        <v>-28259</v>
      </c>
      <c r="H446" s="145">
        <v>1</v>
      </c>
      <c r="I446" s="153"/>
      <c r="J446" s="153"/>
    </row>
    <row r="447" spans="1:10" s="152" customFormat="1" ht="23.25" customHeight="1" x14ac:dyDescent="0.55000000000000004">
      <c r="A447" s="463" t="s">
        <v>377</v>
      </c>
      <c r="B447" s="464"/>
      <c r="C447" s="464"/>
      <c r="D447" s="464"/>
      <c r="E447" s="465"/>
      <c r="F447" s="170">
        <f>SUM(F361:F446)</f>
        <v>37032539.870000005</v>
      </c>
      <c r="G447" s="170">
        <f>SUM(G361:G446)</f>
        <v>-37032453.870000005</v>
      </c>
      <c r="H447" s="170">
        <f>SUM(H361:H446)</f>
        <v>86</v>
      </c>
      <c r="I447" s="153"/>
      <c r="J447" s="153"/>
    </row>
    <row r="448" spans="1:10" s="165" customFormat="1" ht="23.25" customHeight="1" x14ac:dyDescent="0.55000000000000004">
      <c r="A448" s="453" t="s">
        <v>24</v>
      </c>
      <c r="B448" s="454"/>
      <c r="C448" s="454"/>
      <c r="D448" s="454"/>
      <c r="E448" s="455"/>
      <c r="F448" s="169">
        <f>F357+F447</f>
        <v>71277466.870000005</v>
      </c>
      <c r="G448" s="169">
        <f>G357+G447</f>
        <v>-62763556.880000025</v>
      </c>
      <c r="H448" s="169">
        <f>H357+H447</f>
        <v>8513909.9900000002</v>
      </c>
      <c r="I448" s="167"/>
      <c r="J448" s="166"/>
    </row>
    <row r="449" spans="1:17" s="152" customFormat="1" ht="23.25" customHeight="1" x14ac:dyDescent="0.55000000000000004">
      <c r="A449" s="175"/>
      <c r="B449" s="176"/>
      <c r="C449" s="175"/>
      <c r="D449" s="175"/>
      <c r="E449" s="174"/>
      <c r="F449" s="173"/>
      <c r="G449" s="173"/>
      <c r="H449" s="147"/>
      <c r="I449" s="153"/>
      <c r="J449" s="153"/>
    </row>
    <row r="450" spans="1:17" ht="23.25" customHeight="1" x14ac:dyDescent="0.55000000000000004">
      <c r="A450" s="452" t="s">
        <v>26</v>
      </c>
      <c r="B450" s="452"/>
      <c r="C450" s="452"/>
      <c r="D450" s="452"/>
      <c r="H450" s="164"/>
    </row>
    <row r="451" spans="1:17" s="152" customFormat="1" ht="23.25" customHeight="1" x14ac:dyDescent="0.55000000000000004">
      <c r="A451" s="161" t="s">
        <v>1</v>
      </c>
      <c r="B451" s="163" t="s">
        <v>2</v>
      </c>
      <c r="C451" s="163" t="s">
        <v>3</v>
      </c>
      <c r="D451" s="163" t="s">
        <v>373</v>
      </c>
      <c r="E451" s="163" t="s">
        <v>5</v>
      </c>
      <c r="F451" s="163" t="s">
        <v>6</v>
      </c>
      <c r="G451" s="163" t="s">
        <v>7</v>
      </c>
      <c r="H451" s="162" t="s">
        <v>35</v>
      </c>
      <c r="I451" s="159"/>
      <c r="J451" s="159"/>
      <c r="K451" s="158"/>
      <c r="L451" s="158"/>
      <c r="M451" s="158"/>
      <c r="N451" s="158"/>
      <c r="O451" s="158"/>
      <c r="P451" s="158"/>
      <c r="Q451" s="158"/>
    </row>
    <row r="452" spans="1:17" s="152" customFormat="1" ht="23.25" customHeight="1" x14ac:dyDescent="0.55000000000000004">
      <c r="A452" s="171">
        <v>1</v>
      </c>
      <c r="B452" s="160">
        <v>100000364399</v>
      </c>
      <c r="C452" s="146">
        <v>0</v>
      </c>
      <c r="D452" s="146" t="s">
        <v>2337</v>
      </c>
      <c r="E452" s="145" t="s">
        <v>1987</v>
      </c>
      <c r="F452" s="9">
        <v>130000</v>
      </c>
      <c r="G452" s="9">
        <v>-118602.74</v>
      </c>
      <c r="H452" s="9">
        <v>11397.26</v>
      </c>
      <c r="I452" s="159"/>
      <c r="J452" s="159"/>
      <c r="K452" s="158"/>
      <c r="L452" s="158"/>
      <c r="M452" s="158"/>
      <c r="N452" s="158"/>
      <c r="O452" s="158"/>
      <c r="P452" s="158"/>
      <c r="Q452" s="158"/>
    </row>
    <row r="453" spans="1:17" s="152" customFormat="1" ht="23.25" customHeight="1" x14ac:dyDescent="0.55000000000000004">
      <c r="A453" s="171">
        <v>2</v>
      </c>
      <c r="B453" s="160">
        <v>100000364401</v>
      </c>
      <c r="C453" s="146">
        <v>0</v>
      </c>
      <c r="D453" s="146" t="s">
        <v>2337</v>
      </c>
      <c r="E453" s="145" t="s">
        <v>376</v>
      </c>
      <c r="F453" s="9">
        <v>13000</v>
      </c>
      <c r="G453" s="9">
        <v>-11860.27</v>
      </c>
      <c r="H453" s="9">
        <v>1139.73</v>
      </c>
      <c r="I453" s="159"/>
      <c r="J453" s="159"/>
      <c r="K453" s="158"/>
      <c r="L453" s="158"/>
      <c r="M453" s="158"/>
      <c r="N453" s="158"/>
      <c r="O453" s="158"/>
      <c r="P453" s="158"/>
      <c r="Q453" s="158"/>
    </row>
    <row r="454" spans="1:17" s="152" customFormat="1" ht="23.25" customHeight="1" x14ac:dyDescent="0.55000000000000004">
      <c r="A454" s="171">
        <v>3</v>
      </c>
      <c r="B454" s="160">
        <v>100000364402</v>
      </c>
      <c r="C454" s="146">
        <v>0</v>
      </c>
      <c r="D454" s="146" t="s">
        <v>2337</v>
      </c>
      <c r="E454" s="145" t="s">
        <v>2338</v>
      </c>
      <c r="F454" s="9">
        <v>36000</v>
      </c>
      <c r="G454" s="9">
        <v>-32843.839999999997</v>
      </c>
      <c r="H454" s="9">
        <v>3156.16</v>
      </c>
      <c r="I454" s="159"/>
      <c r="J454" s="159"/>
      <c r="K454" s="158"/>
      <c r="L454" s="158"/>
      <c r="M454" s="158"/>
      <c r="N454" s="158"/>
      <c r="O454" s="158"/>
      <c r="P454" s="158"/>
      <c r="Q454" s="158"/>
    </row>
    <row r="455" spans="1:17" s="152" customFormat="1" ht="23.25" customHeight="1" x14ac:dyDescent="0.55000000000000004">
      <c r="A455" s="171">
        <v>4</v>
      </c>
      <c r="B455" s="160">
        <v>100000364403</v>
      </c>
      <c r="C455" s="146">
        <v>0</v>
      </c>
      <c r="D455" s="146" t="s">
        <v>2337</v>
      </c>
      <c r="E455" s="145" t="s">
        <v>2338</v>
      </c>
      <c r="F455" s="9">
        <v>36000</v>
      </c>
      <c r="G455" s="9">
        <v>-32843.839999999997</v>
      </c>
      <c r="H455" s="9">
        <v>3156.16</v>
      </c>
      <c r="I455" s="159"/>
      <c r="J455" s="159"/>
      <c r="K455" s="158"/>
      <c r="L455" s="158"/>
      <c r="M455" s="158"/>
      <c r="N455" s="158"/>
      <c r="O455" s="158"/>
      <c r="P455" s="158"/>
      <c r="Q455" s="158"/>
    </row>
    <row r="456" spans="1:17" s="152" customFormat="1" ht="23.25" customHeight="1" x14ac:dyDescent="0.55000000000000004">
      <c r="A456" s="171">
        <v>5</v>
      </c>
      <c r="B456" s="160">
        <v>100000364404</v>
      </c>
      <c r="C456" s="146">
        <v>0</v>
      </c>
      <c r="D456" s="146" t="s">
        <v>2337</v>
      </c>
      <c r="E456" s="145" t="s">
        <v>375</v>
      </c>
      <c r="F456" s="9">
        <v>22000</v>
      </c>
      <c r="G456" s="9">
        <v>-20071.23</v>
      </c>
      <c r="H456" s="9">
        <v>1928.77</v>
      </c>
      <c r="I456" s="159"/>
      <c r="J456" s="159"/>
      <c r="K456" s="158"/>
      <c r="L456" s="158"/>
      <c r="M456" s="158"/>
      <c r="N456" s="158"/>
      <c r="O456" s="158"/>
      <c r="P456" s="158"/>
      <c r="Q456" s="158"/>
    </row>
    <row r="457" spans="1:17" s="152" customFormat="1" ht="23.25" customHeight="1" x14ac:dyDescent="0.55000000000000004">
      <c r="A457" s="171">
        <v>6</v>
      </c>
      <c r="B457" s="160">
        <v>100000364405</v>
      </c>
      <c r="C457" s="146">
        <v>0</v>
      </c>
      <c r="D457" s="146" t="s">
        <v>2337</v>
      </c>
      <c r="E457" s="145" t="s">
        <v>2231</v>
      </c>
      <c r="F457" s="9">
        <v>54000</v>
      </c>
      <c r="G457" s="9">
        <v>-49265.75</v>
      </c>
      <c r="H457" s="9">
        <v>4734.25</v>
      </c>
      <c r="I457" s="159"/>
      <c r="J457" s="159"/>
      <c r="K457" s="158"/>
      <c r="L457" s="158"/>
      <c r="M457" s="158"/>
      <c r="N457" s="158"/>
      <c r="O457" s="158"/>
      <c r="P457" s="158"/>
      <c r="Q457" s="158"/>
    </row>
    <row r="458" spans="1:17" s="152" customFormat="1" ht="23.25" customHeight="1" x14ac:dyDescent="0.55000000000000004">
      <c r="A458" s="171">
        <v>7</v>
      </c>
      <c r="B458" s="160">
        <v>100000364406</v>
      </c>
      <c r="C458" s="146">
        <v>0</v>
      </c>
      <c r="D458" s="146" t="s">
        <v>2337</v>
      </c>
      <c r="E458" s="145" t="s">
        <v>2214</v>
      </c>
      <c r="F458" s="9">
        <v>70500</v>
      </c>
      <c r="G458" s="9">
        <v>-64319.18</v>
      </c>
      <c r="H458" s="9">
        <v>6180.82</v>
      </c>
      <c r="I458" s="159"/>
      <c r="J458" s="159"/>
      <c r="K458" s="158"/>
      <c r="L458" s="158"/>
      <c r="M458" s="158"/>
      <c r="N458" s="158"/>
      <c r="O458" s="158"/>
      <c r="P458" s="158"/>
      <c r="Q458" s="158"/>
    </row>
    <row r="459" spans="1:17" s="152" customFormat="1" ht="23.25" customHeight="1" x14ac:dyDescent="0.55000000000000004">
      <c r="A459" s="171">
        <v>8</v>
      </c>
      <c r="B459" s="160">
        <v>100000364407</v>
      </c>
      <c r="C459" s="146">
        <v>0</v>
      </c>
      <c r="D459" s="146" t="s">
        <v>2337</v>
      </c>
      <c r="E459" s="145" t="s">
        <v>2247</v>
      </c>
      <c r="F459" s="9">
        <v>7900</v>
      </c>
      <c r="G459" s="9">
        <v>-7207.4</v>
      </c>
      <c r="H459" s="145">
        <v>692.6</v>
      </c>
      <c r="I459" s="159"/>
      <c r="J459" s="159"/>
      <c r="K459" s="158"/>
      <c r="L459" s="158"/>
      <c r="M459" s="158"/>
      <c r="N459" s="158"/>
      <c r="O459" s="158"/>
      <c r="P459" s="158"/>
      <c r="Q459" s="158"/>
    </row>
    <row r="460" spans="1:17" s="152" customFormat="1" ht="23.25" customHeight="1" x14ac:dyDescent="0.55000000000000004">
      <c r="A460" s="171">
        <v>9</v>
      </c>
      <c r="B460" s="160">
        <v>100000364408</v>
      </c>
      <c r="C460" s="146">
        <v>0</v>
      </c>
      <c r="D460" s="146" t="s">
        <v>2337</v>
      </c>
      <c r="E460" s="145" t="s">
        <v>2335</v>
      </c>
      <c r="F460" s="9">
        <v>36000</v>
      </c>
      <c r="G460" s="9">
        <v>-32843.839999999997</v>
      </c>
      <c r="H460" s="9">
        <v>3156.16</v>
      </c>
      <c r="I460" s="159"/>
      <c r="J460" s="159"/>
      <c r="K460" s="158"/>
      <c r="L460" s="158"/>
      <c r="M460" s="158"/>
      <c r="N460" s="158"/>
      <c r="O460" s="158"/>
      <c r="P460" s="158"/>
      <c r="Q460" s="158"/>
    </row>
    <row r="461" spans="1:17" s="152" customFormat="1" ht="23.25" customHeight="1" x14ac:dyDescent="0.55000000000000004">
      <c r="A461" s="171">
        <v>10</v>
      </c>
      <c r="B461" s="160">
        <v>100000364420</v>
      </c>
      <c r="C461" s="146">
        <v>0</v>
      </c>
      <c r="D461" s="146" t="s">
        <v>2207</v>
      </c>
      <c r="E461" s="145" t="s">
        <v>1987</v>
      </c>
      <c r="F461" s="9">
        <v>130000</v>
      </c>
      <c r="G461" s="9">
        <v>-117059.36</v>
      </c>
      <c r="H461" s="9">
        <v>12940.64</v>
      </c>
      <c r="I461" s="159"/>
      <c r="J461" s="159"/>
      <c r="K461" s="158"/>
      <c r="L461" s="158"/>
      <c r="M461" s="158"/>
      <c r="N461" s="158"/>
      <c r="O461" s="158"/>
      <c r="P461" s="158"/>
      <c r="Q461" s="158"/>
    </row>
    <row r="462" spans="1:17" s="152" customFormat="1" ht="23.25" customHeight="1" x14ac:dyDescent="0.55000000000000004">
      <c r="A462" s="171">
        <v>11</v>
      </c>
      <c r="B462" s="160">
        <v>100000364421</v>
      </c>
      <c r="C462" s="146">
        <v>0</v>
      </c>
      <c r="D462" s="146" t="s">
        <v>2207</v>
      </c>
      <c r="E462" s="145" t="s">
        <v>2336</v>
      </c>
      <c r="F462" s="9">
        <v>36000</v>
      </c>
      <c r="G462" s="9">
        <v>-32416.44</v>
      </c>
      <c r="H462" s="9">
        <v>3583.56</v>
      </c>
      <c r="I462" s="153"/>
      <c r="J462" s="153"/>
    </row>
    <row r="463" spans="1:17" s="152" customFormat="1" ht="23.25" customHeight="1" x14ac:dyDescent="0.55000000000000004">
      <c r="A463" s="171">
        <v>12</v>
      </c>
      <c r="B463" s="160">
        <v>100000364422</v>
      </c>
      <c r="C463" s="146">
        <v>0</v>
      </c>
      <c r="D463" s="146" t="s">
        <v>2207</v>
      </c>
      <c r="E463" s="145" t="s">
        <v>2336</v>
      </c>
      <c r="F463" s="9">
        <v>36000</v>
      </c>
      <c r="G463" s="9">
        <v>-32416.44</v>
      </c>
      <c r="H463" s="9">
        <v>3583.56</v>
      </c>
      <c r="I463" s="153"/>
      <c r="J463" s="153"/>
    </row>
    <row r="464" spans="1:17" s="152" customFormat="1" ht="23.25" customHeight="1" x14ac:dyDescent="0.55000000000000004">
      <c r="A464" s="171">
        <v>13</v>
      </c>
      <c r="B464" s="160">
        <v>100000364423</v>
      </c>
      <c r="C464" s="146">
        <v>0</v>
      </c>
      <c r="D464" s="146" t="s">
        <v>2207</v>
      </c>
      <c r="E464" s="145" t="s">
        <v>376</v>
      </c>
      <c r="F464" s="9">
        <v>13000</v>
      </c>
      <c r="G464" s="9">
        <v>-11705.94</v>
      </c>
      <c r="H464" s="9">
        <v>1294.06</v>
      </c>
      <c r="I464" s="153"/>
      <c r="J464" s="153"/>
    </row>
    <row r="465" spans="1:10" s="152" customFormat="1" ht="23.25" customHeight="1" x14ac:dyDescent="0.55000000000000004">
      <c r="A465" s="171">
        <v>14</v>
      </c>
      <c r="B465" s="160">
        <v>100000364424</v>
      </c>
      <c r="C465" s="146">
        <v>0</v>
      </c>
      <c r="D465" s="146" t="s">
        <v>2207</v>
      </c>
      <c r="E465" s="145" t="s">
        <v>375</v>
      </c>
      <c r="F465" s="9">
        <v>22000</v>
      </c>
      <c r="G465" s="9">
        <v>-19810.05</v>
      </c>
      <c r="H465" s="9">
        <v>2189.9499999999998</v>
      </c>
      <c r="I465" s="153"/>
      <c r="J465" s="153"/>
    </row>
    <row r="466" spans="1:10" s="152" customFormat="1" ht="23.25" customHeight="1" x14ac:dyDescent="0.55000000000000004">
      <c r="A466" s="171">
        <v>15</v>
      </c>
      <c r="B466" s="160">
        <v>100000364425</v>
      </c>
      <c r="C466" s="146">
        <v>0</v>
      </c>
      <c r="D466" s="146" t="s">
        <v>2207</v>
      </c>
      <c r="E466" s="145" t="s">
        <v>2231</v>
      </c>
      <c r="F466" s="9">
        <v>54000</v>
      </c>
      <c r="G466" s="9">
        <v>-48624.66</v>
      </c>
      <c r="H466" s="9">
        <v>5375.34</v>
      </c>
      <c r="I466" s="153"/>
      <c r="J466" s="153"/>
    </row>
    <row r="467" spans="1:10" s="152" customFormat="1" ht="23.25" customHeight="1" x14ac:dyDescent="0.55000000000000004">
      <c r="A467" s="171">
        <v>16</v>
      </c>
      <c r="B467" s="160">
        <v>100000364426</v>
      </c>
      <c r="C467" s="146">
        <v>0</v>
      </c>
      <c r="D467" s="146" t="s">
        <v>2207</v>
      </c>
      <c r="E467" s="145" t="s">
        <v>2225</v>
      </c>
      <c r="F467" s="9">
        <v>70500</v>
      </c>
      <c r="G467" s="9">
        <v>-63482.19</v>
      </c>
      <c r="H467" s="9">
        <v>7017.81</v>
      </c>
      <c r="I467" s="153"/>
      <c r="J467" s="153"/>
    </row>
    <row r="468" spans="1:10" s="152" customFormat="1" ht="23.25" customHeight="1" x14ac:dyDescent="0.55000000000000004">
      <c r="A468" s="171">
        <v>17</v>
      </c>
      <c r="B468" s="160">
        <v>100000364427</v>
      </c>
      <c r="C468" s="146">
        <v>0</v>
      </c>
      <c r="D468" s="146" t="s">
        <v>2207</v>
      </c>
      <c r="E468" s="145" t="s">
        <v>2247</v>
      </c>
      <c r="F468" s="9">
        <v>7900</v>
      </c>
      <c r="G468" s="9">
        <v>-7113.61</v>
      </c>
      <c r="H468" s="145">
        <v>786.39</v>
      </c>
      <c r="I468" s="153"/>
      <c r="J468" s="153"/>
    </row>
    <row r="469" spans="1:10" s="152" customFormat="1" ht="23.25" customHeight="1" x14ac:dyDescent="0.55000000000000004">
      <c r="A469" s="171">
        <v>18</v>
      </c>
      <c r="B469" s="160">
        <v>100000364428</v>
      </c>
      <c r="C469" s="146">
        <v>0</v>
      </c>
      <c r="D469" s="146" t="s">
        <v>2207</v>
      </c>
      <c r="E469" s="145" t="s">
        <v>2335</v>
      </c>
      <c r="F469" s="9">
        <v>36000</v>
      </c>
      <c r="G469" s="9">
        <v>-32416.44</v>
      </c>
      <c r="H469" s="9">
        <v>3583.56</v>
      </c>
      <c r="I469" s="153"/>
      <c r="J469" s="153"/>
    </row>
    <row r="470" spans="1:10" s="152" customFormat="1" ht="23.25" customHeight="1" x14ac:dyDescent="0.55000000000000004">
      <c r="A470" s="171">
        <v>19</v>
      </c>
      <c r="B470" s="160">
        <v>100000376247</v>
      </c>
      <c r="C470" s="146">
        <v>0</v>
      </c>
      <c r="D470" s="146" t="s">
        <v>2332</v>
      </c>
      <c r="E470" s="145" t="s">
        <v>2294</v>
      </c>
      <c r="F470" s="9">
        <v>36000</v>
      </c>
      <c r="G470" s="9">
        <v>-26926.03</v>
      </c>
      <c r="H470" s="9">
        <v>9073.9699999999993</v>
      </c>
      <c r="I470" s="153"/>
      <c r="J470" s="153"/>
    </row>
    <row r="471" spans="1:10" s="152" customFormat="1" ht="23.25" customHeight="1" x14ac:dyDescent="0.55000000000000004">
      <c r="A471" s="171">
        <v>20</v>
      </c>
      <c r="B471" s="160">
        <v>100000376248</v>
      </c>
      <c r="C471" s="146">
        <v>0</v>
      </c>
      <c r="D471" s="146" t="s">
        <v>2332</v>
      </c>
      <c r="E471" s="145" t="s">
        <v>2294</v>
      </c>
      <c r="F471" s="9">
        <v>36000</v>
      </c>
      <c r="G471" s="9">
        <v>-26926.03</v>
      </c>
      <c r="H471" s="9">
        <v>9073.9699999999993</v>
      </c>
      <c r="I471" s="153"/>
      <c r="J471" s="153"/>
    </row>
    <row r="472" spans="1:10" s="152" customFormat="1" ht="23.25" customHeight="1" x14ac:dyDescent="0.55000000000000004">
      <c r="A472" s="171">
        <v>21</v>
      </c>
      <c r="B472" s="160">
        <v>100000376249</v>
      </c>
      <c r="C472" s="146">
        <v>0</v>
      </c>
      <c r="D472" s="146" t="s">
        <v>2332</v>
      </c>
      <c r="E472" s="145" t="s">
        <v>2334</v>
      </c>
      <c r="F472" s="9">
        <v>13000</v>
      </c>
      <c r="G472" s="9">
        <v>-9723.2900000000009</v>
      </c>
      <c r="H472" s="9">
        <v>3276.71</v>
      </c>
      <c r="I472" s="153"/>
      <c r="J472" s="153"/>
    </row>
    <row r="473" spans="1:10" s="152" customFormat="1" ht="23.25" customHeight="1" x14ac:dyDescent="0.55000000000000004">
      <c r="A473" s="171">
        <v>22</v>
      </c>
      <c r="B473" s="160">
        <v>100000376250</v>
      </c>
      <c r="C473" s="146">
        <v>0</v>
      </c>
      <c r="D473" s="146" t="s">
        <v>2332</v>
      </c>
      <c r="E473" s="145" t="s">
        <v>2333</v>
      </c>
      <c r="F473" s="9">
        <v>70500</v>
      </c>
      <c r="G473" s="9">
        <v>-52730.14</v>
      </c>
      <c r="H473" s="9">
        <v>17769.86</v>
      </c>
      <c r="I473" s="153"/>
      <c r="J473" s="153"/>
    </row>
    <row r="474" spans="1:10" s="152" customFormat="1" ht="23.25" customHeight="1" x14ac:dyDescent="0.55000000000000004">
      <c r="A474" s="171">
        <v>23</v>
      </c>
      <c r="B474" s="160">
        <v>100000376251</v>
      </c>
      <c r="C474" s="146">
        <v>0</v>
      </c>
      <c r="D474" s="146" t="s">
        <v>2332</v>
      </c>
      <c r="E474" s="145" t="s">
        <v>2287</v>
      </c>
      <c r="F474" s="9">
        <v>7900</v>
      </c>
      <c r="G474" s="9">
        <v>-5908.77</v>
      </c>
      <c r="H474" s="9">
        <v>1991.23</v>
      </c>
      <c r="I474" s="153"/>
      <c r="J474" s="153"/>
    </row>
    <row r="475" spans="1:10" s="152" customFormat="1" ht="23.25" customHeight="1" x14ac:dyDescent="0.55000000000000004">
      <c r="A475" s="171">
        <v>24</v>
      </c>
      <c r="B475" s="160">
        <v>100000396447</v>
      </c>
      <c r="C475" s="146">
        <v>0</v>
      </c>
      <c r="D475" s="146" t="s">
        <v>374</v>
      </c>
      <c r="E475" s="145" t="s">
        <v>2331</v>
      </c>
      <c r="F475" s="9">
        <v>22000</v>
      </c>
      <c r="G475" s="9">
        <v>-14807.3</v>
      </c>
      <c r="H475" s="9">
        <v>7192.7</v>
      </c>
      <c r="I475" s="153"/>
      <c r="J475" s="153"/>
    </row>
    <row r="476" spans="1:10" s="152" customFormat="1" ht="23.25" customHeight="1" x14ac:dyDescent="0.55000000000000004">
      <c r="A476" s="171">
        <v>25</v>
      </c>
      <c r="B476" s="160">
        <v>100000396448</v>
      </c>
      <c r="C476" s="146">
        <v>0</v>
      </c>
      <c r="D476" s="146" t="s">
        <v>374</v>
      </c>
      <c r="E476" s="145" t="s">
        <v>2331</v>
      </c>
      <c r="F476" s="9">
        <v>22000</v>
      </c>
      <c r="G476" s="9">
        <v>-14807.3</v>
      </c>
      <c r="H476" s="9">
        <v>7192.7</v>
      </c>
      <c r="I476" s="153"/>
      <c r="J476" s="153"/>
    </row>
    <row r="477" spans="1:10" s="152" customFormat="1" ht="23.25" customHeight="1" x14ac:dyDescent="0.55000000000000004">
      <c r="A477" s="171">
        <v>26</v>
      </c>
      <c r="B477" s="160">
        <v>100000396449</v>
      </c>
      <c r="C477" s="146">
        <v>0</v>
      </c>
      <c r="D477" s="146" t="s">
        <v>374</v>
      </c>
      <c r="E477" s="145" t="s">
        <v>2331</v>
      </c>
      <c r="F477" s="9">
        <v>22000</v>
      </c>
      <c r="G477" s="9">
        <v>-14807.3</v>
      </c>
      <c r="H477" s="9">
        <v>7192.7</v>
      </c>
      <c r="I477" s="153"/>
      <c r="J477" s="153"/>
    </row>
    <row r="478" spans="1:10" s="152" customFormat="1" ht="23.25" customHeight="1" x14ac:dyDescent="0.55000000000000004">
      <c r="A478" s="171">
        <v>27</v>
      </c>
      <c r="B478" s="160">
        <v>100000396450</v>
      </c>
      <c r="C478" s="146">
        <v>0</v>
      </c>
      <c r="D478" s="146" t="s">
        <v>374</v>
      </c>
      <c r="E478" s="145" t="s">
        <v>2331</v>
      </c>
      <c r="F478" s="9">
        <v>22000</v>
      </c>
      <c r="G478" s="9">
        <v>-14807.3</v>
      </c>
      <c r="H478" s="9">
        <v>7192.7</v>
      </c>
      <c r="I478" s="153"/>
      <c r="J478" s="153"/>
    </row>
    <row r="479" spans="1:10" s="152" customFormat="1" ht="23.25" customHeight="1" x14ac:dyDescent="0.55000000000000004">
      <c r="A479" s="171">
        <v>28</v>
      </c>
      <c r="B479" s="160">
        <v>100000396451</v>
      </c>
      <c r="C479" s="146">
        <v>0</v>
      </c>
      <c r="D479" s="146" t="s">
        <v>374</v>
      </c>
      <c r="E479" s="145" t="s">
        <v>2331</v>
      </c>
      <c r="F479" s="9">
        <v>22000</v>
      </c>
      <c r="G479" s="9">
        <v>-14807.3</v>
      </c>
      <c r="H479" s="9">
        <v>7192.7</v>
      </c>
      <c r="I479" s="153"/>
      <c r="J479" s="153"/>
    </row>
    <row r="480" spans="1:10" s="152" customFormat="1" ht="23.25" customHeight="1" x14ac:dyDescent="0.55000000000000004">
      <c r="A480" s="171">
        <v>29</v>
      </c>
      <c r="B480" s="160">
        <v>100000396452</v>
      </c>
      <c r="C480" s="146">
        <v>0</v>
      </c>
      <c r="D480" s="146" t="s">
        <v>374</v>
      </c>
      <c r="E480" s="145" t="s">
        <v>2331</v>
      </c>
      <c r="F480" s="9">
        <v>22000</v>
      </c>
      <c r="G480" s="9">
        <v>-14807.3</v>
      </c>
      <c r="H480" s="9">
        <v>7192.7</v>
      </c>
      <c r="I480" s="153"/>
      <c r="J480" s="153"/>
    </row>
    <row r="481" spans="1:10" s="152" customFormat="1" ht="23.25" customHeight="1" x14ac:dyDescent="0.55000000000000004">
      <c r="A481" s="171">
        <v>30</v>
      </c>
      <c r="B481" s="160">
        <v>100000396453</v>
      </c>
      <c r="C481" s="146">
        <v>0</v>
      </c>
      <c r="D481" s="146" t="s">
        <v>374</v>
      </c>
      <c r="E481" s="145" t="s">
        <v>2331</v>
      </c>
      <c r="F481" s="9">
        <v>22000</v>
      </c>
      <c r="G481" s="9">
        <v>-14807.3</v>
      </c>
      <c r="H481" s="9">
        <v>7192.7</v>
      </c>
      <c r="I481" s="153"/>
      <c r="J481" s="153"/>
    </row>
    <row r="482" spans="1:10" s="152" customFormat="1" ht="23.25" customHeight="1" x14ac:dyDescent="0.55000000000000004">
      <c r="A482" s="171">
        <v>31</v>
      </c>
      <c r="B482" s="160">
        <v>100000396454</v>
      </c>
      <c r="C482" s="146">
        <v>0</v>
      </c>
      <c r="D482" s="146" t="s">
        <v>374</v>
      </c>
      <c r="E482" s="145" t="s">
        <v>2331</v>
      </c>
      <c r="F482" s="9">
        <v>22000</v>
      </c>
      <c r="G482" s="9">
        <v>-14807.3</v>
      </c>
      <c r="H482" s="9">
        <v>7192.7</v>
      </c>
      <c r="I482" s="153"/>
      <c r="J482" s="153"/>
    </row>
    <row r="483" spans="1:10" s="152" customFormat="1" ht="23.25" customHeight="1" x14ac:dyDescent="0.55000000000000004">
      <c r="A483" s="171">
        <v>32</v>
      </c>
      <c r="B483" s="160">
        <v>100000396455</v>
      </c>
      <c r="C483" s="146">
        <v>0</v>
      </c>
      <c r="D483" s="146" t="s">
        <v>374</v>
      </c>
      <c r="E483" s="145" t="s">
        <v>2331</v>
      </c>
      <c r="F483" s="9">
        <v>22000</v>
      </c>
      <c r="G483" s="9">
        <v>-14807.3</v>
      </c>
      <c r="H483" s="9">
        <v>7192.7</v>
      </c>
      <c r="I483" s="153"/>
      <c r="J483" s="153"/>
    </row>
    <row r="484" spans="1:10" s="152" customFormat="1" ht="23.25" customHeight="1" x14ac:dyDescent="0.55000000000000004">
      <c r="A484" s="171">
        <v>33</v>
      </c>
      <c r="B484" s="160">
        <v>100000396470</v>
      </c>
      <c r="C484" s="146">
        <v>0</v>
      </c>
      <c r="D484" s="146" t="s">
        <v>374</v>
      </c>
      <c r="E484" s="145" t="s">
        <v>2330</v>
      </c>
      <c r="F484" s="9">
        <v>7900</v>
      </c>
      <c r="G484" s="9">
        <v>-5317.17</v>
      </c>
      <c r="H484" s="9">
        <v>2582.83</v>
      </c>
      <c r="I484" s="153"/>
      <c r="J484" s="153"/>
    </row>
    <row r="485" spans="1:10" s="152" customFormat="1" ht="23.25" customHeight="1" x14ac:dyDescent="0.55000000000000004">
      <c r="A485" s="171">
        <v>34</v>
      </c>
      <c r="B485" s="160">
        <v>100000396471</v>
      </c>
      <c r="C485" s="146">
        <v>0</v>
      </c>
      <c r="D485" s="146" t="s">
        <v>374</v>
      </c>
      <c r="E485" s="145" t="s">
        <v>2330</v>
      </c>
      <c r="F485" s="9">
        <v>7900</v>
      </c>
      <c r="G485" s="9">
        <v>-5317.17</v>
      </c>
      <c r="H485" s="9">
        <v>2582.83</v>
      </c>
      <c r="I485" s="153"/>
      <c r="J485" s="153"/>
    </row>
    <row r="486" spans="1:10" s="152" customFormat="1" ht="23.25" customHeight="1" x14ac:dyDescent="0.55000000000000004">
      <c r="A486" s="171">
        <v>35</v>
      </c>
      <c r="B486" s="160">
        <v>100000396472</v>
      </c>
      <c r="C486" s="146">
        <v>0</v>
      </c>
      <c r="D486" s="146" t="s">
        <v>374</v>
      </c>
      <c r="E486" s="145" t="s">
        <v>2330</v>
      </c>
      <c r="F486" s="9">
        <v>7900</v>
      </c>
      <c r="G486" s="9">
        <v>-5317.17</v>
      </c>
      <c r="H486" s="9">
        <v>2582.83</v>
      </c>
      <c r="I486" s="153"/>
      <c r="J486" s="153"/>
    </row>
    <row r="487" spans="1:10" s="152" customFormat="1" ht="23.25" customHeight="1" x14ac:dyDescent="0.55000000000000004">
      <c r="A487" s="171">
        <v>36</v>
      </c>
      <c r="B487" s="160">
        <v>100000396473</v>
      </c>
      <c r="C487" s="146">
        <v>0</v>
      </c>
      <c r="D487" s="146" t="s">
        <v>374</v>
      </c>
      <c r="E487" s="145" t="s">
        <v>2330</v>
      </c>
      <c r="F487" s="9">
        <v>7900</v>
      </c>
      <c r="G487" s="9">
        <v>-5317.17</v>
      </c>
      <c r="H487" s="9">
        <v>2582.83</v>
      </c>
      <c r="I487" s="153"/>
      <c r="J487" s="153"/>
    </row>
    <row r="488" spans="1:10" s="152" customFormat="1" ht="23.25" customHeight="1" x14ac:dyDescent="0.55000000000000004">
      <c r="A488" s="171">
        <v>37</v>
      </c>
      <c r="B488" s="160">
        <v>100000396474</v>
      </c>
      <c r="C488" s="146">
        <v>0</v>
      </c>
      <c r="D488" s="146" t="s">
        <v>374</v>
      </c>
      <c r="E488" s="145" t="s">
        <v>2330</v>
      </c>
      <c r="F488" s="9">
        <v>7900</v>
      </c>
      <c r="G488" s="9">
        <v>-5317.17</v>
      </c>
      <c r="H488" s="9">
        <v>2582.83</v>
      </c>
      <c r="I488" s="153"/>
      <c r="J488" s="153"/>
    </row>
    <row r="489" spans="1:10" s="152" customFormat="1" ht="23.25" customHeight="1" x14ac:dyDescent="0.55000000000000004">
      <c r="A489" s="171">
        <v>38</v>
      </c>
      <c r="B489" s="160">
        <v>100000396475</v>
      </c>
      <c r="C489" s="146">
        <v>0</v>
      </c>
      <c r="D489" s="146" t="s">
        <v>374</v>
      </c>
      <c r="E489" s="145" t="s">
        <v>2330</v>
      </c>
      <c r="F489" s="9">
        <v>7900</v>
      </c>
      <c r="G489" s="9">
        <v>-5317.17</v>
      </c>
      <c r="H489" s="9">
        <v>2582.83</v>
      </c>
      <c r="I489" s="153"/>
      <c r="J489" s="153"/>
    </row>
    <row r="490" spans="1:10" s="152" customFormat="1" ht="23.25" customHeight="1" x14ac:dyDescent="0.55000000000000004">
      <c r="A490" s="171">
        <v>39</v>
      </c>
      <c r="B490" s="160">
        <v>100000396476</v>
      </c>
      <c r="C490" s="146">
        <v>0</v>
      </c>
      <c r="D490" s="146" t="s">
        <v>374</v>
      </c>
      <c r="E490" s="145" t="s">
        <v>2330</v>
      </c>
      <c r="F490" s="9">
        <v>7900</v>
      </c>
      <c r="G490" s="9">
        <v>-5317.17</v>
      </c>
      <c r="H490" s="9">
        <v>2582.83</v>
      </c>
      <c r="I490" s="153"/>
      <c r="J490" s="153"/>
    </row>
    <row r="491" spans="1:10" s="152" customFormat="1" ht="23.25" customHeight="1" x14ac:dyDescent="0.55000000000000004">
      <c r="A491" s="171">
        <v>40</v>
      </c>
      <c r="B491" s="160">
        <v>100000396477</v>
      </c>
      <c r="C491" s="146">
        <v>0</v>
      </c>
      <c r="D491" s="146" t="s">
        <v>374</v>
      </c>
      <c r="E491" s="145" t="s">
        <v>2330</v>
      </c>
      <c r="F491" s="9">
        <v>7900</v>
      </c>
      <c r="G491" s="9">
        <v>-5317.17</v>
      </c>
      <c r="H491" s="9">
        <v>2582.83</v>
      </c>
      <c r="I491" s="153"/>
      <c r="J491" s="153"/>
    </row>
    <row r="492" spans="1:10" s="152" customFormat="1" ht="23.25" customHeight="1" x14ac:dyDescent="0.55000000000000004">
      <c r="A492" s="171">
        <v>41</v>
      </c>
      <c r="B492" s="160">
        <v>100000396478</v>
      </c>
      <c r="C492" s="146">
        <v>0</v>
      </c>
      <c r="D492" s="146" t="s">
        <v>374</v>
      </c>
      <c r="E492" s="145" t="s">
        <v>2330</v>
      </c>
      <c r="F492" s="9">
        <v>7900</v>
      </c>
      <c r="G492" s="9">
        <v>-5317.17</v>
      </c>
      <c r="H492" s="9">
        <v>2582.83</v>
      </c>
      <c r="I492" s="153"/>
      <c r="J492" s="153"/>
    </row>
    <row r="493" spans="1:10" s="152" customFormat="1" ht="23.25" customHeight="1" x14ac:dyDescent="0.55000000000000004">
      <c r="A493" s="171">
        <v>42</v>
      </c>
      <c r="B493" s="160">
        <v>100000403749</v>
      </c>
      <c r="C493" s="146">
        <v>0</v>
      </c>
      <c r="D493" s="146" t="s">
        <v>2325</v>
      </c>
      <c r="E493" s="145" t="s">
        <v>2329</v>
      </c>
      <c r="F493" s="9">
        <v>130000</v>
      </c>
      <c r="G493" s="9">
        <v>-77287.67</v>
      </c>
      <c r="H493" s="9">
        <v>52712.33</v>
      </c>
      <c r="I493" s="153"/>
      <c r="J493" s="153"/>
    </row>
    <row r="494" spans="1:10" s="152" customFormat="1" ht="23.25" customHeight="1" x14ac:dyDescent="0.55000000000000004">
      <c r="A494" s="171">
        <v>43</v>
      </c>
      <c r="B494" s="160">
        <v>100000403750</v>
      </c>
      <c r="C494" s="146">
        <v>0</v>
      </c>
      <c r="D494" s="146" t="s">
        <v>2325</v>
      </c>
      <c r="E494" s="145" t="s">
        <v>2328</v>
      </c>
      <c r="F494" s="9">
        <v>13000</v>
      </c>
      <c r="G494" s="9">
        <v>-7728.77</v>
      </c>
      <c r="H494" s="9">
        <v>5271.23</v>
      </c>
      <c r="I494" s="153"/>
      <c r="J494" s="153"/>
    </row>
    <row r="495" spans="1:10" s="152" customFormat="1" ht="23.25" customHeight="1" x14ac:dyDescent="0.55000000000000004">
      <c r="A495" s="171">
        <v>44</v>
      </c>
      <c r="B495" s="160">
        <v>100000403751</v>
      </c>
      <c r="C495" s="146">
        <v>0</v>
      </c>
      <c r="D495" s="146" t="s">
        <v>2325</v>
      </c>
      <c r="E495" s="145" t="s">
        <v>2291</v>
      </c>
      <c r="F495" s="9">
        <v>36000</v>
      </c>
      <c r="G495" s="9">
        <v>-21402.74</v>
      </c>
      <c r="H495" s="9">
        <v>14597.26</v>
      </c>
      <c r="I495" s="153"/>
      <c r="J495" s="153"/>
    </row>
    <row r="496" spans="1:10" s="152" customFormat="1" ht="23.25" customHeight="1" x14ac:dyDescent="0.55000000000000004">
      <c r="A496" s="171">
        <v>45</v>
      </c>
      <c r="B496" s="160">
        <v>100000403752</v>
      </c>
      <c r="C496" s="146">
        <v>0</v>
      </c>
      <c r="D496" s="146" t="s">
        <v>2325</v>
      </c>
      <c r="E496" s="145" t="s">
        <v>2291</v>
      </c>
      <c r="F496" s="9">
        <v>36000</v>
      </c>
      <c r="G496" s="9">
        <v>-21402.74</v>
      </c>
      <c r="H496" s="9">
        <v>14597.26</v>
      </c>
      <c r="I496" s="153"/>
      <c r="J496" s="153"/>
    </row>
    <row r="497" spans="1:10" s="152" customFormat="1" ht="23.25" customHeight="1" x14ac:dyDescent="0.55000000000000004">
      <c r="A497" s="171">
        <v>46</v>
      </c>
      <c r="B497" s="160">
        <v>100000403753</v>
      </c>
      <c r="C497" s="146">
        <v>0</v>
      </c>
      <c r="D497" s="146" t="s">
        <v>2325</v>
      </c>
      <c r="E497" s="145" t="s">
        <v>2327</v>
      </c>
      <c r="F497" s="9">
        <v>22000</v>
      </c>
      <c r="G497" s="9">
        <v>-13079.45</v>
      </c>
      <c r="H497" s="9">
        <v>8920.5499999999993</v>
      </c>
      <c r="I497" s="153"/>
      <c r="J497" s="153"/>
    </row>
    <row r="498" spans="1:10" s="152" customFormat="1" ht="23.25" customHeight="1" x14ac:dyDescent="0.55000000000000004">
      <c r="A498" s="171">
        <v>47</v>
      </c>
      <c r="B498" s="160">
        <v>100000403754</v>
      </c>
      <c r="C498" s="146">
        <v>0</v>
      </c>
      <c r="D498" s="146" t="s">
        <v>2325</v>
      </c>
      <c r="E498" s="145" t="s">
        <v>2321</v>
      </c>
      <c r="F498" s="9">
        <v>54000</v>
      </c>
      <c r="G498" s="9">
        <v>-32104.11</v>
      </c>
      <c r="H498" s="9">
        <v>21895.89</v>
      </c>
      <c r="I498" s="153"/>
      <c r="J498" s="153"/>
    </row>
    <row r="499" spans="1:10" s="152" customFormat="1" ht="23.25" customHeight="1" x14ac:dyDescent="0.55000000000000004">
      <c r="A499" s="171">
        <v>48</v>
      </c>
      <c r="B499" s="160">
        <v>100000403755</v>
      </c>
      <c r="C499" s="146">
        <v>0</v>
      </c>
      <c r="D499" s="146" t="s">
        <v>2325</v>
      </c>
      <c r="E499" s="145" t="s">
        <v>2326</v>
      </c>
      <c r="F499" s="9">
        <v>70500</v>
      </c>
      <c r="G499" s="9">
        <v>-41913.699999999997</v>
      </c>
      <c r="H499" s="9">
        <v>28586.3</v>
      </c>
      <c r="I499" s="153"/>
      <c r="J499" s="153"/>
    </row>
    <row r="500" spans="1:10" s="152" customFormat="1" ht="23.25" customHeight="1" x14ac:dyDescent="0.55000000000000004">
      <c r="A500" s="171">
        <v>49</v>
      </c>
      <c r="B500" s="160">
        <v>100000403756</v>
      </c>
      <c r="C500" s="146">
        <v>0</v>
      </c>
      <c r="D500" s="146" t="s">
        <v>2325</v>
      </c>
      <c r="E500" s="145" t="s">
        <v>2287</v>
      </c>
      <c r="F500" s="9">
        <v>7900</v>
      </c>
      <c r="G500" s="9">
        <v>-4696.71</v>
      </c>
      <c r="H500" s="9">
        <v>3203.29</v>
      </c>
      <c r="I500" s="153"/>
      <c r="J500" s="153"/>
    </row>
    <row r="501" spans="1:10" s="152" customFormat="1" ht="23.25" customHeight="1" x14ac:dyDescent="0.55000000000000004">
      <c r="A501" s="171">
        <v>50</v>
      </c>
      <c r="B501" s="160">
        <v>100000403757</v>
      </c>
      <c r="C501" s="146">
        <v>0</v>
      </c>
      <c r="D501" s="146" t="s">
        <v>2325</v>
      </c>
      <c r="E501" s="145" t="s">
        <v>2324</v>
      </c>
      <c r="F501" s="9">
        <v>35000</v>
      </c>
      <c r="G501" s="9">
        <v>-20808.22</v>
      </c>
      <c r="H501" s="9">
        <v>14191.78</v>
      </c>
      <c r="I501" s="153"/>
      <c r="J501" s="153"/>
    </row>
    <row r="502" spans="1:10" s="152" customFormat="1" ht="23.25" customHeight="1" x14ac:dyDescent="0.55000000000000004">
      <c r="A502" s="171">
        <v>51</v>
      </c>
      <c r="B502" s="160">
        <v>100000403801</v>
      </c>
      <c r="C502" s="146">
        <v>0</v>
      </c>
      <c r="D502" s="146" t="s">
        <v>2319</v>
      </c>
      <c r="E502" s="145" t="s">
        <v>2221</v>
      </c>
      <c r="F502" s="9">
        <v>130000</v>
      </c>
      <c r="G502" s="9">
        <v>-77050.23</v>
      </c>
      <c r="H502" s="9">
        <v>52949.77</v>
      </c>
      <c r="I502" s="153"/>
      <c r="J502" s="153"/>
    </row>
    <row r="503" spans="1:10" s="152" customFormat="1" ht="23.25" customHeight="1" x14ac:dyDescent="0.55000000000000004">
      <c r="A503" s="171">
        <v>52</v>
      </c>
      <c r="B503" s="160">
        <v>100000403802</v>
      </c>
      <c r="C503" s="146">
        <v>0</v>
      </c>
      <c r="D503" s="146" t="s">
        <v>2319</v>
      </c>
      <c r="E503" s="145" t="s">
        <v>2323</v>
      </c>
      <c r="F503" s="9">
        <v>13000</v>
      </c>
      <c r="G503" s="9">
        <v>-7705.02</v>
      </c>
      <c r="H503" s="9">
        <v>5294.98</v>
      </c>
      <c r="I503" s="153"/>
      <c r="J503" s="153"/>
    </row>
    <row r="504" spans="1:10" s="152" customFormat="1" ht="23.25" customHeight="1" x14ac:dyDescent="0.55000000000000004">
      <c r="A504" s="171">
        <v>53</v>
      </c>
      <c r="B504" s="160">
        <v>100000403803</v>
      </c>
      <c r="C504" s="146">
        <v>0</v>
      </c>
      <c r="D504" s="146" t="s">
        <v>2319</v>
      </c>
      <c r="E504" s="145" t="s">
        <v>2291</v>
      </c>
      <c r="F504" s="9">
        <v>36000</v>
      </c>
      <c r="G504" s="9">
        <v>-21336.99</v>
      </c>
      <c r="H504" s="9">
        <v>14663.01</v>
      </c>
      <c r="I504" s="153"/>
      <c r="J504" s="153"/>
    </row>
    <row r="505" spans="1:10" s="152" customFormat="1" ht="23.25" customHeight="1" x14ac:dyDescent="0.55000000000000004">
      <c r="A505" s="171">
        <v>54</v>
      </c>
      <c r="B505" s="160">
        <v>100000403804</v>
      </c>
      <c r="C505" s="146">
        <v>0</v>
      </c>
      <c r="D505" s="146" t="s">
        <v>2319</v>
      </c>
      <c r="E505" s="145" t="s">
        <v>2291</v>
      </c>
      <c r="F505" s="9">
        <v>36000</v>
      </c>
      <c r="G505" s="9">
        <v>-21336.99</v>
      </c>
      <c r="H505" s="9">
        <v>14663.01</v>
      </c>
      <c r="I505" s="153"/>
      <c r="J505" s="153"/>
    </row>
    <row r="506" spans="1:10" s="152" customFormat="1" ht="23.25" customHeight="1" x14ac:dyDescent="0.55000000000000004">
      <c r="A506" s="171">
        <v>55</v>
      </c>
      <c r="B506" s="160">
        <v>100000403805</v>
      </c>
      <c r="C506" s="146">
        <v>0</v>
      </c>
      <c r="D506" s="146" t="s">
        <v>2319</v>
      </c>
      <c r="E506" s="145" t="s">
        <v>2322</v>
      </c>
      <c r="F506" s="9">
        <v>22000</v>
      </c>
      <c r="G506" s="9">
        <v>-13039.27</v>
      </c>
      <c r="H506" s="9">
        <v>8960.73</v>
      </c>
      <c r="I506" s="153"/>
      <c r="J506" s="153"/>
    </row>
    <row r="507" spans="1:10" s="152" customFormat="1" ht="23.25" customHeight="1" x14ac:dyDescent="0.55000000000000004">
      <c r="A507" s="171">
        <v>56</v>
      </c>
      <c r="B507" s="160">
        <v>100000403806</v>
      </c>
      <c r="C507" s="146">
        <v>0</v>
      </c>
      <c r="D507" s="146" t="s">
        <v>2319</v>
      </c>
      <c r="E507" s="145" t="s">
        <v>2321</v>
      </c>
      <c r="F507" s="9">
        <v>54000</v>
      </c>
      <c r="G507" s="9">
        <v>-32005.48</v>
      </c>
      <c r="H507" s="9">
        <v>21994.52</v>
      </c>
      <c r="I507" s="153"/>
      <c r="J507" s="153"/>
    </row>
    <row r="508" spans="1:10" s="152" customFormat="1" ht="23.25" customHeight="1" x14ac:dyDescent="0.55000000000000004">
      <c r="A508" s="171">
        <v>57</v>
      </c>
      <c r="B508" s="160">
        <v>100000403807</v>
      </c>
      <c r="C508" s="146">
        <v>0</v>
      </c>
      <c r="D508" s="146" t="s">
        <v>2319</v>
      </c>
      <c r="E508" s="145" t="s">
        <v>2225</v>
      </c>
      <c r="F508" s="9">
        <v>70500</v>
      </c>
      <c r="G508" s="9">
        <v>-41784.93</v>
      </c>
      <c r="H508" s="9">
        <v>28715.07</v>
      </c>
      <c r="I508" s="153"/>
      <c r="J508" s="153"/>
    </row>
    <row r="509" spans="1:10" s="152" customFormat="1" ht="23.25" customHeight="1" x14ac:dyDescent="0.55000000000000004">
      <c r="A509" s="171">
        <v>58</v>
      </c>
      <c r="B509" s="160">
        <v>100000403808</v>
      </c>
      <c r="C509" s="146">
        <v>0</v>
      </c>
      <c r="D509" s="146" t="s">
        <v>2319</v>
      </c>
      <c r="E509" s="145" t="s">
        <v>2320</v>
      </c>
      <c r="F509" s="9">
        <v>7900</v>
      </c>
      <c r="G509" s="9">
        <v>-4682.28</v>
      </c>
      <c r="H509" s="9">
        <v>3217.72</v>
      </c>
      <c r="I509" s="153"/>
      <c r="J509" s="153"/>
    </row>
    <row r="510" spans="1:10" s="152" customFormat="1" ht="23.25" customHeight="1" x14ac:dyDescent="0.55000000000000004">
      <c r="A510" s="171">
        <v>59</v>
      </c>
      <c r="B510" s="160">
        <v>100000403809</v>
      </c>
      <c r="C510" s="146">
        <v>0</v>
      </c>
      <c r="D510" s="146" t="s">
        <v>2319</v>
      </c>
      <c r="E510" s="145" t="s">
        <v>2318</v>
      </c>
      <c r="F510" s="9">
        <v>35000</v>
      </c>
      <c r="G510" s="9">
        <v>-20744.29</v>
      </c>
      <c r="H510" s="9">
        <v>14255.71</v>
      </c>
      <c r="I510" s="153"/>
      <c r="J510" s="153"/>
    </row>
    <row r="511" spans="1:10" s="152" customFormat="1" ht="23.25" customHeight="1" x14ac:dyDescent="0.55000000000000004">
      <c r="A511" s="171">
        <v>60</v>
      </c>
      <c r="B511" s="160">
        <v>100000418751</v>
      </c>
      <c r="C511" s="146">
        <v>0</v>
      </c>
      <c r="D511" s="146" t="s">
        <v>940</v>
      </c>
      <c r="E511" s="145" t="s">
        <v>2317</v>
      </c>
      <c r="F511" s="9">
        <v>22000</v>
      </c>
      <c r="G511" s="9">
        <v>-11793.6</v>
      </c>
      <c r="H511" s="9">
        <v>10206.4</v>
      </c>
      <c r="I511" s="153"/>
      <c r="J511" s="153"/>
    </row>
    <row r="512" spans="1:10" s="152" customFormat="1" ht="23.25" customHeight="1" x14ac:dyDescent="0.55000000000000004">
      <c r="A512" s="171">
        <v>61</v>
      </c>
      <c r="B512" s="160">
        <v>100000418752</v>
      </c>
      <c r="C512" s="146">
        <v>0</v>
      </c>
      <c r="D512" s="146" t="s">
        <v>940</v>
      </c>
      <c r="E512" s="145" t="s">
        <v>2316</v>
      </c>
      <c r="F512" s="9">
        <v>9000</v>
      </c>
      <c r="G512" s="9">
        <v>-4824.66</v>
      </c>
      <c r="H512" s="9">
        <v>4175.34</v>
      </c>
      <c r="I512" s="153"/>
      <c r="J512" s="153"/>
    </row>
    <row r="513" spans="1:10" s="152" customFormat="1" ht="23.25" customHeight="1" x14ac:dyDescent="0.55000000000000004">
      <c r="A513" s="171">
        <v>62</v>
      </c>
      <c r="B513" s="160">
        <v>100000418753</v>
      </c>
      <c r="C513" s="146">
        <v>0</v>
      </c>
      <c r="D513" s="146" t="s">
        <v>940</v>
      </c>
      <c r="E513" s="145" t="s">
        <v>2315</v>
      </c>
      <c r="F513" s="9">
        <v>13000</v>
      </c>
      <c r="G513" s="9">
        <v>-6968.95</v>
      </c>
      <c r="H513" s="9">
        <v>6031.05</v>
      </c>
      <c r="I513" s="153"/>
      <c r="J513" s="153"/>
    </row>
    <row r="514" spans="1:10" s="152" customFormat="1" ht="23.25" customHeight="1" x14ac:dyDescent="0.55000000000000004">
      <c r="A514" s="171">
        <v>63</v>
      </c>
      <c r="B514" s="160">
        <v>100000421554</v>
      </c>
      <c r="C514" s="146">
        <v>0</v>
      </c>
      <c r="D514" s="146" t="s">
        <v>2313</v>
      </c>
      <c r="E514" s="145" t="s">
        <v>2314</v>
      </c>
      <c r="F514" s="9">
        <v>16000</v>
      </c>
      <c r="G514" s="9">
        <v>-8387.2099999999991</v>
      </c>
      <c r="H514" s="9">
        <v>7612.79</v>
      </c>
      <c r="I514" s="153"/>
      <c r="J514" s="153"/>
    </row>
    <row r="515" spans="1:10" s="152" customFormat="1" ht="23.25" customHeight="1" x14ac:dyDescent="0.55000000000000004">
      <c r="A515" s="171">
        <v>64</v>
      </c>
      <c r="B515" s="160">
        <v>100000421555</v>
      </c>
      <c r="C515" s="146">
        <v>0</v>
      </c>
      <c r="D515" s="146" t="s">
        <v>2313</v>
      </c>
      <c r="E515" s="145" t="s">
        <v>2312</v>
      </c>
      <c r="F515" s="9">
        <v>7100</v>
      </c>
      <c r="G515" s="9">
        <v>-3721.83</v>
      </c>
      <c r="H515" s="9">
        <v>3378.17</v>
      </c>
      <c r="I515" s="153"/>
      <c r="J515" s="153"/>
    </row>
    <row r="516" spans="1:10" s="152" customFormat="1" ht="23.25" customHeight="1" x14ac:dyDescent="0.55000000000000004">
      <c r="A516" s="171">
        <v>65</v>
      </c>
      <c r="B516" s="160">
        <v>100000421556</v>
      </c>
      <c r="C516" s="146">
        <v>0</v>
      </c>
      <c r="D516" s="146" t="s">
        <v>2313</v>
      </c>
      <c r="E516" s="145" t="s">
        <v>2312</v>
      </c>
      <c r="F516" s="9">
        <v>13600</v>
      </c>
      <c r="G516" s="9">
        <v>-7129.13</v>
      </c>
      <c r="H516" s="9">
        <v>6470.87</v>
      </c>
      <c r="I516" s="153"/>
      <c r="J516" s="153"/>
    </row>
    <row r="517" spans="1:10" s="152" customFormat="1" ht="23.25" customHeight="1" x14ac:dyDescent="0.55000000000000004">
      <c r="A517" s="171">
        <v>66</v>
      </c>
      <c r="B517" s="160">
        <v>100000424669</v>
      </c>
      <c r="C517" s="146">
        <v>0</v>
      </c>
      <c r="D517" s="146" t="s">
        <v>2261</v>
      </c>
      <c r="E517" s="145" t="s">
        <v>2310</v>
      </c>
      <c r="F517" s="9">
        <v>30000</v>
      </c>
      <c r="G517" s="9">
        <v>-15342.47</v>
      </c>
      <c r="H517" s="9">
        <v>14657.53</v>
      </c>
      <c r="I517" s="153"/>
      <c r="J517" s="153"/>
    </row>
    <row r="518" spans="1:10" s="152" customFormat="1" ht="23.25" customHeight="1" x14ac:dyDescent="0.55000000000000004">
      <c r="A518" s="171">
        <v>67</v>
      </c>
      <c r="B518" s="160">
        <v>100000424670</v>
      </c>
      <c r="C518" s="146">
        <v>0</v>
      </c>
      <c r="D518" s="146" t="s">
        <v>2261</v>
      </c>
      <c r="E518" s="145" t="s">
        <v>2310</v>
      </c>
      <c r="F518" s="9">
        <v>30000</v>
      </c>
      <c r="G518" s="9">
        <v>-15342.47</v>
      </c>
      <c r="H518" s="9">
        <v>14657.53</v>
      </c>
      <c r="I518" s="153"/>
      <c r="J518" s="153"/>
    </row>
    <row r="519" spans="1:10" s="152" customFormat="1" ht="23.25" customHeight="1" x14ac:dyDescent="0.55000000000000004">
      <c r="A519" s="171">
        <v>68</v>
      </c>
      <c r="B519" s="160">
        <v>100000424671</v>
      </c>
      <c r="C519" s="146">
        <v>0</v>
      </c>
      <c r="D519" s="146" t="s">
        <v>2261</v>
      </c>
      <c r="E519" s="145" t="s">
        <v>2310</v>
      </c>
      <c r="F519" s="9">
        <v>30000</v>
      </c>
      <c r="G519" s="9">
        <v>-15342.47</v>
      </c>
      <c r="H519" s="9">
        <v>14657.53</v>
      </c>
      <c r="I519" s="153"/>
      <c r="J519" s="153"/>
    </row>
    <row r="520" spans="1:10" s="152" customFormat="1" ht="23.25" customHeight="1" x14ac:dyDescent="0.55000000000000004">
      <c r="A520" s="171">
        <v>69</v>
      </c>
      <c r="B520" s="160">
        <v>100000424676</v>
      </c>
      <c r="C520" s="146">
        <v>0</v>
      </c>
      <c r="D520" s="146" t="s">
        <v>2261</v>
      </c>
      <c r="E520" s="145" t="s">
        <v>2311</v>
      </c>
      <c r="F520" s="9">
        <v>7900</v>
      </c>
      <c r="G520" s="9">
        <v>-4040.18</v>
      </c>
      <c r="H520" s="9">
        <v>3859.82</v>
      </c>
      <c r="I520" s="153"/>
      <c r="J520" s="153"/>
    </row>
    <row r="521" spans="1:10" s="152" customFormat="1" ht="23.25" customHeight="1" x14ac:dyDescent="0.55000000000000004">
      <c r="A521" s="171">
        <v>70</v>
      </c>
      <c r="B521" s="160">
        <v>100000424704</v>
      </c>
      <c r="C521" s="146">
        <v>0</v>
      </c>
      <c r="D521" s="146" t="s">
        <v>2261</v>
      </c>
      <c r="E521" s="145" t="s">
        <v>2310</v>
      </c>
      <c r="F521" s="9">
        <v>30000</v>
      </c>
      <c r="G521" s="9">
        <v>-15342.47</v>
      </c>
      <c r="H521" s="9">
        <v>14657.53</v>
      </c>
      <c r="I521" s="153"/>
      <c r="J521" s="153"/>
    </row>
    <row r="522" spans="1:10" s="152" customFormat="1" ht="23.25" customHeight="1" x14ac:dyDescent="0.55000000000000004">
      <c r="A522" s="171">
        <v>71</v>
      </c>
      <c r="B522" s="160">
        <v>100000424707</v>
      </c>
      <c r="C522" s="146">
        <v>0</v>
      </c>
      <c r="D522" s="146" t="s">
        <v>2261</v>
      </c>
      <c r="E522" s="145" t="s">
        <v>2309</v>
      </c>
      <c r="F522" s="9">
        <v>16000</v>
      </c>
      <c r="G522" s="9">
        <v>-8182.65</v>
      </c>
      <c r="H522" s="9">
        <v>7817.35</v>
      </c>
      <c r="I522" s="153"/>
      <c r="J522" s="153"/>
    </row>
    <row r="523" spans="1:10" s="152" customFormat="1" ht="23.25" customHeight="1" x14ac:dyDescent="0.55000000000000004">
      <c r="A523" s="171">
        <v>72</v>
      </c>
      <c r="B523" s="160">
        <v>100000424708</v>
      </c>
      <c r="C523" s="146">
        <v>0</v>
      </c>
      <c r="D523" s="146" t="s">
        <v>2261</v>
      </c>
      <c r="E523" s="145" t="s">
        <v>2309</v>
      </c>
      <c r="F523" s="9">
        <v>16000</v>
      </c>
      <c r="G523" s="9">
        <v>-8182.65</v>
      </c>
      <c r="H523" s="9">
        <v>7817.35</v>
      </c>
      <c r="I523" s="153"/>
      <c r="J523" s="153"/>
    </row>
    <row r="524" spans="1:10" s="152" customFormat="1" ht="23.25" customHeight="1" x14ac:dyDescent="0.55000000000000004">
      <c r="A524" s="171">
        <v>73</v>
      </c>
      <c r="B524" s="160">
        <v>100000424773</v>
      </c>
      <c r="C524" s="146">
        <v>0</v>
      </c>
      <c r="D524" s="146" t="s">
        <v>2261</v>
      </c>
      <c r="E524" s="145" t="s">
        <v>2308</v>
      </c>
      <c r="F524" s="9">
        <v>22000</v>
      </c>
      <c r="G524" s="9">
        <v>-11251.14</v>
      </c>
      <c r="H524" s="9">
        <v>10748.86</v>
      </c>
      <c r="I524" s="153"/>
      <c r="J524" s="153"/>
    </row>
    <row r="525" spans="1:10" s="152" customFormat="1" ht="23.25" customHeight="1" x14ac:dyDescent="0.55000000000000004">
      <c r="A525" s="171">
        <v>74</v>
      </c>
      <c r="B525" s="160">
        <v>100000432224</v>
      </c>
      <c r="C525" s="146">
        <v>0</v>
      </c>
      <c r="D525" s="146" t="s">
        <v>2305</v>
      </c>
      <c r="E525" s="145" t="s">
        <v>2307</v>
      </c>
      <c r="F525" s="9">
        <v>23000</v>
      </c>
      <c r="G525" s="9">
        <v>-11027.4</v>
      </c>
      <c r="H525" s="9">
        <v>11972.6</v>
      </c>
      <c r="I525" s="153"/>
      <c r="J525" s="153"/>
    </row>
    <row r="526" spans="1:10" s="152" customFormat="1" ht="23.25" customHeight="1" x14ac:dyDescent="0.55000000000000004">
      <c r="A526" s="171">
        <v>75</v>
      </c>
      <c r="B526" s="160">
        <v>100000432225</v>
      </c>
      <c r="C526" s="146">
        <v>0</v>
      </c>
      <c r="D526" s="146" t="s">
        <v>2305</v>
      </c>
      <c r="E526" s="145" t="s">
        <v>2306</v>
      </c>
      <c r="F526" s="9">
        <v>7900</v>
      </c>
      <c r="G526" s="9">
        <v>-3787.67</v>
      </c>
      <c r="H526" s="9">
        <v>4112.33</v>
      </c>
      <c r="I526" s="153"/>
      <c r="J526" s="153"/>
    </row>
    <row r="527" spans="1:10" s="152" customFormat="1" ht="23.25" customHeight="1" x14ac:dyDescent="0.55000000000000004">
      <c r="A527" s="171">
        <v>76</v>
      </c>
      <c r="B527" s="160">
        <v>100000432226</v>
      </c>
      <c r="C527" s="146">
        <v>0</v>
      </c>
      <c r="D527" s="146" t="s">
        <v>2305</v>
      </c>
      <c r="E527" s="145" t="s">
        <v>2304</v>
      </c>
      <c r="F527" s="9">
        <v>5700</v>
      </c>
      <c r="G527" s="9">
        <v>-2732.88</v>
      </c>
      <c r="H527" s="9">
        <v>2967.12</v>
      </c>
      <c r="I527" s="153"/>
      <c r="J527" s="153"/>
    </row>
    <row r="528" spans="1:10" s="152" customFormat="1" ht="23.25" customHeight="1" x14ac:dyDescent="0.55000000000000004">
      <c r="A528" s="171">
        <v>77</v>
      </c>
      <c r="B528" s="160">
        <v>100000438669</v>
      </c>
      <c r="C528" s="146">
        <v>0</v>
      </c>
      <c r="D528" s="146" t="s">
        <v>2302</v>
      </c>
      <c r="E528" s="145" t="s">
        <v>2303</v>
      </c>
      <c r="F528" s="9">
        <v>32600</v>
      </c>
      <c r="G528" s="9">
        <v>-14409.5</v>
      </c>
      <c r="H528" s="9">
        <v>18190.5</v>
      </c>
      <c r="I528" s="153"/>
      <c r="J528" s="153"/>
    </row>
    <row r="529" spans="1:10" s="152" customFormat="1" ht="23.25" customHeight="1" x14ac:dyDescent="0.55000000000000004">
      <c r="A529" s="171">
        <v>78</v>
      </c>
      <c r="B529" s="160">
        <v>100000438670</v>
      </c>
      <c r="C529" s="146">
        <v>0</v>
      </c>
      <c r="D529" s="146" t="s">
        <v>2302</v>
      </c>
      <c r="E529" s="145" t="s">
        <v>2303</v>
      </c>
      <c r="F529" s="9">
        <v>32600</v>
      </c>
      <c r="G529" s="9">
        <v>-14409.5</v>
      </c>
      <c r="H529" s="9">
        <v>18190.5</v>
      </c>
      <c r="I529" s="153"/>
      <c r="J529" s="153"/>
    </row>
    <row r="530" spans="1:10" s="152" customFormat="1" ht="23.25" customHeight="1" x14ac:dyDescent="0.55000000000000004">
      <c r="A530" s="171">
        <v>79</v>
      </c>
      <c r="B530" s="160">
        <v>100000438671</v>
      </c>
      <c r="C530" s="146">
        <v>0</v>
      </c>
      <c r="D530" s="146" t="s">
        <v>2302</v>
      </c>
      <c r="E530" s="145" t="s">
        <v>2303</v>
      </c>
      <c r="F530" s="9">
        <v>32600</v>
      </c>
      <c r="G530" s="9">
        <v>-14409.5</v>
      </c>
      <c r="H530" s="9">
        <v>18190.5</v>
      </c>
      <c r="I530" s="153"/>
      <c r="J530" s="153"/>
    </row>
    <row r="531" spans="1:10" s="152" customFormat="1" ht="23.25" customHeight="1" x14ac:dyDescent="0.55000000000000004">
      <c r="A531" s="171">
        <v>80</v>
      </c>
      <c r="B531" s="160">
        <v>100000438672</v>
      </c>
      <c r="C531" s="146">
        <v>0</v>
      </c>
      <c r="D531" s="146" t="s">
        <v>2302</v>
      </c>
      <c r="E531" s="145" t="s">
        <v>1022</v>
      </c>
      <c r="F531" s="9">
        <v>17000</v>
      </c>
      <c r="G531" s="9">
        <v>-7514.16</v>
      </c>
      <c r="H531" s="9">
        <v>9485.84</v>
      </c>
      <c r="I531" s="153"/>
      <c r="J531" s="153"/>
    </row>
    <row r="532" spans="1:10" s="152" customFormat="1" ht="23.25" customHeight="1" x14ac:dyDescent="0.55000000000000004">
      <c r="A532" s="171">
        <v>81</v>
      </c>
      <c r="B532" s="160">
        <v>100000438673</v>
      </c>
      <c r="C532" s="146">
        <v>0</v>
      </c>
      <c r="D532" s="146" t="s">
        <v>2302</v>
      </c>
      <c r="E532" s="145" t="s">
        <v>1022</v>
      </c>
      <c r="F532" s="9">
        <v>17000</v>
      </c>
      <c r="G532" s="9">
        <v>-7514.16</v>
      </c>
      <c r="H532" s="9">
        <v>9485.84</v>
      </c>
      <c r="I532" s="153"/>
      <c r="J532" s="153"/>
    </row>
    <row r="533" spans="1:10" s="152" customFormat="1" ht="23.25" customHeight="1" x14ac:dyDescent="0.55000000000000004">
      <c r="A533" s="171">
        <v>82</v>
      </c>
      <c r="B533" s="160">
        <v>100000438676</v>
      </c>
      <c r="C533" s="146">
        <v>0</v>
      </c>
      <c r="D533" s="146" t="s">
        <v>2299</v>
      </c>
      <c r="E533" s="145" t="s">
        <v>2301</v>
      </c>
      <c r="F533" s="9">
        <v>30000</v>
      </c>
      <c r="G533" s="9">
        <v>-13178.08</v>
      </c>
      <c r="H533" s="9">
        <v>16821.919999999998</v>
      </c>
      <c r="I533" s="153"/>
      <c r="J533" s="153"/>
    </row>
    <row r="534" spans="1:10" s="152" customFormat="1" ht="23.25" customHeight="1" x14ac:dyDescent="0.55000000000000004">
      <c r="A534" s="171">
        <v>83</v>
      </c>
      <c r="B534" s="160">
        <v>100000438677</v>
      </c>
      <c r="C534" s="146">
        <v>0</v>
      </c>
      <c r="D534" s="146" t="s">
        <v>2299</v>
      </c>
      <c r="E534" s="145" t="s">
        <v>2300</v>
      </c>
      <c r="F534" s="9">
        <v>8000</v>
      </c>
      <c r="G534" s="9">
        <v>-3514.16</v>
      </c>
      <c r="H534" s="9">
        <v>4485.84</v>
      </c>
      <c r="I534" s="153"/>
      <c r="J534" s="153"/>
    </row>
    <row r="535" spans="1:10" s="152" customFormat="1" ht="23.25" customHeight="1" x14ac:dyDescent="0.55000000000000004">
      <c r="A535" s="171">
        <v>84</v>
      </c>
      <c r="B535" s="160">
        <v>100000438693</v>
      </c>
      <c r="C535" s="146">
        <v>0</v>
      </c>
      <c r="D535" s="146" t="s">
        <v>2299</v>
      </c>
      <c r="E535" s="145" t="s">
        <v>2298</v>
      </c>
      <c r="F535" s="9">
        <v>22000</v>
      </c>
      <c r="G535" s="9">
        <v>-9663.92</v>
      </c>
      <c r="H535" s="9">
        <v>12336.08</v>
      </c>
      <c r="I535" s="153"/>
      <c r="J535" s="153"/>
    </row>
    <row r="536" spans="1:10" s="152" customFormat="1" ht="23.25" customHeight="1" x14ac:dyDescent="0.55000000000000004">
      <c r="A536" s="171">
        <v>85</v>
      </c>
      <c r="B536" s="160">
        <v>100000438694</v>
      </c>
      <c r="C536" s="146">
        <v>0</v>
      </c>
      <c r="D536" s="146" t="s">
        <v>2299</v>
      </c>
      <c r="E536" s="145" t="s">
        <v>2298</v>
      </c>
      <c r="F536" s="9">
        <v>22000</v>
      </c>
      <c r="G536" s="9">
        <v>-9663.92</v>
      </c>
      <c r="H536" s="9">
        <v>12336.08</v>
      </c>
      <c r="I536" s="153"/>
      <c r="J536" s="153"/>
    </row>
    <row r="537" spans="1:10" s="152" customFormat="1" ht="23.25" customHeight="1" x14ac:dyDescent="0.55000000000000004">
      <c r="A537" s="171">
        <v>86</v>
      </c>
      <c r="B537" s="160">
        <v>100000438695</v>
      </c>
      <c r="C537" s="146">
        <v>0</v>
      </c>
      <c r="D537" s="146" t="s">
        <v>2299</v>
      </c>
      <c r="E537" s="145" t="s">
        <v>2298</v>
      </c>
      <c r="F537" s="9">
        <v>22000</v>
      </c>
      <c r="G537" s="9">
        <v>-9663.92</v>
      </c>
      <c r="H537" s="9">
        <v>12336.08</v>
      </c>
      <c r="I537" s="153"/>
      <c r="J537" s="153"/>
    </row>
    <row r="538" spans="1:10" s="152" customFormat="1" ht="23.25" customHeight="1" x14ac:dyDescent="0.55000000000000004">
      <c r="A538" s="171">
        <v>87</v>
      </c>
      <c r="B538" s="160">
        <v>100000438696</v>
      </c>
      <c r="C538" s="146">
        <v>0</v>
      </c>
      <c r="D538" s="146" t="s">
        <v>2299</v>
      </c>
      <c r="E538" s="145" t="s">
        <v>2298</v>
      </c>
      <c r="F538" s="9">
        <v>22000</v>
      </c>
      <c r="G538" s="9">
        <v>-9663.92</v>
      </c>
      <c r="H538" s="9">
        <v>12336.08</v>
      </c>
      <c r="I538" s="153"/>
      <c r="J538" s="153"/>
    </row>
    <row r="539" spans="1:10" s="152" customFormat="1" ht="23.25" customHeight="1" x14ac:dyDescent="0.55000000000000004">
      <c r="A539" s="171">
        <v>88</v>
      </c>
      <c r="B539" s="160">
        <v>100000438697</v>
      </c>
      <c r="C539" s="146">
        <v>0</v>
      </c>
      <c r="D539" s="146" t="s">
        <v>2299</v>
      </c>
      <c r="E539" s="145" t="s">
        <v>2298</v>
      </c>
      <c r="F539" s="9">
        <v>22000</v>
      </c>
      <c r="G539" s="9">
        <v>-9663.92</v>
      </c>
      <c r="H539" s="9">
        <v>12336.08</v>
      </c>
      <c r="I539" s="153"/>
      <c r="J539" s="153"/>
    </row>
    <row r="540" spans="1:10" s="152" customFormat="1" ht="23.25" customHeight="1" x14ac:dyDescent="0.55000000000000004">
      <c r="A540" s="171">
        <v>89</v>
      </c>
      <c r="B540" s="160">
        <v>100000447798</v>
      </c>
      <c r="C540" s="146">
        <v>0</v>
      </c>
      <c r="D540" s="146" t="s">
        <v>2259</v>
      </c>
      <c r="E540" s="145" t="s">
        <v>2297</v>
      </c>
      <c r="F540" s="9">
        <v>17000</v>
      </c>
      <c r="G540" s="9">
        <v>-6644.75</v>
      </c>
      <c r="H540" s="9">
        <v>10355.25</v>
      </c>
      <c r="I540" s="153"/>
      <c r="J540" s="153"/>
    </row>
    <row r="541" spans="1:10" s="152" customFormat="1" ht="23.25" customHeight="1" x14ac:dyDescent="0.55000000000000004">
      <c r="A541" s="171">
        <v>90</v>
      </c>
      <c r="B541" s="160">
        <v>100000447799</v>
      </c>
      <c r="C541" s="146">
        <v>0</v>
      </c>
      <c r="D541" s="146" t="s">
        <v>2259</v>
      </c>
      <c r="E541" s="145" t="s">
        <v>2297</v>
      </c>
      <c r="F541" s="9">
        <v>17000</v>
      </c>
      <c r="G541" s="9">
        <v>-6644.75</v>
      </c>
      <c r="H541" s="9">
        <v>10355.25</v>
      </c>
      <c r="I541" s="153"/>
      <c r="J541" s="153"/>
    </row>
    <row r="542" spans="1:10" s="152" customFormat="1" ht="23.25" customHeight="1" x14ac:dyDescent="0.55000000000000004">
      <c r="A542" s="171">
        <v>91</v>
      </c>
      <c r="B542" s="160">
        <v>100000447801</v>
      </c>
      <c r="C542" s="146">
        <v>0</v>
      </c>
      <c r="D542" s="146" t="s">
        <v>2259</v>
      </c>
      <c r="E542" s="145" t="s">
        <v>2296</v>
      </c>
      <c r="F542" s="9">
        <v>5800</v>
      </c>
      <c r="G542" s="9">
        <v>-2267.0300000000002</v>
      </c>
      <c r="H542" s="9">
        <v>3532.97</v>
      </c>
      <c r="I542" s="153"/>
      <c r="J542" s="153"/>
    </row>
    <row r="543" spans="1:10" s="152" customFormat="1" ht="23.25" customHeight="1" x14ac:dyDescent="0.55000000000000004">
      <c r="A543" s="171">
        <v>92</v>
      </c>
      <c r="B543" s="160">
        <v>100000479475</v>
      </c>
      <c r="C543" s="146">
        <v>0</v>
      </c>
      <c r="D543" s="146" t="s">
        <v>2293</v>
      </c>
      <c r="E543" s="145" t="s">
        <v>2295</v>
      </c>
      <c r="F543" s="9">
        <v>130000</v>
      </c>
      <c r="G543" s="9">
        <v>-34335.15</v>
      </c>
      <c r="H543" s="9">
        <v>95664.85</v>
      </c>
      <c r="I543" s="153"/>
      <c r="J543" s="153"/>
    </row>
    <row r="544" spans="1:10" s="152" customFormat="1" ht="23.25" customHeight="1" x14ac:dyDescent="0.55000000000000004">
      <c r="A544" s="171">
        <v>93</v>
      </c>
      <c r="B544" s="160">
        <v>100000479476</v>
      </c>
      <c r="C544" s="146">
        <v>0</v>
      </c>
      <c r="D544" s="146" t="s">
        <v>2293</v>
      </c>
      <c r="E544" s="145" t="s">
        <v>2289</v>
      </c>
      <c r="F544" s="9">
        <v>12000</v>
      </c>
      <c r="G544" s="9">
        <v>-3169.4</v>
      </c>
      <c r="H544" s="9">
        <v>8830.6</v>
      </c>
      <c r="I544" s="153"/>
      <c r="J544" s="153"/>
    </row>
    <row r="545" spans="1:10" s="152" customFormat="1" ht="23.25" customHeight="1" x14ac:dyDescent="0.55000000000000004">
      <c r="A545" s="171">
        <v>94</v>
      </c>
      <c r="B545" s="160">
        <v>100000479477</v>
      </c>
      <c r="C545" s="146">
        <v>0</v>
      </c>
      <c r="D545" s="146" t="s">
        <v>2293</v>
      </c>
      <c r="E545" s="145" t="s">
        <v>2294</v>
      </c>
      <c r="F545" s="9">
        <v>36800</v>
      </c>
      <c r="G545" s="9">
        <v>-9719.49</v>
      </c>
      <c r="H545" s="9">
        <v>27080.51</v>
      </c>
      <c r="I545" s="153"/>
      <c r="J545" s="153"/>
    </row>
    <row r="546" spans="1:10" s="152" customFormat="1" ht="23.25" customHeight="1" x14ac:dyDescent="0.55000000000000004">
      <c r="A546" s="171">
        <v>95</v>
      </c>
      <c r="B546" s="160">
        <v>100000479478</v>
      </c>
      <c r="C546" s="146">
        <v>0</v>
      </c>
      <c r="D546" s="146" t="s">
        <v>2293</v>
      </c>
      <c r="E546" s="145" t="s">
        <v>2294</v>
      </c>
      <c r="F546" s="9">
        <v>36800</v>
      </c>
      <c r="G546" s="9">
        <v>-9719.49</v>
      </c>
      <c r="H546" s="9">
        <v>27080.51</v>
      </c>
      <c r="I546" s="153"/>
      <c r="J546" s="153"/>
    </row>
    <row r="547" spans="1:10" s="152" customFormat="1" ht="23.25" customHeight="1" x14ac:dyDescent="0.55000000000000004">
      <c r="A547" s="171">
        <v>96</v>
      </c>
      <c r="B547" s="160">
        <v>100000479487</v>
      </c>
      <c r="C547" s="146">
        <v>0</v>
      </c>
      <c r="D547" s="146" t="s">
        <v>2293</v>
      </c>
      <c r="E547" s="145" t="s">
        <v>375</v>
      </c>
      <c r="F547" s="9">
        <v>22000</v>
      </c>
      <c r="G547" s="9">
        <v>-5810.56</v>
      </c>
      <c r="H547" s="9">
        <v>16189.44</v>
      </c>
      <c r="I547" s="153"/>
      <c r="J547" s="153"/>
    </row>
    <row r="548" spans="1:10" s="152" customFormat="1" ht="23.25" customHeight="1" x14ac:dyDescent="0.55000000000000004">
      <c r="A548" s="171">
        <v>97</v>
      </c>
      <c r="B548" s="160">
        <v>100000479488</v>
      </c>
      <c r="C548" s="146">
        <v>0</v>
      </c>
      <c r="D548" s="146" t="s">
        <v>2293</v>
      </c>
      <c r="E548" s="145" t="s">
        <v>2231</v>
      </c>
      <c r="F548" s="9">
        <v>54000</v>
      </c>
      <c r="G548" s="9">
        <v>-14262.3</v>
      </c>
      <c r="H548" s="9">
        <v>39737.699999999997</v>
      </c>
      <c r="I548" s="153"/>
      <c r="J548" s="153"/>
    </row>
    <row r="549" spans="1:10" s="152" customFormat="1" ht="23.25" customHeight="1" x14ac:dyDescent="0.55000000000000004">
      <c r="A549" s="171">
        <v>98</v>
      </c>
      <c r="B549" s="160">
        <v>100000479489</v>
      </c>
      <c r="C549" s="146">
        <v>0</v>
      </c>
      <c r="D549" s="146" t="s">
        <v>2293</v>
      </c>
      <c r="E549" s="145" t="s">
        <v>2225</v>
      </c>
      <c r="F549" s="9">
        <v>70500</v>
      </c>
      <c r="G549" s="9">
        <v>-18620.22</v>
      </c>
      <c r="H549" s="9">
        <v>51879.78</v>
      </c>
      <c r="I549" s="153"/>
      <c r="J549" s="153"/>
    </row>
    <row r="550" spans="1:10" s="152" customFormat="1" ht="23.25" customHeight="1" x14ac:dyDescent="0.55000000000000004">
      <c r="A550" s="171">
        <v>99</v>
      </c>
      <c r="B550" s="160">
        <v>100000479491</v>
      </c>
      <c r="C550" s="146">
        <v>0</v>
      </c>
      <c r="D550" s="146" t="s">
        <v>2293</v>
      </c>
      <c r="E550" s="145" t="s">
        <v>2226</v>
      </c>
      <c r="F550" s="9">
        <v>35000</v>
      </c>
      <c r="G550" s="9">
        <v>-9244.08</v>
      </c>
      <c r="H550" s="9">
        <v>25755.919999999998</v>
      </c>
      <c r="I550" s="153"/>
      <c r="J550" s="153"/>
    </row>
    <row r="551" spans="1:10" s="152" customFormat="1" ht="23.25" customHeight="1" x14ac:dyDescent="0.55000000000000004">
      <c r="A551" s="171">
        <v>100</v>
      </c>
      <c r="B551" s="160">
        <v>100000479519</v>
      </c>
      <c r="C551" s="146">
        <v>0</v>
      </c>
      <c r="D551" s="146" t="s">
        <v>1751</v>
      </c>
      <c r="E551" s="145" t="s">
        <v>2292</v>
      </c>
      <c r="F551" s="9">
        <v>130000</v>
      </c>
      <c r="G551" s="9">
        <v>-34690.339999999997</v>
      </c>
      <c r="H551" s="9">
        <v>95309.66</v>
      </c>
      <c r="I551" s="153"/>
      <c r="J551" s="153"/>
    </row>
    <row r="552" spans="1:10" s="152" customFormat="1" ht="23.25" customHeight="1" x14ac:dyDescent="0.55000000000000004">
      <c r="A552" s="171">
        <v>101</v>
      </c>
      <c r="B552" s="160">
        <v>100000479520</v>
      </c>
      <c r="C552" s="146">
        <v>0</v>
      </c>
      <c r="D552" s="146" t="s">
        <v>1751</v>
      </c>
      <c r="E552" s="145" t="s">
        <v>2289</v>
      </c>
      <c r="F552" s="9">
        <v>12000</v>
      </c>
      <c r="G552" s="9">
        <v>-3202.19</v>
      </c>
      <c r="H552" s="9">
        <v>8797.81</v>
      </c>
      <c r="I552" s="153"/>
      <c r="J552" s="153"/>
    </row>
    <row r="553" spans="1:10" s="152" customFormat="1" ht="23.25" customHeight="1" x14ac:dyDescent="0.55000000000000004">
      <c r="A553" s="171">
        <v>102</v>
      </c>
      <c r="B553" s="160">
        <v>100000479521</v>
      </c>
      <c r="C553" s="146">
        <v>0</v>
      </c>
      <c r="D553" s="146" t="s">
        <v>1751</v>
      </c>
      <c r="E553" s="145" t="s">
        <v>2291</v>
      </c>
      <c r="F553" s="9">
        <v>36800</v>
      </c>
      <c r="G553" s="9">
        <v>-9820.0400000000009</v>
      </c>
      <c r="H553" s="9">
        <v>26979.96</v>
      </c>
      <c r="I553" s="153"/>
      <c r="J553" s="153"/>
    </row>
    <row r="554" spans="1:10" s="152" customFormat="1" ht="23.25" customHeight="1" x14ac:dyDescent="0.55000000000000004">
      <c r="A554" s="171">
        <v>103</v>
      </c>
      <c r="B554" s="160">
        <v>100000479522</v>
      </c>
      <c r="C554" s="146">
        <v>0</v>
      </c>
      <c r="D554" s="146" t="s">
        <v>1751</v>
      </c>
      <c r="E554" s="145" t="s">
        <v>2291</v>
      </c>
      <c r="F554" s="9">
        <v>36800</v>
      </c>
      <c r="G554" s="9">
        <v>-9820.0400000000009</v>
      </c>
      <c r="H554" s="9">
        <v>26979.96</v>
      </c>
      <c r="I554" s="153"/>
      <c r="J554" s="153"/>
    </row>
    <row r="555" spans="1:10" s="152" customFormat="1" ht="23.25" customHeight="1" x14ac:dyDescent="0.55000000000000004">
      <c r="A555" s="171">
        <v>104</v>
      </c>
      <c r="B555" s="160">
        <v>100000479523</v>
      </c>
      <c r="C555" s="146">
        <v>0</v>
      </c>
      <c r="D555" s="146" t="s">
        <v>1751</v>
      </c>
      <c r="E555" s="145" t="s">
        <v>2212</v>
      </c>
      <c r="F555" s="9">
        <v>22000</v>
      </c>
      <c r="G555" s="9">
        <v>-5870.67</v>
      </c>
      <c r="H555" s="9">
        <v>16129.33</v>
      </c>
      <c r="I555" s="153"/>
      <c r="J555" s="153"/>
    </row>
    <row r="556" spans="1:10" s="152" customFormat="1" ht="23.25" customHeight="1" x14ac:dyDescent="0.55000000000000004">
      <c r="A556" s="171">
        <v>105</v>
      </c>
      <c r="B556" s="160">
        <v>100000479524</v>
      </c>
      <c r="C556" s="146">
        <v>0</v>
      </c>
      <c r="D556" s="146" t="s">
        <v>1751</v>
      </c>
      <c r="E556" s="145" t="s">
        <v>2231</v>
      </c>
      <c r="F556" s="9">
        <v>54000</v>
      </c>
      <c r="G556" s="9">
        <v>-14409.84</v>
      </c>
      <c r="H556" s="9">
        <v>39590.160000000003</v>
      </c>
      <c r="I556" s="153"/>
      <c r="J556" s="153"/>
    </row>
    <row r="557" spans="1:10" s="152" customFormat="1" ht="23.25" customHeight="1" x14ac:dyDescent="0.55000000000000004">
      <c r="A557" s="171">
        <v>106</v>
      </c>
      <c r="B557" s="160">
        <v>100000479525</v>
      </c>
      <c r="C557" s="146">
        <v>0</v>
      </c>
      <c r="D557" s="146" t="s">
        <v>1751</v>
      </c>
      <c r="E557" s="145" t="s">
        <v>2225</v>
      </c>
      <c r="F557" s="9">
        <v>70500</v>
      </c>
      <c r="G557" s="9">
        <v>-18812.84</v>
      </c>
      <c r="H557" s="9">
        <v>51687.16</v>
      </c>
      <c r="I557" s="153"/>
      <c r="J557" s="153"/>
    </row>
    <row r="558" spans="1:10" s="152" customFormat="1" ht="23.25" customHeight="1" x14ac:dyDescent="0.55000000000000004">
      <c r="A558" s="171">
        <v>107</v>
      </c>
      <c r="B558" s="160">
        <v>100000479527</v>
      </c>
      <c r="C558" s="146">
        <v>0</v>
      </c>
      <c r="D558" s="146" t="s">
        <v>1751</v>
      </c>
      <c r="E558" s="145" t="s">
        <v>2290</v>
      </c>
      <c r="F558" s="9">
        <v>35000</v>
      </c>
      <c r="G558" s="9">
        <v>-9339.7099999999991</v>
      </c>
      <c r="H558" s="9">
        <v>25660.29</v>
      </c>
      <c r="I558" s="153"/>
      <c r="J558" s="153"/>
    </row>
    <row r="559" spans="1:10" s="152" customFormat="1" ht="23.25" customHeight="1" x14ac:dyDescent="0.55000000000000004">
      <c r="A559" s="171">
        <v>108</v>
      </c>
      <c r="B559" s="160">
        <v>100000479550</v>
      </c>
      <c r="C559" s="146">
        <v>0</v>
      </c>
      <c r="D559" s="146" t="s">
        <v>2286</v>
      </c>
      <c r="E559" s="145" t="s">
        <v>1029</v>
      </c>
      <c r="F559" s="9">
        <v>130000</v>
      </c>
      <c r="G559" s="9">
        <v>-33979.96</v>
      </c>
      <c r="H559" s="9">
        <v>96020.04</v>
      </c>
      <c r="I559" s="153"/>
      <c r="J559" s="153"/>
    </row>
    <row r="560" spans="1:10" s="152" customFormat="1" ht="23.25" customHeight="1" x14ac:dyDescent="0.55000000000000004">
      <c r="A560" s="171">
        <v>109</v>
      </c>
      <c r="B560" s="160">
        <v>100000479554</v>
      </c>
      <c r="C560" s="146">
        <v>0</v>
      </c>
      <c r="D560" s="146" t="s">
        <v>2286</v>
      </c>
      <c r="E560" s="145" t="s">
        <v>2289</v>
      </c>
      <c r="F560" s="9">
        <v>12000</v>
      </c>
      <c r="G560" s="9">
        <v>-3136.61</v>
      </c>
      <c r="H560" s="9">
        <v>8863.39</v>
      </c>
      <c r="I560" s="153"/>
      <c r="J560" s="153"/>
    </row>
    <row r="561" spans="1:10" s="152" customFormat="1" ht="23.25" customHeight="1" x14ac:dyDescent="0.55000000000000004">
      <c r="A561" s="171">
        <v>110</v>
      </c>
      <c r="B561" s="160">
        <v>100000479555</v>
      </c>
      <c r="C561" s="146">
        <v>0</v>
      </c>
      <c r="D561" s="146" t="s">
        <v>2286</v>
      </c>
      <c r="E561" s="145" t="s">
        <v>2288</v>
      </c>
      <c r="F561" s="9">
        <v>36800</v>
      </c>
      <c r="G561" s="9">
        <v>-9618.9500000000007</v>
      </c>
      <c r="H561" s="9">
        <v>27181.05</v>
      </c>
      <c r="I561" s="153"/>
      <c r="J561" s="153"/>
    </row>
    <row r="562" spans="1:10" s="152" customFormat="1" ht="23.25" customHeight="1" x14ac:dyDescent="0.55000000000000004">
      <c r="A562" s="171">
        <v>111</v>
      </c>
      <c r="B562" s="160">
        <v>100000479556</v>
      </c>
      <c r="C562" s="146">
        <v>0</v>
      </c>
      <c r="D562" s="146" t="s">
        <v>2286</v>
      </c>
      <c r="E562" s="145" t="s">
        <v>2288</v>
      </c>
      <c r="F562" s="9">
        <v>36800</v>
      </c>
      <c r="G562" s="9">
        <v>-9618.9500000000007</v>
      </c>
      <c r="H562" s="9">
        <v>27181.05</v>
      </c>
      <c r="I562" s="153"/>
      <c r="J562" s="153"/>
    </row>
    <row r="563" spans="1:10" s="152" customFormat="1" ht="23.25" customHeight="1" x14ac:dyDescent="0.55000000000000004">
      <c r="A563" s="171">
        <v>112</v>
      </c>
      <c r="B563" s="160">
        <v>100000479557</v>
      </c>
      <c r="C563" s="146">
        <v>0</v>
      </c>
      <c r="D563" s="146" t="s">
        <v>2286</v>
      </c>
      <c r="E563" s="145" t="s">
        <v>2212</v>
      </c>
      <c r="F563" s="9">
        <v>22000</v>
      </c>
      <c r="G563" s="9">
        <v>-5750.45</v>
      </c>
      <c r="H563" s="9">
        <v>16249.55</v>
      </c>
      <c r="I563" s="153"/>
      <c r="J563" s="153"/>
    </row>
    <row r="564" spans="1:10" s="152" customFormat="1" ht="23.25" customHeight="1" x14ac:dyDescent="0.55000000000000004">
      <c r="A564" s="171">
        <v>113</v>
      </c>
      <c r="B564" s="160">
        <v>100000479558</v>
      </c>
      <c r="C564" s="146">
        <v>0</v>
      </c>
      <c r="D564" s="146" t="s">
        <v>2286</v>
      </c>
      <c r="E564" s="145" t="s">
        <v>2231</v>
      </c>
      <c r="F564" s="9">
        <v>54000</v>
      </c>
      <c r="G564" s="9">
        <v>-14114.75</v>
      </c>
      <c r="H564" s="9">
        <v>39885.25</v>
      </c>
      <c r="I564" s="153"/>
      <c r="J564" s="153"/>
    </row>
    <row r="565" spans="1:10" s="152" customFormat="1" ht="23.25" customHeight="1" x14ac:dyDescent="0.55000000000000004">
      <c r="A565" s="171">
        <v>114</v>
      </c>
      <c r="B565" s="160">
        <v>100000479559</v>
      </c>
      <c r="C565" s="146">
        <v>0</v>
      </c>
      <c r="D565" s="146" t="s">
        <v>2286</v>
      </c>
      <c r="E565" s="145" t="s">
        <v>2225</v>
      </c>
      <c r="F565" s="9">
        <v>70500</v>
      </c>
      <c r="G565" s="9">
        <v>-18427.599999999999</v>
      </c>
      <c r="H565" s="9">
        <v>52072.4</v>
      </c>
      <c r="I565" s="153"/>
      <c r="J565" s="153"/>
    </row>
    <row r="566" spans="1:10" s="152" customFormat="1" ht="23.25" customHeight="1" x14ac:dyDescent="0.55000000000000004">
      <c r="A566" s="171">
        <v>115</v>
      </c>
      <c r="B566" s="160">
        <v>100000479565</v>
      </c>
      <c r="C566" s="146">
        <v>0</v>
      </c>
      <c r="D566" s="146" t="s">
        <v>2286</v>
      </c>
      <c r="E566" s="145" t="s">
        <v>2285</v>
      </c>
      <c r="F566" s="9">
        <v>35000</v>
      </c>
      <c r="G566" s="9">
        <v>-9148.4500000000007</v>
      </c>
      <c r="H566" s="9">
        <v>25851.55</v>
      </c>
      <c r="I566" s="153"/>
      <c r="J566" s="153"/>
    </row>
    <row r="567" spans="1:10" s="152" customFormat="1" ht="23.25" customHeight="1" x14ac:dyDescent="0.55000000000000004">
      <c r="A567" s="171">
        <v>116</v>
      </c>
      <c r="B567" s="160">
        <v>100000510200</v>
      </c>
      <c r="C567" s="146">
        <v>0</v>
      </c>
      <c r="D567" s="146" t="s">
        <v>1546</v>
      </c>
      <c r="E567" s="145" t="s">
        <v>2284</v>
      </c>
      <c r="F567" s="9">
        <v>22000</v>
      </c>
      <c r="G567" s="9">
        <v>-3666.67</v>
      </c>
      <c r="H567" s="9">
        <v>18333.330000000002</v>
      </c>
      <c r="I567" s="153"/>
      <c r="J567" s="153"/>
    </row>
    <row r="568" spans="1:10" s="152" customFormat="1" ht="23.25" customHeight="1" x14ac:dyDescent="0.55000000000000004">
      <c r="A568" s="171">
        <v>117</v>
      </c>
      <c r="B568" s="160">
        <v>100000540582</v>
      </c>
      <c r="C568" s="146">
        <v>0</v>
      </c>
      <c r="D568" s="146" t="s">
        <v>2281</v>
      </c>
      <c r="E568" s="145" t="s">
        <v>2283</v>
      </c>
      <c r="F568" s="9">
        <v>22000</v>
      </c>
      <c r="G568" s="9">
        <v>-6051.03</v>
      </c>
      <c r="H568" s="9">
        <v>15948.97</v>
      </c>
      <c r="I568" s="153"/>
      <c r="J568" s="153"/>
    </row>
    <row r="569" spans="1:10" s="152" customFormat="1" ht="23.25" customHeight="1" x14ac:dyDescent="0.55000000000000004">
      <c r="A569" s="171">
        <v>118</v>
      </c>
      <c r="B569" s="160">
        <v>100000540583</v>
      </c>
      <c r="C569" s="146">
        <v>0</v>
      </c>
      <c r="D569" s="146" t="s">
        <v>2281</v>
      </c>
      <c r="E569" s="145" t="s">
        <v>2283</v>
      </c>
      <c r="F569" s="9">
        <v>22000</v>
      </c>
      <c r="G569" s="9">
        <v>-6051</v>
      </c>
      <c r="H569" s="9">
        <v>15949</v>
      </c>
      <c r="I569" s="153"/>
      <c r="J569" s="153"/>
    </row>
    <row r="570" spans="1:10" s="152" customFormat="1" ht="23.25" customHeight="1" x14ac:dyDescent="0.55000000000000004">
      <c r="A570" s="171">
        <v>119</v>
      </c>
      <c r="B570" s="160">
        <v>100000540584</v>
      </c>
      <c r="C570" s="146">
        <v>0</v>
      </c>
      <c r="D570" s="146" t="s">
        <v>2281</v>
      </c>
      <c r="E570" s="145" t="s">
        <v>2283</v>
      </c>
      <c r="F570" s="9">
        <v>22000</v>
      </c>
      <c r="G570" s="9">
        <v>-6051</v>
      </c>
      <c r="H570" s="9">
        <v>15949</v>
      </c>
      <c r="I570" s="153"/>
      <c r="J570" s="153"/>
    </row>
    <row r="571" spans="1:10" s="152" customFormat="1" ht="23.25" customHeight="1" x14ac:dyDescent="0.55000000000000004">
      <c r="A571" s="171">
        <v>120</v>
      </c>
      <c r="B571" s="160">
        <v>100000540585</v>
      </c>
      <c r="C571" s="146">
        <v>0</v>
      </c>
      <c r="D571" s="146" t="s">
        <v>2281</v>
      </c>
      <c r="E571" s="145" t="s">
        <v>2283</v>
      </c>
      <c r="F571" s="9">
        <v>22000</v>
      </c>
      <c r="G571" s="9">
        <v>-6051</v>
      </c>
      <c r="H571" s="9">
        <v>15949</v>
      </c>
      <c r="I571" s="153"/>
      <c r="J571" s="153"/>
    </row>
    <row r="572" spans="1:10" s="152" customFormat="1" ht="23.25" customHeight="1" x14ac:dyDescent="0.55000000000000004">
      <c r="A572" s="171">
        <v>121</v>
      </c>
      <c r="B572" s="160">
        <v>100000540586</v>
      </c>
      <c r="C572" s="146">
        <v>0</v>
      </c>
      <c r="D572" s="146" t="s">
        <v>2281</v>
      </c>
      <c r="E572" s="145" t="s">
        <v>2283</v>
      </c>
      <c r="F572" s="9">
        <v>22000</v>
      </c>
      <c r="G572" s="9">
        <v>-6051</v>
      </c>
      <c r="H572" s="9">
        <v>15949</v>
      </c>
      <c r="I572" s="153"/>
      <c r="J572" s="153"/>
    </row>
    <row r="573" spans="1:10" s="152" customFormat="1" ht="23.25" customHeight="1" x14ac:dyDescent="0.55000000000000004">
      <c r="A573" s="171">
        <v>122</v>
      </c>
      <c r="B573" s="160">
        <v>100000540587</v>
      </c>
      <c r="C573" s="146">
        <v>0</v>
      </c>
      <c r="D573" s="146" t="s">
        <v>2281</v>
      </c>
      <c r="E573" s="145" t="s">
        <v>2283</v>
      </c>
      <c r="F573" s="9">
        <v>22000</v>
      </c>
      <c r="G573" s="9">
        <v>-6051</v>
      </c>
      <c r="H573" s="9">
        <v>15949</v>
      </c>
      <c r="I573" s="153"/>
      <c r="J573" s="153"/>
    </row>
    <row r="574" spans="1:10" s="152" customFormat="1" ht="23.25" customHeight="1" x14ac:dyDescent="0.55000000000000004">
      <c r="A574" s="171">
        <v>123</v>
      </c>
      <c r="B574" s="160">
        <v>100000540588</v>
      </c>
      <c r="C574" s="146">
        <v>0</v>
      </c>
      <c r="D574" s="146" t="s">
        <v>2281</v>
      </c>
      <c r="E574" s="145" t="s">
        <v>2283</v>
      </c>
      <c r="F574" s="9">
        <v>22000</v>
      </c>
      <c r="G574" s="9">
        <v>-6051</v>
      </c>
      <c r="H574" s="9">
        <v>15949</v>
      </c>
      <c r="I574" s="153"/>
      <c r="J574" s="153"/>
    </row>
    <row r="575" spans="1:10" s="152" customFormat="1" ht="23.25" customHeight="1" x14ac:dyDescent="0.55000000000000004">
      <c r="A575" s="171">
        <v>124</v>
      </c>
      <c r="B575" s="160">
        <v>100000540589</v>
      </c>
      <c r="C575" s="146">
        <v>0</v>
      </c>
      <c r="D575" s="146" t="s">
        <v>2281</v>
      </c>
      <c r="E575" s="145" t="s">
        <v>2283</v>
      </c>
      <c r="F575" s="9">
        <v>22000</v>
      </c>
      <c r="G575" s="9">
        <v>-6051</v>
      </c>
      <c r="H575" s="9">
        <v>15949</v>
      </c>
      <c r="I575" s="153"/>
      <c r="J575" s="153"/>
    </row>
    <row r="576" spans="1:10" s="152" customFormat="1" ht="23.25" customHeight="1" x14ac:dyDescent="0.55000000000000004">
      <c r="A576" s="171">
        <v>125</v>
      </c>
      <c r="B576" s="160">
        <v>100000540590</v>
      </c>
      <c r="C576" s="146">
        <v>0</v>
      </c>
      <c r="D576" s="146" t="s">
        <v>2281</v>
      </c>
      <c r="E576" s="145" t="s">
        <v>2283</v>
      </c>
      <c r="F576" s="9">
        <v>22000</v>
      </c>
      <c r="G576" s="9">
        <v>-6051</v>
      </c>
      <c r="H576" s="9">
        <v>15949</v>
      </c>
      <c r="I576" s="153"/>
      <c r="J576" s="153"/>
    </row>
    <row r="577" spans="1:10" s="152" customFormat="1" ht="23.25" customHeight="1" x14ac:dyDescent="0.55000000000000004">
      <c r="A577" s="171">
        <v>126</v>
      </c>
      <c r="B577" s="160">
        <v>100000540591</v>
      </c>
      <c r="C577" s="146">
        <v>0</v>
      </c>
      <c r="D577" s="146" t="s">
        <v>2281</v>
      </c>
      <c r="E577" s="145" t="s">
        <v>2283</v>
      </c>
      <c r="F577" s="9">
        <v>22000</v>
      </c>
      <c r="G577" s="9">
        <v>-6051</v>
      </c>
      <c r="H577" s="9">
        <v>15949</v>
      </c>
      <c r="I577" s="153"/>
      <c r="J577" s="153"/>
    </row>
    <row r="578" spans="1:10" s="152" customFormat="1" ht="23.25" customHeight="1" x14ac:dyDescent="0.55000000000000004">
      <c r="A578" s="171">
        <v>127</v>
      </c>
      <c r="B578" s="160">
        <v>100000540594</v>
      </c>
      <c r="C578" s="146">
        <v>0</v>
      </c>
      <c r="D578" s="146" t="s">
        <v>2281</v>
      </c>
      <c r="E578" s="145" t="s">
        <v>2282</v>
      </c>
      <c r="F578" s="9">
        <v>18000</v>
      </c>
      <c r="G578" s="9">
        <v>-4950.82</v>
      </c>
      <c r="H578" s="9">
        <v>13049.18</v>
      </c>
      <c r="I578" s="153"/>
      <c r="J578" s="153"/>
    </row>
    <row r="579" spans="1:10" s="152" customFormat="1" ht="23.25" customHeight="1" x14ac:dyDescent="0.55000000000000004">
      <c r="A579" s="171">
        <v>128</v>
      </c>
      <c r="B579" s="160">
        <v>100000540597</v>
      </c>
      <c r="C579" s="146">
        <v>0</v>
      </c>
      <c r="D579" s="146" t="s">
        <v>2281</v>
      </c>
      <c r="E579" s="145" t="s">
        <v>2280</v>
      </c>
      <c r="F579" s="9">
        <v>11000</v>
      </c>
      <c r="G579" s="9">
        <v>-3025.5</v>
      </c>
      <c r="H579" s="9">
        <v>7974.5</v>
      </c>
      <c r="I579" s="153"/>
      <c r="J579" s="153"/>
    </row>
    <row r="580" spans="1:10" s="152" customFormat="1" ht="23.25" customHeight="1" x14ac:dyDescent="0.55000000000000004">
      <c r="A580" s="171">
        <v>129</v>
      </c>
      <c r="B580" s="160">
        <v>100000540598</v>
      </c>
      <c r="C580" s="146">
        <v>0</v>
      </c>
      <c r="D580" s="146" t="s">
        <v>2281</v>
      </c>
      <c r="E580" s="145" t="s">
        <v>2280</v>
      </c>
      <c r="F580" s="9">
        <v>11000</v>
      </c>
      <c r="G580" s="9">
        <v>-3025.5</v>
      </c>
      <c r="H580" s="9">
        <v>7974.5</v>
      </c>
      <c r="I580" s="153"/>
      <c r="J580" s="153"/>
    </row>
    <row r="581" spans="1:10" s="152" customFormat="1" ht="23.25" customHeight="1" x14ac:dyDescent="0.55000000000000004">
      <c r="A581" s="171">
        <v>130</v>
      </c>
      <c r="B581" s="160">
        <v>100000540599</v>
      </c>
      <c r="C581" s="146">
        <v>0</v>
      </c>
      <c r="D581" s="146" t="s">
        <v>2281</v>
      </c>
      <c r="E581" s="145" t="s">
        <v>2280</v>
      </c>
      <c r="F581" s="9">
        <v>11000</v>
      </c>
      <c r="G581" s="9">
        <v>-3025.5</v>
      </c>
      <c r="H581" s="9">
        <v>7974.5</v>
      </c>
      <c r="I581" s="153"/>
      <c r="J581" s="153"/>
    </row>
    <row r="582" spans="1:10" s="152" customFormat="1" ht="23.25" customHeight="1" x14ac:dyDescent="0.55000000000000004">
      <c r="A582" s="171">
        <v>131</v>
      </c>
      <c r="B582" s="160">
        <v>100000540600</v>
      </c>
      <c r="C582" s="146">
        <v>0</v>
      </c>
      <c r="D582" s="146" t="s">
        <v>2281</v>
      </c>
      <c r="E582" s="145" t="s">
        <v>2280</v>
      </c>
      <c r="F582" s="9">
        <v>11000</v>
      </c>
      <c r="G582" s="9">
        <v>-3025.5</v>
      </c>
      <c r="H582" s="9">
        <v>7974.5</v>
      </c>
      <c r="I582" s="153"/>
      <c r="J582" s="153"/>
    </row>
    <row r="583" spans="1:10" s="152" customFormat="1" ht="23.25" customHeight="1" x14ac:dyDescent="0.55000000000000004">
      <c r="A583" s="171">
        <v>132</v>
      </c>
      <c r="B583" s="160">
        <v>100000540601</v>
      </c>
      <c r="C583" s="146">
        <v>0</v>
      </c>
      <c r="D583" s="146" t="s">
        <v>2281</v>
      </c>
      <c r="E583" s="145" t="s">
        <v>2280</v>
      </c>
      <c r="F583" s="9">
        <v>11000</v>
      </c>
      <c r="G583" s="9">
        <v>-3025.5</v>
      </c>
      <c r="H583" s="9">
        <v>7974.5</v>
      </c>
      <c r="I583" s="153"/>
      <c r="J583" s="153"/>
    </row>
    <row r="584" spans="1:10" s="152" customFormat="1" ht="23.25" customHeight="1" x14ac:dyDescent="0.55000000000000004">
      <c r="A584" s="171">
        <v>133</v>
      </c>
      <c r="B584" s="160">
        <v>100000540602</v>
      </c>
      <c r="C584" s="146">
        <v>0</v>
      </c>
      <c r="D584" s="146" t="s">
        <v>2281</v>
      </c>
      <c r="E584" s="145" t="s">
        <v>2280</v>
      </c>
      <c r="F584" s="9">
        <v>11000</v>
      </c>
      <c r="G584" s="9">
        <v>-3025.5</v>
      </c>
      <c r="H584" s="9">
        <v>7974.5</v>
      </c>
      <c r="I584" s="153"/>
      <c r="J584" s="153"/>
    </row>
    <row r="585" spans="1:10" s="152" customFormat="1" ht="23.25" customHeight="1" x14ac:dyDescent="0.55000000000000004">
      <c r="A585" s="171">
        <v>134</v>
      </c>
      <c r="B585" s="160">
        <v>100000540603</v>
      </c>
      <c r="C585" s="146">
        <v>0</v>
      </c>
      <c r="D585" s="146" t="s">
        <v>2281</v>
      </c>
      <c r="E585" s="145" t="s">
        <v>2280</v>
      </c>
      <c r="F585" s="9">
        <v>11000</v>
      </c>
      <c r="G585" s="9">
        <v>-3025.5</v>
      </c>
      <c r="H585" s="9">
        <v>7974.5</v>
      </c>
      <c r="I585" s="153"/>
      <c r="J585" s="153"/>
    </row>
    <row r="586" spans="1:10" s="152" customFormat="1" ht="23.25" customHeight="1" x14ac:dyDescent="0.55000000000000004">
      <c r="A586" s="171">
        <v>135</v>
      </c>
      <c r="B586" s="160">
        <v>100000540604</v>
      </c>
      <c r="C586" s="146">
        <v>0</v>
      </c>
      <c r="D586" s="146" t="s">
        <v>2281</v>
      </c>
      <c r="E586" s="145" t="s">
        <v>2280</v>
      </c>
      <c r="F586" s="9">
        <v>11000</v>
      </c>
      <c r="G586" s="9">
        <v>-3025.5</v>
      </c>
      <c r="H586" s="9">
        <v>7974.5</v>
      </c>
      <c r="I586" s="153"/>
      <c r="J586" s="153"/>
    </row>
    <row r="587" spans="1:10" s="152" customFormat="1" ht="23.25" customHeight="1" x14ac:dyDescent="0.55000000000000004">
      <c r="A587" s="171">
        <v>136</v>
      </c>
      <c r="B587" s="160">
        <v>100000540605</v>
      </c>
      <c r="C587" s="146">
        <v>0</v>
      </c>
      <c r="D587" s="146" t="s">
        <v>2281</v>
      </c>
      <c r="E587" s="145" t="s">
        <v>2280</v>
      </c>
      <c r="F587" s="9">
        <v>11000</v>
      </c>
      <c r="G587" s="9">
        <v>-3025.5</v>
      </c>
      <c r="H587" s="9">
        <v>7974.5</v>
      </c>
      <c r="I587" s="153"/>
      <c r="J587" s="153"/>
    </row>
    <row r="588" spans="1:10" s="152" customFormat="1" ht="23.25" customHeight="1" x14ac:dyDescent="0.55000000000000004">
      <c r="A588" s="171">
        <v>137</v>
      </c>
      <c r="B588" s="160">
        <v>100000540606</v>
      </c>
      <c r="C588" s="146">
        <v>0</v>
      </c>
      <c r="D588" s="146" t="s">
        <v>2281</v>
      </c>
      <c r="E588" s="145" t="s">
        <v>2280</v>
      </c>
      <c r="F588" s="9">
        <v>11000</v>
      </c>
      <c r="G588" s="9">
        <v>-3025.5</v>
      </c>
      <c r="H588" s="9">
        <v>7974.5</v>
      </c>
      <c r="I588" s="153"/>
      <c r="J588" s="153"/>
    </row>
    <row r="589" spans="1:10" s="152" customFormat="1" ht="23.25" customHeight="1" x14ac:dyDescent="0.55000000000000004">
      <c r="A589" s="171">
        <v>138</v>
      </c>
      <c r="B589" s="160">
        <v>100000574130</v>
      </c>
      <c r="C589" s="146">
        <v>0</v>
      </c>
      <c r="D589" s="146" t="s">
        <v>2279</v>
      </c>
      <c r="E589" s="145" t="s">
        <v>2229</v>
      </c>
      <c r="F589" s="9">
        <v>12000</v>
      </c>
      <c r="G589" s="145">
        <v>-316.94</v>
      </c>
      <c r="H589" s="9">
        <v>11683.06</v>
      </c>
      <c r="I589" s="153"/>
      <c r="J589" s="153"/>
    </row>
    <row r="590" spans="1:10" s="152" customFormat="1" ht="23.25" customHeight="1" x14ac:dyDescent="0.55000000000000004">
      <c r="A590" s="463" t="s">
        <v>26</v>
      </c>
      <c r="B590" s="464"/>
      <c r="C590" s="464"/>
      <c r="D590" s="464"/>
      <c r="E590" s="465"/>
      <c r="F590" s="177">
        <f>SUM(F452:F589)</f>
        <v>4244200</v>
      </c>
      <c r="G590" s="177">
        <f>SUM(G452:G589)</f>
        <v>-2224913.8599999994</v>
      </c>
      <c r="H590" s="177">
        <f>SUM(H452:H589)</f>
        <v>2019286.1399999994</v>
      </c>
      <c r="I590" s="153"/>
      <c r="J590" s="153"/>
    </row>
    <row r="591" spans="1:10" s="152" customFormat="1" ht="23.25" customHeight="1" x14ac:dyDescent="0.55000000000000004">
      <c r="A591" s="175"/>
      <c r="B591" s="176"/>
      <c r="C591" s="175"/>
      <c r="D591" s="175"/>
      <c r="E591" s="174"/>
      <c r="F591" s="173"/>
      <c r="G591" s="173"/>
      <c r="H591" s="147"/>
      <c r="I591" s="153"/>
      <c r="J591" s="153"/>
    </row>
    <row r="592" spans="1:10" ht="23.25" customHeight="1" x14ac:dyDescent="0.55000000000000004">
      <c r="A592" s="172" t="s">
        <v>28</v>
      </c>
      <c r="B592" s="172"/>
      <c r="C592" s="172"/>
      <c r="D592" s="172"/>
      <c r="H592" s="164"/>
    </row>
    <row r="593" spans="1:17" s="152" customFormat="1" ht="23.25" customHeight="1" x14ac:dyDescent="0.55000000000000004">
      <c r="A593" s="161" t="s">
        <v>1</v>
      </c>
      <c r="B593" s="163" t="s">
        <v>2</v>
      </c>
      <c r="C593" s="163" t="s">
        <v>3</v>
      </c>
      <c r="D593" s="163" t="s">
        <v>373</v>
      </c>
      <c r="E593" s="163" t="s">
        <v>5</v>
      </c>
      <c r="F593" s="163" t="s">
        <v>6</v>
      </c>
      <c r="G593" s="163" t="s">
        <v>7</v>
      </c>
      <c r="H593" s="162" t="s">
        <v>35</v>
      </c>
      <c r="I593" s="159"/>
      <c r="J593" s="159"/>
      <c r="K593" s="158"/>
      <c r="L593" s="158"/>
      <c r="M593" s="158"/>
      <c r="N593" s="158"/>
      <c r="O593" s="158"/>
      <c r="P593" s="158"/>
      <c r="Q593" s="158"/>
    </row>
    <row r="594" spans="1:17" s="152" customFormat="1" ht="23.25" customHeight="1" x14ac:dyDescent="0.55000000000000004">
      <c r="A594" s="171">
        <v>1</v>
      </c>
      <c r="B594" s="160">
        <v>100000128248</v>
      </c>
      <c r="C594" s="146">
        <v>0</v>
      </c>
      <c r="D594" s="146" t="s">
        <v>2278</v>
      </c>
      <c r="E594" s="145" t="s">
        <v>265</v>
      </c>
      <c r="F594" s="9">
        <v>20000</v>
      </c>
      <c r="G594" s="9">
        <v>-19999</v>
      </c>
      <c r="H594" s="145">
        <v>1</v>
      </c>
      <c r="I594" s="159"/>
      <c r="J594" s="159"/>
      <c r="K594" s="158"/>
      <c r="L594" s="158"/>
      <c r="M594" s="158"/>
      <c r="N594" s="158"/>
      <c r="O594" s="158"/>
      <c r="P594" s="158"/>
      <c r="Q594" s="158"/>
    </row>
    <row r="595" spans="1:17" s="152" customFormat="1" ht="23.25" customHeight="1" x14ac:dyDescent="0.55000000000000004">
      <c r="A595" s="171">
        <v>2</v>
      </c>
      <c r="B595" s="160">
        <v>100000128249</v>
      </c>
      <c r="C595" s="146">
        <v>0</v>
      </c>
      <c r="D595" s="146" t="s">
        <v>2278</v>
      </c>
      <c r="E595" s="145" t="s">
        <v>265</v>
      </c>
      <c r="F595" s="9">
        <v>20000</v>
      </c>
      <c r="G595" s="9">
        <v>-19999</v>
      </c>
      <c r="H595" s="145">
        <v>1</v>
      </c>
      <c r="I595" s="159"/>
      <c r="J595" s="159"/>
      <c r="K595" s="158"/>
      <c r="L595" s="158"/>
      <c r="M595" s="158"/>
      <c r="N595" s="158"/>
      <c r="O595" s="158"/>
      <c r="P595" s="158"/>
      <c r="Q595" s="158"/>
    </row>
    <row r="596" spans="1:17" s="152" customFormat="1" ht="23.25" customHeight="1" x14ac:dyDescent="0.55000000000000004">
      <c r="A596" s="171">
        <v>3</v>
      </c>
      <c r="B596" s="160">
        <v>100000133908</v>
      </c>
      <c r="C596" s="146">
        <v>0</v>
      </c>
      <c r="D596" s="146" t="s">
        <v>273</v>
      </c>
      <c r="E596" s="145" t="s">
        <v>274</v>
      </c>
      <c r="F596" s="9">
        <v>156620</v>
      </c>
      <c r="G596" s="9">
        <v>-156619</v>
      </c>
      <c r="H596" s="145">
        <v>1</v>
      </c>
      <c r="I596" s="159"/>
      <c r="J596" s="159"/>
      <c r="K596" s="158"/>
      <c r="L596" s="158"/>
      <c r="M596" s="158"/>
      <c r="N596" s="158"/>
      <c r="O596" s="158"/>
      <c r="P596" s="158"/>
      <c r="Q596" s="158"/>
    </row>
    <row r="597" spans="1:17" s="152" customFormat="1" ht="23.25" customHeight="1" x14ac:dyDescent="0.55000000000000004">
      <c r="A597" s="171">
        <v>4</v>
      </c>
      <c r="B597" s="160">
        <v>100000140745</v>
      </c>
      <c r="C597" s="146">
        <v>0</v>
      </c>
      <c r="D597" s="146" t="s">
        <v>275</v>
      </c>
      <c r="E597" s="145" t="s">
        <v>276</v>
      </c>
      <c r="F597" s="9">
        <v>147250</v>
      </c>
      <c r="G597" s="9">
        <v>-147249</v>
      </c>
      <c r="H597" s="145">
        <v>1</v>
      </c>
      <c r="I597" s="159"/>
      <c r="J597" s="159"/>
      <c r="K597" s="158"/>
      <c r="L597" s="158"/>
      <c r="M597" s="158"/>
      <c r="N597" s="158"/>
      <c r="O597" s="158"/>
      <c r="P597" s="158"/>
      <c r="Q597" s="158"/>
    </row>
    <row r="598" spans="1:17" s="152" customFormat="1" ht="23.25" customHeight="1" x14ac:dyDescent="0.55000000000000004">
      <c r="A598" s="171">
        <v>5</v>
      </c>
      <c r="B598" s="160">
        <v>100000141164</v>
      </c>
      <c r="C598" s="146">
        <v>0</v>
      </c>
      <c r="D598" s="146" t="s">
        <v>340</v>
      </c>
      <c r="E598" s="145" t="s">
        <v>2277</v>
      </c>
      <c r="F598" s="9">
        <v>28000</v>
      </c>
      <c r="G598" s="9">
        <v>-27999</v>
      </c>
      <c r="H598" s="145">
        <v>1</v>
      </c>
      <c r="I598" s="159"/>
      <c r="J598" s="159"/>
      <c r="K598" s="158"/>
      <c r="L598" s="158"/>
      <c r="M598" s="158"/>
      <c r="N598" s="158"/>
      <c r="O598" s="158"/>
      <c r="P598" s="158"/>
      <c r="Q598" s="158"/>
    </row>
    <row r="599" spans="1:17" s="152" customFormat="1" ht="23.25" customHeight="1" x14ac:dyDescent="0.55000000000000004">
      <c r="A599" s="171">
        <v>6</v>
      </c>
      <c r="B599" s="160">
        <v>100000141166</v>
      </c>
      <c r="C599" s="146">
        <v>0</v>
      </c>
      <c r="D599" s="146" t="s">
        <v>340</v>
      </c>
      <c r="E599" s="145" t="s">
        <v>2277</v>
      </c>
      <c r="F599" s="9">
        <v>28000</v>
      </c>
      <c r="G599" s="9">
        <v>-27999</v>
      </c>
      <c r="H599" s="145">
        <v>1</v>
      </c>
      <c r="I599" s="159"/>
      <c r="J599" s="159"/>
      <c r="K599" s="158"/>
      <c r="L599" s="158"/>
      <c r="M599" s="158"/>
      <c r="N599" s="158"/>
      <c r="O599" s="158"/>
      <c r="P599" s="158"/>
      <c r="Q599" s="158"/>
    </row>
    <row r="600" spans="1:17" s="152" customFormat="1" ht="23.25" customHeight="1" x14ac:dyDescent="0.55000000000000004">
      <c r="A600" s="171">
        <v>7</v>
      </c>
      <c r="B600" s="160">
        <v>100000141169</v>
      </c>
      <c r="C600" s="146">
        <v>0</v>
      </c>
      <c r="D600" s="146" t="s">
        <v>340</v>
      </c>
      <c r="E600" s="145" t="s">
        <v>2277</v>
      </c>
      <c r="F600" s="9">
        <v>28000</v>
      </c>
      <c r="G600" s="9">
        <v>-27999</v>
      </c>
      <c r="H600" s="145">
        <v>1</v>
      </c>
      <c r="I600" s="159"/>
      <c r="J600" s="159"/>
      <c r="K600" s="158"/>
      <c r="L600" s="158"/>
      <c r="M600" s="158"/>
      <c r="N600" s="158"/>
      <c r="O600" s="158"/>
      <c r="P600" s="158"/>
      <c r="Q600" s="158"/>
    </row>
    <row r="601" spans="1:17" s="152" customFormat="1" ht="23.25" customHeight="1" x14ac:dyDescent="0.55000000000000004">
      <c r="A601" s="171">
        <v>8</v>
      </c>
      <c r="B601" s="160">
        <v>100000160350</v>
      </c>
      <c r="C601" s="146">
        <v>0</v>
      </c>
      <c r="D601" s="146" t="s">
        <v>123</v>
      </c>
      <c r="E601" s="145" t="s">
        <v>277</v>
      </c>
      <c r="F601" s="9">
        <v>11235</v>
      </c>
      <c r="G601" s="9">
        <v>-11234</v>
      </c>
      <c r="H601" s="145">
        <v>1</v>
      </c>
      <c r="I601" s="159"/>
      <c r="J601" s="159"/>
      <c r="K601" s="158"/>
      <c r="L601" s="158"/>
      <c r="M601" s="158"/>
      <c r="N601" s="158"/>
      <c r="O601" s="158"/>
      <c r="P601" s="158"/>
      <c r="Q601" s="158"/>
    </row>
    <row r="602" spans="1:17" s="152" customFormat="1" ht="23.25" customHeight="1" x14ac:dyDescent="0.55000000000000004">
      <c r="A602" s="171">
        <v>9</v>
      </c>
      <c r="B602" s="160">
        <v>100000160351</v>
      </c>
      <c r="C602" s="146">
        <v>0</v>
      </c>
      <c r="D602" s="146" t="s">
        <v>123</v>
      </c>
      <c r="E602" s="145" t="s">
        <v>277</v>
      </c>
      <c r="F602" s="9">
        <v>11235</v>
      </c>
      <c r="G602" s="9">
        <v>-11234</v>
      </c>
      <c r="H602" s="145">
        <v>1</v>
      </c>
      <c r="I602" s="159"/>
      <c r="J602" s="159"/>
      <c r="K602" s="158"/>
      <c r="L602" s="158"/>
      <c r="M602" s="158"/>
      <c r="N602" s="158"/>
      <c r="O602" s="158"/>
      <c r="P602" s="158"/>
      <c r="Q602" s="158"/>
    </row>
    <row r="603" spans="1:17" s="152" customFormat="1" ht="23.25" customHeight="1" x14ac:dyDescent="0.55000000000000004">
      <c r="A603" s="171">
        <v>10</v>
      </c>
      <c r="B603" s="160">
        <v>100000160364</v>
      </c>
      <c r="C603" s="146">
        <v>0</v>
      </c>
      <c r="D603" s="146" t="s">
        <v>123</v>
      </c>
      <c r="E603" s="145" t="s">
        <v>278</v>
      </c>
      <c r="F603" s="9">
        <v>13696</v>
      </c>
      <c r="G603" s="9">
        <v>-13695</v>
      </c>
      <c r="H603" s="145">
        <v>1</v>
      </c>
      <c r="I603" s="159"/>
      <c r="J603" s="159"/>
      <c r="K603" s="158"/>
      <c r="L603" s="158"/>
      <c r="M603" s="158"/>
      <c r="N603" s="158"/>
      <c r="O603" s="158"/>
      <c r="P603" s="158"/>
      <c r="Q603" s="158"/>
    </row>
    <row r="604" spans="1:17" s="152" customFormat="1" ht="23.25" customHeight="1" x14ac:dyDescent="0.55000000000000004">
      <c r="A604" s="171">
        <v>11</v>
      </c>
      <c r="B604" s="160">
        <v>100000168165</v>
      </c>
      <c r="C604" s="146">
        <v>0</v>
      </c>
      <c r="D604" s="146" t="s">
        <v>2276</v>
      </c>
      <c r="E604" s="145" t="s">
        <v>2275</v>
      </c>
      <c r="F604" s="9">
        <v>253800</v>
      </c>
      <c r="G604" s="9">
        <v>-253799</v>
      </c>
      <c r="H604" s="145">
        <v>1</v>
      </c>
      <c r="I604" s="159"/>
      <c r="J604" s="159"/>
      <c r="K604" s="158"/>
      <c r="L604" s="158"/>
      <c r="M604" s="158"/>
      <c r="N604" s="158"/>
      <c r="O604" s="158"/>
      <c r="P604" s="158"/>
      <c r="Q604" s="158"/>
    </row>
    <row r="605" spans="1:17" s="152" customFormat="1" ht="23.25" customHeight="1" x14ac:dyDescent="0.55000000000000004">
      <c r="A605" s="171">
        <v>12</v>
      </c>
      <c r="B605" s="160">
        <v>100000171280</v>
      </c>
      <c r="C605" s="146">
        <v>0</v>
      </c>
      <c r="D605" s="146" t="s">
        <v>2274</v>
      </c>
      <c r="E605" s="145" t="s">
        <v>2271</v>
      </c>
      <c r="F605" s="9">
        <v>29400</v>
      </c>
      <c r="G605" s="9">
        <v>-29399</v>
      </c>
      <c r="H605" s="145">
        <v>1</v>
      </c>
      <c r="I605" s="159"/>
      <c r="J605" s="159"/>
      <c r="K605" s="158"/>
      <c r="L605" s="158"/>
      <c r="M605" s="158"/>
      <c r="N605" s="158"/>
      <c r="O605" s="158"/>
      <c r="P605" s="158"/>
      <c r="Q605" s="158"/>
    </row>
    <row r="606" spans="1:17" s="152" customFormat="1" ht="23.25" customHeight="1" x14ac:dyDescent="0.55000000000000004">
      <c r="A606" s="171">
        <v>13</v>
      </c>
      <c r="B606" s="160">
        <v>100000188621</v>
      </c>
      <c r="C606" s="146">
        <v>0</v>
      </c>
      <c r="D606" s="146" t="s">
        <v>2273</v>
      </c>
      <c r="E606" s="145" t="s">
        <v>2271</v>
      </c>
      <c r="F606" s="9">
        <v>30100</v>
      </c>
      <c r="G606" s="9">
        <v>-30099</v>
      </c>
      <c r="H606" s="145">
        <v>1</v>
      </c>
      <c r="I606" s="159"/>
      <c r="J606" s="159"/>
      <c r="K606" s="158"/>
      <c r="L606" s="158"/>
      <c r="M606" s="158"/>
      <c r="N606" s="158"/>
      <c r="O606" s="158"/>
      <c r="P606" s="158"/>
      <c r="Q606" s="158"/>
    </row>
    <row r="607" spans="1:17" s="152" customFormat="1" ht="23.25" customHeight="1" x14ac:dyDescent="0.55000000000000004">
      <c r="A607" s="171">
        <v>14</v>
      </c>
      <c r="B607" s="160">
        <v>100000188622</v>
      </c>
      <c r="C607" s="146">
        <v>0</v>
      </c>
      <c r="D607" s="146" t="s">
        <v>2272</v>
      </c>
      <c r="E607" s="145" t="s">
        <v>2271</v>
      </c>
      <c r="F607" s="9">
        <v>30100</v>
      </c>
      <c r="G607" s="9">
        <v>-30099</v>
      </c>
      <c r="H607" s="145">
        <v>1</v>
      </c>
      <c r="I607" s="159"/>
      <c r="J607" s="159"/>
      <c r="K607" s="158"/>
      <c r="L607" s="158"/>
      <c r="M607" s="158"/>
      <c r="N607" s="158"/>
      <c r="O607" s="158"/>
      <c r="P607" s="158"/>
      <c r="Q607" s="158"/>
    </row>
    <row r="608" spans="1:17" s="152" customFormat="1" ht="23.25" customHeight="1" x14ac:dyDescent="0.55000000000000004">
      <c r="A608" s="171">
        <v>15</v>
      </c>
      <c r="B608" s="160">
        <v>100000188623</v>
      </c>
      <c r="C608" s="146">
        <v>0</v>
      </c>
      <c r="D608" s="146" t="s">
        <v>2272</v>
      </c>
      <c r="E608" s="145" t="s">
        <v>2271</v>
      </c>
      <c r="F608" s="9">
        <v>30100</v>
      </c>
      <c r="G608" s="9">
        <v>-30099</v>
      </c>
      <c r="H608" s="145">
        <v>1</v>
      </c>
      <c r="I608" s="159"/>
      <c r="J608" s="159"/>
      <c r="K608" s="158"/>
      <c r="L608" s="158"/>
      <c r="M608" s="158"/>
      <c r="N608" s="158"/>
      <c r="O608" s="158"/>
      <c r="P608" s="158"/>
      <c r="Q608" s="158"/>
    </row>
    <row r="609" spans="1:17" s="152" customFormat="1" ht="23.25" customHeight="1" x14ac:dyDescent="0.55000000000000004">
      <c r="A609" s="171">
        <v>16</v>
      </c>
      <c r="B609" s="160">
        <v>100000188624</v>
      </c>
      <c r="C609" s="146">
        <v>0</v>
      </c>
      <c r="D609" s="146" t="s">
        <v>2002</v>
      </c>
      <c r="E609" s="145" t="s">
        <v>2271</v>
      </c>
      <c r="F609" s="9">
        <v>30100</v>
      </c>
      <c r="G609" s="9">
        <v>-30099</v>
      </c>
      <c r="H609" s="145">
        <v>1</v>
      </c>
      <c r="I609" s="159"/>
      <c r="J609" s="159"/>
      <c r="K609" s="158"/>
      <c r="L609" s="158"/>
      <c r="M609" s="158"/>
      <c r="N609" s="158"/>
      <c r="O609" s="158"/>
      <c r="P609" s="158"/>
      <c r="Q609" s="158"/>
    </row>
    <row r="610" spans="1:17" s="152" customFormat="1" ht="23.25" customHeight="1" x14ac:dyDescent="0.55000000000000004">
      <c r="A610" s="171">
        <v>17</v>
      </c>
      <c r="B610" s="160">
        <v>100000188625</v>
      </c>
      <c r="C610" s="146">
        <v>0</v>
      </c>
      <c r="D610" s="146" t="s">
        <v>2272</v>
      </c>
      <c r="E610" s="145" t="s">
        <v>2270</v>
      </c>
      <c r="F610" s="9">
        <v>30100</v>
      </c>
      <c r="G610" s="9">
        <v>-30099</v>
      </c>
      <c r="H610" s="145">
        <v>1</v>
      </c>
      <c r="I610" s="159"/>
      <c r="J610" s="159"/>
      <c r="K610" s="158"/>
      <c r="L610" s="158"/>
      <c r="M610" s="158"/>
      <c r="N610" s="158"/>
      <c r="O610" s="158"/>
      <c r="P610" s="158"/>
      <c r="Q610" s="158"/>
    </row>
    <row r="611" spans="1:17" s="152" customFormat="1" ht="23.25" customHeight="1" x14ac:dyDescent="0.55000000000000004">
      <c r="A611" s="171">
        <v>18</v>
      </c>
      <c r="B611" s="160">
        <v>100000188627</v>
      </c>
      <c r="C611" s="146">
        <v>0</v>
      </c>
      <c r="D611" s="146" t="s">
        <v>281</v>
      </c>
      <c r="E611" s="145" t="s">
        <v>2271</v>
      </c>
      <c r="F611" s="9">
        <v>30100</v>
      </c>
      <c r="G611" s="9">
        <v>-30099</v>
      </c>
      <c r="H611" s="145">
        <v>1</v>
      </c>
      <c r="I611" s="159"/>
      <c r="J611" s="159"/>
      <c r="K611" s="158"/>
      <c r="L611" s="158"/>
      <c r="M611" s="158"/>
      <c r="N611" s="158"/>
      <c r="O611" s="158"/>
      <c r="P611" s="158"/>
      <c r="Q611" s="158"/>
    </row>
    <row r="612" spans="1:17" s="152" customFormat="1" ht="23.25" customHeight="1" x14ac:dyDescent="0.55000000000000004">
      <c r="A612" s="171">
        <v>19</v>
      </c>
      <c r="B612" s="160">
        <v>100000188628</v>
      </c>
      <c r="C612" s="146">
        <v>0</v>
      </c>
      <c r="D612" s="146" t="s">
        <v>2008</v>
      </c>
      <c r="E612" s="145" t="s">
        <v>2270</v>
      </c>
      <c r="F612" s="9">
        <v>30100</v>
      </c>
      <c r="G612" s="9">
        <v>-30099</v>
      </c>
      <c r="H612" s="145">
        <v>1</v>
      </c>
      <c r="I612" s="159"/>
      <c r="J612" s="159"/>
      <c r="K612" s="158"/>
      <c r="L612" s="158"/>
      <c r="M612" s="158"/>
      <c r="N612" s="158"/>
      <c r="O612" s="158"/>
      <c r="P612" s="158"/>
      <c r="Q612" s="158"/>
    </row>
    <row r="613" spans="1:17" s="152" customFormat="1" ht="23.25" customHeight="1" x14ac:dyDescent="0.55000000000000004">
      <c r="A613" s="171">
        <v>20</v>
      </c>
      <c r="B613" s="160">
        <v>100000188629</v>
      </c>
      <c r="C613" s="146">
        <v>0</v>
      </c>
      <c r="D613" s="146" t="s">
        <v>2269</v>
      </c>
      <c r="E613" s="145" t="s">
        <v>2270</v>
      </c>
      <c r="F613" s="9">
        <v>30100</v>
      </c>
      <c r="G613" s="9">
        <v>-30099</v>
      </c>
      <c r="H613" s="145">
        <v>1</v>
      </c>
      <c r="I613" s="159"/>
      <c r="J613" s="159"/>
      <c r="K613" s="158"/>
      <c r="L613" s="158"/>
      <c r="M613" s="158"/>
      <c r="N613" s="158"/>
      <c r="O613" s="158"/>
      <c r="P613" s="158"/>
      <c r="Q613" s="158"/>
    </row>
    <row r="614" spans="1:17" s="152" customFormat="1" ht="23.25" customHeight="1" x14ac:dyDescent="0.55000000000000004">
      <c r="A614" s="171">
        <v>21</v>
      </c>
      <c r="B614" s="160">
        <v>100000188716</v>
      </c>
      <c r="C614" s="146">
        <v>0</v>
      </c>
      <c r="D614" s="146" t="s">
        <v>2269</v>
      </c>
      <c r="E614" s="145" t="s">
        <v>2268</v>
      </c>
      <c r="F614" s="9">
        <v>30100</v>
      </c>
      <c r="G614" s="9">
        <v>-30099</v>
      </c>
      <c r="H614" s="145">
        <v>1</v>
      </c>
      <c r="I614" s="159"/>
      <c r="J614" s="159"/>
      <c r="K614" s="158"/>
      <c r="L614" s="158"/>
      <c r="M614" s="158"/>
      <c r="N614" s="158"/>
      <c r="O614" s="158"/>
      <c r="P614" s="158"/>
      <c r="Q614" s="158"/>
    </row>
    <row r="615" spans="1:17" s="152" customFormat="1" ht="23.25" customHeight="1" x14ac:dyDescent="0.55000000000000004">
      <c r="A615" s="171">
        <v>22</v>
      </c>
      <c r="B615" s="160">
        <v>100000200647</v>
      </c>
      <c r="C615" s="146">
        <v>0</v>
      </c>
      <c r="D615" s="146" t="s">
        <v>372</v>
      </c>
      <c r="E615" s="145" t="s">
        <v>27</v>
      </c>
      <c r="F615" s="9">
        <v>28000</v>
      </c>
      <c r="G615" s="9">
        <v>-27999</v>
      </c>
      <c r="H615" s="145">
        <v>1</v>
      </c>
      <c r="I615" s="159"/>
      <c r="J615" s="159"/>
      <c r="K615" s="158"/>
      <c r="L615" s="158"/>
      <c r="M615" s="158"/>
      <c r="N615" s="158"/>
      <c r="O615" s="158"/>
      <c r="P615" s="158"/>
      <c r="Q615" s="158"/>
    </row>
    <row r="616" spans="1:17" s="152" customFormat="1" ht="23.25" customHeight="1" x14ac:dyDescent="0.55000000000000004">
      <c r="A616" s="171">
        <v>23</v>
      </c>
      <c r="B616" s="160">
        <v>100000212813</v>
      </c>
      <c r="C616" s="146">
        <v>0</v>
      </c>
      <c r="D616" s="146" t="s">
        <v>29</v>
      </c>
      <c r="E616" s="145" t="s">
        <v>30</v>
      </c>
      <c r="F616" s="9">
        <v>34882.199999999997</v>
      </c>
      <c r="G616" s="9">
        <v>-34881.199999999997</v>
      </c>
      <c r="H616" s="145">
        <v>1</v>
      </c>
      <c r="I616" s="159"/>
      <c r="J616" s="159"/>
      <c r="K616" s="158"/>
      <c r="L616" s="158"/>
      <c r="M616" s="158"/>
      <c r="N616" s="158"/>
      <c r="O616" s="158"/>
      <c r="P616" s="158"/>
      <c r="Q616" s="158"/>
    </row>
    <row r="617" spans="1:17" s="152" customFormat="1" ht="23.25" customHeight="1" x14ac:dyDescent="0.55000000000000004">
      <c r="A617" s="171">
        <v>24</v>
      </c>
      <c r="B617" s="160">
        <v>100000212814</v>
      </c>
      <c r="C617" s="146">
        <v>0</v>
      </c>
      <c r="D617" s="146" t="s">
        <v>29</v>
      </c>
      <c r="E617" s="145" t="s">
        <v>30</v>
      </c>
      <c r="F617" s="9">
        <v>34882.199999999997</v>
      </c>
      <c r="G617" s="9">
        <v>-34881.199999999997</v>
      </c>
      <c r="H617" s="145">
        <v>1</v>
      </c>
      <c r="I617" s="159"/>
      <c r="J617" s="159"/>
      <c r="K617" s="158"/>
      <c r="L617" s="158"/>
      <c r="M617" s="158"/>
      <c r="N617" s="158"/>
      <c r="O617" s="158"/>
      <c r="P617" s="158"/>
      <c r="Q617" s="158"/>
    </row>
    <row r="618" spans="1:17" s="152" customFormat="1" ht="23.25" customHeight="1" x14ac:dyDescent="0.55000000000000004">
      <c r="A618" s="171">
        <v>25</v>
      </c>
      <c r="B618" s="160">
        <v>100000229939</v>
      </c>
      <c r="C618" s="146">
        <v>0</v>
      </c>
      <c r="D618" s="146" t="s">
        <v>2267</v>
      </c>
      <c r="E618" s="145" t="s">
        <v>2266</v>
      </c>
      <c r="F618" s="9">
        <v>37500</v>
      </c>
      <c r="G618" s="9">
        <v>-37499</v>
      </c>
      <c r="H618" s="145">
        <v>1</v>
      </c>
      <c r="I618" s="159"/>
      <c r="J618" s="159"/>
      <c r="K618" s="158"/>
      <c r="L618" s="158"/>
      <c r="M618" s="158"/>
      <c r="N618" s="158"/>
      <c r="O618" s="158"/>
      <c r="P618" s="158"/>
      <c r="Q618" s="158"/>
    </row>
    <row r="619" spans="1:17" s="152" customFormat="1" ht="23.25" customHeight="1" x14ac:dyDescent="0.55000000000000004">
      <c r="A619" s="171">
        <v>26</v>
      </c>
      <c r="B619" s="160">
        <v>100000229940</v>
      </c>
      <c r="C619" s="146">
        <v>0</v>
      </c>
      <c r="D619" s="146" t="s">
        <v>2267</v>
      </c>
      <c r="E619" s="145" t="s">
        <v>2266</v>
      </c>
      <c r="F619" s="9">
        <v>37500</v>
      </c>
      <c r="G619" s="9">
        <v>-37499</v>
      </c>
      <c r="H619" s="145">
        <v>1</v>
      </c>
      <c r="I619" s="159"/>
      <c r="J619" s="159"/>
      <c r="K619" s="158"/>
      <c r="L619" s="158"/>
      <c r="M619" s="158"/>
      <c r="N619" s="158"/>
      <c r="O619" s="158"/>
      <c r="P619" s="158"/>
      <c r="Q619" s="158"/>
    </row>
    <row r="620" spans="1:17" s="152" customFormat="1" ht="23.25" customHeight="1" x14ac:dyDescent="0.55000000000000004">
      <c r="A620" s="171">
        <v>27</v>
      </c>
      <c r="B620" s="160">
        <v>100000229941</v>
      </c>
      <c r="C620" s="146">
        <v>0</v>
      </c>
      <c r="D620" s="146" t="s">
        <v>2267</v>
      </c>
      <c r="E620" s="145" t="s">
        <v>2266</v>
      </c>
      <c r="F620" s="9">
        <v>37500</v>
      </c>
      <c r="G620" s="9">
        <v>-37499</v>
      </c>
      <c r="H620" s="145">
        <v>1</v>
      </c>
      <c r="I620" s="159"/>
      <c r="J620" s="159"/>
      <c r="K620" s="158"/>
      <c r="L620" s="158"/>
      <c r="M620" s="158"/>
      <c r="N620" s="158"/>
      <c r="O620" s="158"/>
      <c r="P620" s="158"/>
      <c r="Q620" s="158"/>
    </row>
    <row r="621" spans="1:17" s="152" customFormat="1" ht="23.25" customHeight="1" x14ac:dyDescent="0.55000000000000004">
      <c r="A621" s="171">
        <v>28</v>
      </c>
      <c r="B621" s="160">
        <v>100000229942</v>
      </c>
      <c r="C621" s="146">
        <v>0</v>
      </c>
      <c r="D621" s="146" t="s">
        <v>2267</v>
      </c>
      <c r="E621" s="145" t="s">
        <v>2266</v>
      </c>
      <c r="F621" s="9">
        <v>37500</v>
      </c>
      <c r="G621" s="9">
        <v>-37499</v>
      </c>
      <c r="H621" s="145">
        <v>1</v>
      </c>
      <c r="I621" s="159"/>
      <c r="J621" s="159"/>
      <c r="K621" s="158"/>
      <c r="L621" s="158"/>
      <c r="M621" s="158"/>
      <c r="N621" s="158"/>
      <c r="O621" s="158"/>
      <c r="P621" s="158"/>
      <c r="Q621" s="158"/>
    </row>
    <row r="622" spans="1:17" s="152" customFormat="1" ht="23.25" customHeight="1" x14ac:dyDescent="0.55000000000000004">
      <c r="A622" s="171">
        <v>29</v>
      </c>
      <c r="B622" s="160">
        <v>100000229943</v>
      </c>
      <c r="C622" s="146">
        <v>0</v>
      </c>
      <c r="D622" s="146" t="s">
        <v>2267</v>
      </c>
      <c r="E622" s="145" t="s">
        <v>2266</v>
      </c>
      <c r="F622" s="9">
        <v>37500</v>
      </c>
      <c r="G622" s="9">
        <v>-37499</v>
      </c>
      <c r="H622" s="145">
        <v>1</v>
      </c>
      <c r="I622" s="159"/>
      <c r="J622" s="159"/>
      <c r="K622" s="158"/>
      <c r="L622" s="158"/>
      <c r="M622" s="158"/>
      <c r="N622" s="158"/>
      <c r="O622" s="158"/>
      <c r="P622" s="158"/>
      <c r="Q622" s="158"/>
    </row>
    <row r="623" spans="1:17" s="152" customFormat="1" ht="23.25" customHeight="1" x14ac:dyDescent="0.55000000000000004">
      <c r="A623" s="171">
        <v>30</v>
      </c>
      <c r="B623" s="160">
        <v>100000229944</v>
      </c>
      <c r="C623" s="146">
        <v>0</v>
      </c>
      <c r="D623" s="146" t="s">
        <v>2267</v>
      </c>
      <c r="E623" s="145" t="s">
        <v>2266</v>
      </c>
      <c r="F623" s="9">
        <v>37500</v>
      </c>
      <c r="G623" s="9">
        <v>-37499</v>
      </c>
      <c r="H623" s="145">
        <v>1</v>
      </c>
      <c r="I623" s="159"/>
      <c r="J623" s="159"/>
      <c r="K623" s="158"/>
      <c r="L623" s="158"/>
      <c r="M623" s="158"/>
      <c r="N623" s="158"/>
      <c r="O623" s="158"/>
      <c r="P623" s="158"/>
      <c r="Q623" s="158"/>
    </row>
    <row r="624" spans="1:17" s="152" customFormat="1" ht="23.25" customHeight="1" x14ac:dyDescent="0.55000000000000004">
      <c r="A624" s="171">
        <v>31</v>
      </c>
      <c r="B624" s="160">
        <v>100000229945</v>
      </c>
      <c r="C624" s="146">
        <v>0</v>
      </c>
      <c r="D624" s="146" t="s">
        <v>2267</v>
      </c>
      <c r="E624" s="145" t="s">
        <v>2266</v>
      </c>
      <c r="F624" s="9">
        <v>37500</v>
      </c>
      <c r="G624" s="9">
        <v>-37499</v>
      </c>
      <c r="H624" s="145">
        <v>1</v>
      </c>
      <c r="I624" s="159"/>
      <c r="J624" s="159"/>
      <c r="K624" s="158"/>
      <c r="L624" s="158"/>
      <c r="M624" s="158"/>
      <c r="N624" s="158"/>
      <c r="O624" s="158"/>
      <c r="P624" s="158"/>
      <c r="Q624" s="158"/>
    </row>
    <row r="625" spans="1:17" s="152" customFormat="1" ht="23.25" customHeight="1" x14ac:dyDescent="0.55000000000000004">
      <c r="A625" s="171">
        <v>32</v>
      </c>
      <c r="B625" s="160">
        <v>100000229946</v>
      </c>
      <c r="C625" s="146">
        <v>0</v>
      </c>
      <c r="D625" s="146" t="s">
        <v>2267</v>
      </c>
      <c r="E625" s="145" t="s">
        <v>2266</v>
      </c>
      <c r="F625" s="9">
        <v>37500</v>
      </c>
      <c r="G625" s="9">
        <v>-37499</v>
      </c>
      <c r="H625" s="145">
        <v>1</v>
      </c>
      <c r="I625" s="159"/>
      <c r="J625" s="159"/>
      <c r="K625" s="158"/>
      <c r="L625" s="158"/>
      <c r="M625" s="158"/>
      <c r="N625" s="158"/>
      <c r="O625" s="158"/>
      <c r="P625" s="158"/>
      <c r="Q625" s="158"/>
    </row>
    <row r="626" spans="1:17" s="152" customFormat="1" ht="23.25" customHeight="1" x14ac:dyDescent="0.55000000000000004">
      <c r="A626" s="171">
        <v>33</v>
      </c>
      <c r="B626" s="160">
        <v>100000251219</v>
      </c>
      <c r="C626" s="146">
        <v>0</v>
      </c>
      <c r="D626" s="146" t="s">
        <v>2265</v>
      </c>
      <c r="E626" s="145" t="s">
        <v>2264</v>
      </c>
      <c r="F626" s="9">
        <v>492500</v>
      </c>
      <c r="G626" s="9">
        <v>-492499</v>
      </c>
      <c r="H626" s="145">
        <v>1</v>
      </c>
      <c r="I626" s="159"/>
      <c r="J626" s="159"/>
      <c r="K626" s="158"/>
      <c r="L626" s="158"/>
      <c r="M626" s="158"/>
      <c r="N626" s="158"/>
      <c r="O626" s="158"/>
      <c r="P626" s="158"/>
      <c r="Q626" s="158"/>
    </row>
    <row r="627" spans="1:17" s="152" customFormat="1" ht="23.25" customHeight="1" x14ac:dyDescent="0.55000000000000004">
      <c r="A627" s="171">
        <v>34</v>
      </c>
      <c r="B627" s="160">
        <v>100000256657</v>
      </c>
      <c r="C627" s="146">
        <v>0</v>
      </c>
      <c r="D627" s="146" t="s">
        <v>2263</v>
      </c>
      <c r="E627" s="145" t="s">
        <v>2262</v>
      </c>
      <c r="F627" s="9">
        <v>497000</v>
      </c>
      <c r="G627" s="9">
        <v>-496999</v>
      </c>
      <c r="H627" s="145">
        <v>1</v>
      </c>
      <c r="I627" s="159"/>
      <c r="J627" s="159"/>
      <c r="K627" s="158"/>
      <c r="L627" s="158"/>
      <c r="M627" s="158"/>
      <c r="N627" s="158"/>
      <c r="O627" s="158"/>
      <c r="P627" s="158"/>
      <c r="Q627" s="158"/>
    </row>
    <row r="628" spans="1:17" s="152" customFormat="1" ht="23.25" customHeight="1" x14ac:dyDescent="0.55000000000000004">
      <c r="A628" s="451" t="s">
        <v>28</v>
      </c>
      <c r="B628" s="451"/>
      <c r="C628" s="451"/>
      <c r="D628" s="451"/>
      <c r="E628" s="451"/>
      <c r="F628" s="170">
        <f>SUM(F594:F627)</f>
        <v>2405400.4</v>
      </c>
      <c r="G628" s="170">
        <f>SUM(G594:G627)</f>
        <v>-2405366.4</v>
      </c>
      <c r="H628" s="170">
        <f>SUM(H594:H627)</f>
        <v>34</v>
      </c>
      <c r="I628" s="153"/>
      <c r="J628" s="153"/>
    </row>
    <row r="629" spans="1:17" s="165" customFormat="1" ht="23.25" customHeight="1" x14ac:dyDescent="0.55000000000000004">
      <c r="A629" s="460" t="s">
        <v>26</v>
      </c>
      <c r="B629" s="460"/>
      <c r="C629" s="460"/>
      <c r="D629" s="460"/>
      <c r="E629" s="460"/>
      <c r="F629" s="169">
        <f>F590+F628</f>
        <v>6649600.4000000004</v>
      </c>
      <c r="G629" s="169">
        <f>G590+G628</f>
        <v>-4630280.26</v>
      </c>
      <c r="H629" s="169">
        <f>H590+H628</f>
        <v>2019320.1399999994</v>
      </c>
      <c r="I629" s="167"/>
      <c r="J629" s="166"/>
    </row>
    <row r="630" spans="1:17" s="165" customFormat="1" ht="23.25" customHeight="1" x14ac:dyDescent="0.55000000000000004">
      <c r="A630" s="168"/>
      <c r="B630" s="168"/>
      <c r="C630" s="168"/>
      <c r="D630" s="168"/>
      <c r="E630" s="168"/>
      <c r="F630" s="155"/>
      <c r="G630" s="155"/>
      <c r="H630" s="154"/>
      <c r="I630" s="167"/>
      <c r="J630" s="166"/>
    </row>
    <row r="631" spans="1:17" ht="23.25" customHeight="1" x14ac:dyDescent="0.55000000000000004">
      <c r="A631" s="362" t="s">
        <v>3170</v>
      </c>
      <c r="B631" s="362"/>
      <c r="C631" s="362"/>
      <c r="D631" s="362"/>
      <c r="E631" s="363"/>
      <c r="F631" s="363"/>
      <c r="G631" s="363"/>
      <c r="H631" s="364"/>
    </row>
    <row r="632" spans="1:17" s="152" customFormat="1" ht="23.25" customHeight="1" x14ac:dyDescent="0.55000000000000004">
      <c r="A632" s="365" t="s">
        <v>1</v>
      </c>
      <c r="B632" s="366" t="s">
        <v>2</v>
      </c>
      <c r="C632" s="366" t="s">
        <v>3</v>
      </c>
      <c r="D632" s="366" t="s">
        <v>373</v>
      </c>
      <c r="E632" s="366" t="s">
        <v>5</v>
      </c>
      <c r="F632" s="366" t="s">
        <v>6</v>
      </c>
      <c r="G632" s="366" t="s">
        <v>7</v>
      </c>
      <c r="H632" s="367" t="s">
        <v>35</v>
      </c>
      <c r="I632" s="159"/>
      <c r="J632" s="159"/>
      <c r="K632" s="158"/>
      <c r="L632" s="158"/>
      <c r="M632" s="158"/>
      <c r="N632" s="158"/>
      <c r="O632" s="158"/>
      <c r="P632" s="158"/>
      <c r="Q632" s="158"/>
    </row>
    <row r="633" spans="1:17" s="152" customFormat="1" ht="23.25" customHeight="1" x14ac:dyDescent="0.55000000000000004">
      <c r="A633" s="355">
        <v>1</v>
      </c>
      <c r="B633" s="356">
        <v>100000479490</v>
      </c>
      <c r="C633" s="357">
        <v>0</v>
      </c>
      <c r="D633" s="357" t="s">
        <v>2293</v>
      </c>
      <c r="E633" s="358" t="s">
        <v>2215</v>
      </c>
      <c r="F633" s="359">
        <v>8900</v>
      </c>
      <c r="G633" s="359">
        <v>-2350.64</v>
      </c>
      <c r="H633" s="359">
        <v>6549.36</v>
      </c>
      <c r="I633" s="153"/>
      <c r="J633" s="153"/>
    </row>
    <row r="634" spans="1:17" s="152" customFormat="1" ht="23.25" customHeight="1" x14ac:dyDescent="0.55000000000000004">
      <c r="A634" s="355">
        <v>2</v>
      </c>
      <c r="B634" s="356">
        <v>100000479526</v>
      </c>
      <c r="C634" s="357">
        <v>0</v>
      </c>
      <c r="D634" s="357" t="s">
        <v>1751</v>
      </c>
      <c r="E634" s="358" t="s">
        <v>2287</v>
      </c>
      <c r="F634" s="359">
        <v>8900</v>
      </c>
      <c r="G634" s="359">
        <v>-2374.96</v>
      </c>
      <c r="H634" s="359">
        <v>6525.04</v>
      </c>
      <c r="I634" s="153"/>
      <c r="J634" s="153"/>
    </row>
    <row r="635" spans="1:17" s="152" customFormat="1" ht="23.25" customHeight="1" x14ac:dyDescent="0.55000000000000004">
      <c r="A635" s="355">
        <v>3</v>
      </c>
      <c r="B635" s="356">
        <v>100000479562</v>
      </c>
      <c r="C635" s="357">
        <v>0</v>
      </c>
      <c r="D635" s="357" t="s">
        <v>2286</v>
      </c>
      <c r="E635" s="358" t="s">
        <v>2287</v>
      </c>
      <c r="F635" s="359">
        <v>8900</v>
      </c>
      <c r="G635" s="359">
        <v>-2326.3200000000002</v>
      </c>
      <c r="H635" s="359">
        <v>6573.68</v>
      </c>
      <c r="I635" s="153"/>
      <c r="J635" s="153"/>
    </row>
    <row r="636" spans="1:17" s="152" customFormat="1" ht="23.25" customHeight="1" x14ac:dyDescent="0.55000000000000004">
      <c r="A636" s="461" t="s">
        <v>3170</v>
      </c>
      <c r="B636" s="461"/>
      <c r="C636" s="461"/>
      <c r="D636" s="461"/>
      <c r="E636" s="461"/>
      <c r="F636" s="368">
        <f>SUM(F633:F635)</f>
        <v>26700</v>
      </c>
      <c r="G636" s="368">
        <f t="shared" ref="G636:H636" si="0">SUM(G633:G635)</f>
        <v>-7051.92</v>
      </c>
      <c r="H636" s="368">
        <f t="shared" si="0"/>
        <v>19648.080000000002</v>
      </c>
      <c r="I636" s="153"/>
      <c r="J636" s="153"/>
    </row>
    <row r="637" spans="1:17" s="165" customFormat="1" ht="23.25" customHeight="1" x14ac:dyDescent="0.55000000000000004">
      <c r="A637" s="462" t="s">
        <v>26</v>
      </c>
      <c r="B637" s="462"/>
      <c r="C637" s="462"/>
      <c r="D637" s="462"/>
      <c r="E637" s="462"/>
      <c r="F637" s="369">
        <f>+F590+F628+F636</f>
        <v>6676300.4000000004</v>
      </c>
      <c r="G637" s="369">
        <f t="shared" ref="G637:H637" si="1">+G590+G628+G636</f>
        <v>-4637332.18</v>
      </c>
      <c r="H637" s="369">
        <f t="shared" si="1"/>
        <v>2038968.2199999995</v>
      </c>
      <c r="I637" s="167"/>
      <c r="J637" s="166"/>
    </row>
    <row r="638" spans="1:17" s="152" customFormat="1" ht="23.25" customHeight="1" x14ac:dyDescent="0.55000000000000004">
      <c r="A638" s="360"/>
      <c r="B638" s="360"/>
      <c r="C638" s="360"/>
      <c r="D638" s="360"/>
      <c r="E638" s="361"/>
      <c r="F638" s="354"/>
      <c r="G638" s="354"/>
      <c r="H638" s="354"/>
      <c r="I638" s="153"/>
      <c r="J638" s="153"/>
    </row>
    <row r="639" spans="1:17" ht="23.25" customHeight="1" x14ac:dyDescent="0.55000000000000004">
      <c r="A639" s="466" t="s">
        <v>1108</v>
      </c>
      <c r="B639" s="466"/>
      <c r="C639" s="466"/>
      <c r="D639" s="466"/>
      <c r="H639" s="164"/>
    </row>
    <row r="640" spans="1:17" s="152" customFormat="1" ht="23.25" customHeight="1" x14ac:dyDescent="0.55000000000000004">
      <c r="A640" s="161" t="s">
        <v>1</v>
      </c>
      <c r="B640" s="163" t="s">
        <v>2</v>
      </c>
      <c r="C640" s="163" t="s">
        <v>3</v>
      </c>
      <c r="D640" s="163" t="s">
        <v>373</v>
      </c>
      <c r="E640" s="163" t="s">
        <v>5</v>
      </c>
      <c r="F640" s="163" t="s">
        <v>6</v>
      </c>
      <c r="G640" s="163" t="s">
        <v>7</v>
      </c>
      <c r="H640" s="162" t="s">
        <v>35</v>
      </c>
      <c r="I640" s="159"/>
      <c r="J640" s="159"/>
      <c r="K640" s="158"/>
      <c r="L640" s="158"/>
      <c r="M640" s="158"/>
      <c r="N640" s="158"/>
      <c r="O640" s="158"/>
      <c r="P640" s="158"/>
      <c r="Q640" s="158"/>
    </row>
    <row r="641" spans="1:17" s="152" customFormat="1" ht="23.25" customHeight="1" x14ac:dyDescent="0.55000000000000004">
      <c r="A641" s="161">
        <v>1</v>
      </c>
      <c r="B641" s="160">
        <v>100000424703</v>
      </c>
      <c r="C641" s="146">
        <v>0</v>
      </c>
      <c r="D641" s="146" t="s">
        <v>2261</v>
      </c>
      <c r="E641" s="145" t="s">
        <v>2260</v>
      </c>
      <c r="F641" s="9">
        <v>25100</v>
      </c>
      <c r="G641" s="9">
        <v>-19254.79</v>
      </c>
      <c r="H641" s="9">
        <v>5845.21</v>
      </c>
      <c r="I641" s="159"/>
      <c r="J641" s="159"/>
      <c r="K641" s="158"/>
      <c r="L641" s="158"/>
      <c r="M641" s="158"/>
      <c r="N641" s="158"/>
      <c r="O641" s="158"/>
      <c r="P641" s="158"/>
      <c r="Q641" s="158"/>
    </row>
    <row r="642" spans="1:17" s="152" customFormat="1" ht="23.25" customHeight="1" x14ac:dyDescent="0.55000000000000004">
      <c r="A642" s="161">
        <v>2</v>
      </c>
      <c r="B642" s="160">
        <v>100000447796</v>
      </c>
      <c r="C642" s="146">
        <v>0</v>
      </c>
      <c r="D642" s="146" t="s">
        <v>2259</v>
      </c>
      <c r="E642" s="145" t="s">
        <v>2258</v>
      </c>
      <c r="F642" s="9">
        <v>18500</v>
      </c>
      <c r="G642" s="9">
        <v>-10846.58</v>
      </c>
      <c r="H642" s="9">
        <v>7653.42</v>
      </c>
      <c r="I642" s="159"/>
      <c r="J642" s="159"/>
      <c r="K642" s="158"/>
      <c r="L642" s="158"/>
      <c r="M642" s="158"/>
      <c r="N642" s="158"/>
      <c r="O642" s="158"/>
      <c r="P642" s="158"/>
      <c r="Q642" s="158"/>
    </row>
    <row r="643" spans="1:17" s="152" customFormat="1" ht="23.25" customHeight="1" x14ac:dyDescent="0.55000000000000004">
      <c r="A643" s="460" t="s">
        <v>1108</v>
      </c>
      <c r="B643" s="460"/>
      <c r="C643" s="460"/>
      <c r="D643" s="460"/>
      <c r="E643" s="460"/>
      <c r="F643" s="157">
        <f>SUM(F641:F642)</f>
        <v>43600</v>
      </c>
      <c r="G643" s="157">
        <f>SUM(G641:G642)</f>
        <v>-30101.370000000003</v>
      </c>
      <c r="H643" s="157">
        <f>SUM(H641:H642)</f>
        <v>13498.630000000001</v>
      </c>
      <c r="I643" s="153"/>
      <c r="J643" s="153"/>
    </row>
    <row r="644" spans="1:17" s="152" customFormat="1" ht="23.25" customHeight="1" x14ac:dyDescent="0.55000000000000004">
      <c r="A644" s="156"/>
      <c r="B644" s="156"/>
      <c r="C644" s="156"/>
      <c r="D644" s="156"/>
      <c r="E644" s="156"/>
      <c r="F644" s="155"/>
      <c r="G644" s="155"/>
      <c r="H644" s="154"/>
      <c r="I644" s="153"/>
      <c r="J644" s="153"/>
    </row>
    <row r="645" spans="1:17" ht="23.25" customHeight="1" x14ac:dyDescent="0.55000000000000004">
      <c r="F645" s="151">
        <f>+F8+F17+F233+F261+F269+F316+F448+F629+F643</f>
        <v>163160779.31000003</v>
      </c>
      <c r="G645" s="151">
        <f t="shared" ref="G645:H645" si="2">+G8+G17+G233+G261+G269+G316+G448+G629+G643</f>
        <v>-92608927.940000042</v>
      </c>
      <c r="H645" s="151">
        <f t="shared" si="2"/>
        <v>70551851.370000005</v>
      </c>
    </row>
    <row r="646" spans="1:17" ht="23.25" customHeight="1" x14ac:dyDescent="0.55000000000000004">
      <c r="E646" s="148" t="s">
        <v>371</v>
      </c>
    </row>
    <row r="648" spans="1:17" ht="23.25" customHeight="1" x14ac:dyDescent="0.55000000000000004">
      <c r="F648" s="151"/>
      <c r="G648" s="151"/>
      <c r="H648" s="151"/>
    </row>
    <row r="649" spans="1:17" ht="23.25" customHeight="1" x14ac:dyDescent="0.55000000000000004">
      <c r="F649" s="144"/>
      <c r="G649" s="144"/>
      <c r="H649" s="144"/>
    </row>
    <row r="650" spans="1:17" ht="23.25" customHeight="1" x14ac:dyDescent="0.55000000000000004">
      <c r="F650" s="151"/>
      <c r="G650" s="151"/>
      <c r="H650" s="151"/>
    </row>
  </sheetData>
  <mergeCells count="32">
    <mergeCell ref="A637:E637"/>
    <mergeCell ref="A271:D271"/>
    <mergeCell ref="A295:E295"/>
    <mergeCell ref="A297:D297"/>
    <mergeCell ref="A643:E643"/>
    <mergeCell ref="A315:E315"/>
    <mergeCell ref="A316:E316"/>
    <mergeCell ref="A318:D318"/>
    <mergeCell ref="A357:E357"/>
    <mergeCell ref="A447:E447"/>
    <mergeCell ref="A448:E448"/>
    <mergeCell ref="A450:D450"/>
    <mergeCell ref="A590:E590"/>
    <mergeCell ref="A628:E628"/>
    <mergeCell ref="A629:E629"/>
    <mergeCell ref="A639:D639"/>
    <mergeCell ref="A636:E636"/>
    <mergeCell ref="A260:E260"/>
    <mergeCell ref="A261:E261"/>
    <mergeCell ref="A264:D264"/>
    <mergeCell ref="A269:E269"/>
    <mergeCell ref="A251:E251"/>
    <mergeCell ref="A2:D2"/>
    <mergeCell ref="A8:E8"/>
    <mergeCell ref="A10:D10"/>
    <mergeCell ref="A17:E17"/>
    <mergeCell ref="A19:D19"/>
    <mergeCell ref="A214:E214"/>
    <mergeCell ref="A216:D216"/>
    <mergeCell ref="A232:E232"/>
    <mergeCell ref="A233:E233"/>
    <mergeCell ref="A236:D236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1"/>
  <sheetViews>
    <sheetView workbookViewId="0">
      <selection activeCell="D4" sqref="D4:G26"/>
    </sheetView>
  </sheetViews>
  <sheetFormatPr defaultColWidth="9.125" defaultRowHeight="23.25" customHeight="1" x14ac:dyDescent="0.55000000000000004"/>
  <cols>
    <col min="1" max="1" width="9.125" style="142" bestFit="1" customWidth="1"/>
    <col min="2" max="2" width="22.875" style="142" customWidth="1"/>
    <col min="3" max="3" width="9.375" style="143" customWidth="1"/>
    <col min="4" max="4" width="10" style="143" customWidth="1"/>
    <col min="5" max="5" width="10.75" style="143" customWidth="1"/>
    <col min="6" max="6" width="18.125" style="142" customWidth="1"/>
    <col min="7" max="7" width="15.25" style="142" customWidth="1"/>
    <col min="8" max="8" width="10.25" style="142" bestFit="1" customWidth="1"/>
    <col min="9" max="9" width="12" style="142" bestFit="1" customWidth="1"/>
    <col min="10" max="16384" width="9.125" style="142"/>
  </cols>
  <sheetData>
    <row r="1" spans="1:9" ht="24" customHeight="1" x14ac:dyDescent="0.55000000000000004">
      <c r="A1" s="449" t="s">
        <v>3202</v>
      </c>
      <c r="B1" s="449"/>
      <c r="C1" s="449"/>
      <c r="D1" s="449"/>
      <c r="E1" s="449"/>
      <c r="F1" s="449"/>
      <c r="G1" s="449"/>
    </row>
    <row r="2" spans="1:9" ht="24" customHeight="1" x14ac:dyDescent="0.55000000000000004">
      <c r="A2" s="143"/>
      <c r="G2" s="381" t="s">
        <v>3197</v>
      </c>
    </row>
    <row r="3" spans="1:9" ht="48" customHeight="1" x14ac:dyDescent="0.55000000000000004">
      <c r="A3" s="382" t="s">
        <v>1</v>
      </c>
      <c r="B3" s="382" t="s">
        <v>3172</v>
      </c>
      <c r="C3" s="382" t="s">
        <v>3173</v>
      </c>
      <c r="D3" s="383" t="s">
        <v>3174</v>
      </c>
      <c r="E3" s="383" t="s">
        <v>3175</v>
      </c>
      <c r="F3" s="382" t="s">
        <v>34</v>
      </c>
      <c r="G3" s="382" t="s">
        <v>35</v>
      </c>
    </row>
    <row r="4" spans="1:9" ht="23.25" customHeight="1" x14ac:dyDescent="0.55000000000000004">
      <c r="A4" s="146">
        <v>1</v>
      </c>
      <c r="B4" s="145" t="s">
        <v>3176</v>
      </c>
      <c r="C4" s="378">
        <f t="shared" ref="C4:C26" si="0">D4+E4</f>
        <v>5</v>
      </c>
      <c r="D4" s="377">
        <v>5</v>
      </c>
      <c r="E4" s="378">
        <v>0</v>
      </c>
      <c r="F4" s="387">
        <v>7051000</v>
      </c>
      <c r="G4" s="388">
        <v>4364152.5599999996</v>
      </c>
      <c r="H4" s="144"/>
      <c r="I4" s="144"/>
    </row>
    <row r="5" spans="1:9" ht="23.25" customHeight="1" x14ac:dyDescent="0.55000000000000004">
      <c r="A5" s="146">
        <v>2</v>
      </c>
      <c r="B5" s="145" t="s">
        <v>10</v>
      </c>
      <c r="C5" s="378">
        <f t="shared" si="0"/>
        <v>5</v>
      </c>
      <c r="D5" s="377">
        <v>5</v>
      </c>
      <c r="E5" s="378">
        <v>0</v>
      </c>
      <c r="F5" s="387">
        <v>64216815.57</v>
      </c>
      <c r="G5" s="388">
        <v>51246538.280000001</v>
      </c>
      <c r="H5" s="144"/>
      <c r="I5" s="144"/>
    </row>
    <row r="6" spans="1:9" ht="23.25" customHeight="1" x14ac:dyDescent="0.55000000000000004">
      <c r="A6" s="146">
        <v>3</v>
      </c>
      <c r="B6" s="145" t="s">
        <v>3177</v>
      </c>
      <c r="C6" s="378">
        <f t="shared" si="0"/>
        <v>0</v>
      </c>
      <c r="D6" s="377">
        <v>0</v>
      </c>
      <c r="E6" s="378">
        <v>0</v>
      </c>
      <c r="F6" s="387">
        <v>0</v>
      </c>
      <c r="G6" s="388">
        <v>0</v>
      </c>
      <c r="H6" s="144"/>
      <c r="I6" s="144"/>
    </row>
    <row r="7" spans="1:9" ht="23.25" customHeight="1" x14ac:dyDescent="0.55000000000000004">
      <c r="A7" s="146">
        <v>4</v>
      </c>
      <c r="B7" s="145" t="s">
        <v>3178</v>
      </c>
      <c r="C7" s="378">
        <f t="shared" si="0"/>
        <v>4</v>
      </c>
      <c r="D7" s="377">
        <v>4</v>
      </c>
      <c r="E7" s="378">
        <v>0</v>
      </c>
      <c r="F7" s="387">
        <v>4173200</v>
      </c>
      <c r="G7" s="388">
        <v>2544596.59</v>
      </c>
      <c r="H7" s="144"/>
      <c r="I7" s="144"/>
    </row>
    <row r="8" spans="1:9" ht="23.25" customHeight="1" x14ac:dyDescent="0.55000000000000004">
      <c r="A8" s="146">
        <v>5</v>
      </c>
      <c r="B8" s="145" t="s">
        <v>3179</v>
      </c>
      <c r="C8" s="378">
        <f t="shared" si="0"/>
        <v>0</v>
      </c>
      <c r="D8" s="377">
        <v>0</v>
      </c>
      <c r="E8" s="378">
        <v>0</v>
      </c>
      <c r="F8" s="387">
        <v>0</v>
      </c>
      <c r="G8" s="388">
        <v>0</v>
      </c>
      <c r="I8" s="144"/>
    </row>
    <row r="9" spans="1:9" ht="23.25" customHeight="1" x14ac:dyDescent="0.55000000000000004">
      <c r="A9" s="146">
        <v>6</v>
      </c>
      <c r="B9" s="145" t="s">
        <v>3180</v>
      </c>
      <c r="C9" s="378">
        <f t="shared" si="0"/>
        <v>261</v>
      </c>
      <c r="D9" s="377">
        <v>213</v>
      </c>
      <c r="E9" s="378">
        <v>48</v>
      </c>
      <c r="F9" s="387">
        <v>6619645.1299999999</v>
      </c>
      <c r="G9" s="388">
        <v>1953191.98</v>
      </c>
      <c r="H9" s="144"/>
    </row>
    <row r="10" spans="1:9" ht="23.25" customHeight="1" x14ac:dyDescent="0.55000000000000004">
      <c r="A10" s="146">
        <v>7</v>
      </c>
      <c r="B10" s="145" t="s">
        <v>3181</v>
      </c>
      <c r="C10" s="378">
        <f t="shared" si="0"/>
        <v>24</v>
      </c>
      <c r="D10" s="377">
        <v>13</v>
      </c>
      <c r="E10" s="378">
        <v>11</v>
      </c>
      <c r="F10" s="387">
        <v>11716665.52</v>
      </c>
      <c r="G10" s="388">
        <v>787311.01</v>
      </c>
      <c r="H10" s="144"/>
    </row>
    <row r="11" spans="1:9" ht="23.25" customHeight="1" x14ac:dyDescent="0.55000000000000004">
      <c r="A11" s="146">
        <v>8</v>
      </c>
      <c r="B11" s="145" t="s">
        <v>3182</v>
      </c>
      <c r="C11" s="378">
        <f t="shared" si="0"/>
        <v>4</v>
      </c>
      <c r="D11" s="377">
        <v>1</v>
      </c>
      <c r="E11" s="378">
        <v>3</v>
      </c>
      <c r="F11" s="387">
        <v>397272</v>
      </c>
      <c r="G11" s="388">
        <v>14264.92</v>
      </c>
      <c r="H11" s="144"/>
    </row>
    <row r="12" spans="1:9" ht="23.25" customHeight="1" x14ac:dyDescent="0.55000000000000004">
      <c r="A12" s="146">
        <v>9</v>
      </c>
      <c r="B12" s="145" t="s">
        <v>3183</v>
      </c>
      <c r="C12" s="378">
        <f t="shared" si="0"/>
        <v>35</v>
      </c>
      <c r="D12" s="377">
        <v>13</v>
      </c>
      <c r="E12" s="378">
        <v>22</v>
      </c>
      <c r="F12" s="387">
        <v>940764.25</v>
      </c>
      <c r="G12" s="388">
        <v>113946.53</v>
      </c>
      <c r="H12" s="144"/>
    </row>
    <row r="13" spans="1:9" ht="23.25" customHeight="1" x14ac:dyDescent="0.55000000000000004">
      <c r="A13" s="146">
        <v>10</v>
      </c>
      <c r="B13" s="145" t="s">
        <v>3184</v>
      </c>
      <c r="C13" s="378">
        <f t="shared" si="0"/>
        <v>0</v>
      </c>
      <c r="D13" s="377">
        <v>0</v>
      </c>
      <c r="E13" s="378">
        <v>0</v>
      </c>
      <c r="F13" s="387">
        <v>0</v>
      </c>
      <c r="G13" s="388">
        <v>0</v>
      </c>
      <c r="H13" s="144"/>
    </row>
    <row r="14" spans="1:9" ht="23.25" customHeight="1" x14ac:dyDescent="0.55000000000000004">
      <c r="A14" s="146">
        <v>11</v>
      </c>
      <c r="B14" s="145" t="s">
        <v>3185</v>
      </c>
      <c r="C14" s="378">
        <f t="shared" si="0"/>
        <v>0</v>
      </c>
      <c r="D14" s="377">
        <v>0</v>
      </c>
      <c r="E14" s="378">
        <v>0</v>
      </c>
      <c r="F14" s="387">
        <v>0</v>
      </c>
      <c r="G14" s="388">
        <v>0</v>
      </c>
    </row>
    <row r="15" spans="1:9" ht="23.25" customHeight="1" x14ac:dyDescent="0.55000000000000004">
      <c r="A15" s="146">
        <v>12</v>
      </c>
      <c r="B15" s="145" t="s">
        <v>3186</v>
      </c>
      <c r="C15" s="378">
        <f t="shared" si="0"/>
        <v>0</v>
      </c>
      <c r="D15" s="377">
        <v>0</v>
      </c>
      <c r="E15" s="378">
        <v>0</v>
      </c>
      <c r="F15" s="387">
        <v>0</v>
      </c>
      <c r="G15" s="388">
        <v>0</v>
      </c>
    </row>
    <row r="16" spans="1:9" ht="23.25" customHeight="1" x14ac:dyDescent="0.55000000000000004">
      <c r="A16" s="146">
        <v>13</v>
      </c>
      <c r="B16" s="145" t="s">
        <v>3187</v>
      </c>
      <c r="C16" s="378">
        <f t="shared" si="0"/>
        <v>0</v>
      </c>
      <c r="D16" s="377">
        <v>0</v>
      </c>
      <c r="E16" s="378">
        <v>0</v>
      </c>
      <c r="F16" s="387">
        <v>0</v>
      </c>
      <c r="G16" s="388">
        <v>0</v>
      </c>
    </row>
    <row r="17" spans="1:9" ht="23.25" customHeight="1" x14ac:dyDescent="0.55000000000000004">
      <c r="A17" s="146">
        <v>14</v>
      </c>
      <c r="B17" s="145" t="s">
        <v>3188</v>
      </c>
      <c r="C17" s="378">
        <f t="shared" si="0"/>
        <v>172</v>
      </c>
      <c r="D17" s="377">
        <v>36</v>
      </c>
      <c r="E17" s="378">
        <v>136</v>
      </c>
      <c r="F17" s="387">
        <v>136534633.08000001</v>
      </c>
      <c r="G17" s="388">
        <v>58306493.140000001</v>
      </c>
      <c r="H17" s="144"/>
      <c r="I17" s="144"/>
    </row>
    <row r="18" spans="1:9" ht="23.25" customHeight="1" x14ac:dyDescent="0.55000000000000004">
      <c r="A18" s="146">
        <v>15</v>
      </c>
      <c r="B18" s="145" t="s">
        <v>27</v>
      </c>
      <c r="C18" s="378">
        <f t="shared" si="0"/>
        <v>80</v>
      </c>
      <c r="D18" s="377">
        <v>31</v>
      </c>
      <c r="E18" s="378">
        <v>49</v>
      </c>
      <c r="F18" s="387">
        <v>6627108.2800000003</v>
      </c>
      <c r="G18" s="388">
        <v>2908217.46</v>
      </c>
      <c r="H18" s="144"/>
      <c r="I18" s="144"/>
    </row>
    <row r="19" spans="1:9" ht="23.25" customHeight="1" x14ac:dyDescent="0.55000000000000004">
      <c r="A19" s="146">
        <v>16</v>
      </c>
      <c r="B19" s="145" t="s">
        <v>3189</v>
      </c>
      <c r="C19" s="378">
        <f t="shared" si="0"/>
        <v>0</v>
      </c>
      <c r="D19" s="377">
        <v>0</v>
      </c>
      <c r="E19" s="378">
        <v>0</v>
      </c>
      <c r="F19" s="387">
        <v>0</v>
      </c>
      <c r="G19" s="388">
        <v>0</v>
      </c>
    </row>
    <row r="20" spans="1:9" ht="23.25" customHeight="1" x14ac:dyDescent="0.55000000000000004">
      <c r="A20" s="146">
        <v>17</v>
      </c>
      <c r="B20" s="145" t="s">
        <v>3190</v>
      </c>
      <c r="C20" s="378">
        <f t="shared" si="0"/>
        <v>3</v>
      </c>
      <c r="D20" s="377">
        <v>0</v>
      </c>
      <c r="E20" s="378">
        <v>3</v>
      </c>
      <c r="F20" s="387">
        <v>32198</v>
      </c>
      <c r="G20" s="388">
        <v>5</v>
      </c>
    </row>
    <row r="21" spans="1:9" ht="23.25" customHeight="1" x14ac:dyDescent="0.55000000000000004">
      <c r="A21" s="146">
        <v>18</v>
      </c>
      <c r="B21" s="145" t="s">
        <v>3191</v>
      </c>
      <c r="C21" s="378">
        <f t="shared" si="0"/>
        <v>0</v>
      </c>
      <c r="D21" s="377">
        <v>0</v>
      </c>
      <c r="E21" s="378">
        <v>0</v>
      </c>
      <c r="F21" s="387">
        <v>0</v>
      </c>
      <c r="G21" s="388">
        <v>0</v>
      </c>
    </row>
    <row r="22" spans="1:9" ht="23.25" customHeight="1" x14ac:dyDescent="0.55000000000000004">
      <c r="A22" s="146">
        <v>19</v>
      </c>
      <c r="B22" s="145" t="s">
        <v>3192</v>
      </c>
      <c r="C22" s="378">
        <f t="shared" si="0"/>
        <v>0</v>
      </c>
      <c r="D22" s="377">
        <v>0</v>
      </c>
      <c r="E22" s="378">
        <v>0</v>
      </c>
      <c r="F22" s="387">
        <v>0</v>
      </c>
      <c r="G22" s="388">
        <v>0</v>
      </c>
    </row>
    <row r="23" spans="1:9" ht="23.25" customHeight="1" x14ac:dyDescent="0.55000000000000004">
      <c r="A23" s="146">
        <v>20</v>
      </c>
      <c r="B23" s="145" t="s">
        <v>3193</v>
      </c>
      <c r="C23" s="378">
        <f t="shared" si="0"/>
        <v>0</v>
      </c>
      <c r="D23" s="377">
        <v>0</v>
      </c>
      <c r="E23" s="378">
        <v>0</v>
      </c>
      <c r="F23" s="387">
        <v>0</v>
      </c>
      <c r="G23" s="388">
        <v>0</v>
      </c>
    </row>
    <row r="24" spans="1:9" ht="23.25" customHeight="1" x14ac:dyDescent="0.55000000000000004">
      <c r="A24" s="146">
        <v>21</v>
      </c>
      <c r="B24" s="145" t="s">
        <v>32</v>
      </c>
      <c r="C24" s="378">
        <f t="shared" si="0"/>
        <v>1</v>
      </c>
      <c r="D24" s="377"/>
      <c r="E24" s="378">
        <v>1</v>
      </c>
      <c r="F24" s="387">
        <v>35000</v>
      </c>
      <c r="G24" s="388">
        <v>1</v>
      </c>
    </row>
    <row r="25" spans="1:9" ht="23.25" customHeight="1" x14ac:dyDescent="0.55000000000000004">
      <c r="A25" s="146">
        <v>22</v>
      </c>
      <c r="B25" s="145" t="s">
        <v>36</v>
      </c>
      <c r="C25" s="378">
        <f t="shared" si="0"/>
        <v>0</v>
      </c>
      <c r="D25" s="377">
        <v>0</v>
      </c>
      <c r="E25" s="378">
        <v>0</v>
      </c>
      <c r="F25" s="387">
        <v>0</v>
      </c>
      <c r="G25" s="388">
        <v>0</v>
      </c>
    </row>
    <row r="26" spans="1:9" ht="23.25" customHeight="1" x14ac:dyDescent="0.55000000000000004">
      <c r="A26" s="146">
        <v>23</v>
      </c>
      <c r="B26" s="145" t="s">
        <v>3194</v>
      </c>
      <c r="C26" s="378">
        <f t="shared" si="0"/>
        <v>0</v>
      </c>
      <c r="D26" s="377">
        <v>0</v>
      </c>
      <c r="E26" s="378">
        <v>0</v>
      </c>
      <c r="F26" s="387">
        <v>0</v>
      </c>
      <c r="G26" s="388">
        <v>0</v>
      </c>
    </row>
    <row r="27" spans="1:9" ht="23.25" customHeight="1" x14ac:dyDescent="0.55000000000000004">
      <c r="A27" s="450" t="s">
        <v>3195</v>
      </c>
      <c r="B27" s="450"/>
      <c r="C27" s="450"/>
      <c r="D27" s="450"/>
      <c r="E27" s="450"/>
      <c r="F27" s="389">
        <f>SUM(F4:F26)</f>
        <v>238344301.83000001</v>
      </c>
      <c r="G27" s="389">
        <f>SUM(G4:G26)</f>
        <v>122238718.47</v>
      </c>
    </row>
    <row r="28" spans="1:9" ht="23.25" customHeight="1" x14ac:dyDescent="0.55000000000000004">
      <c r="C28" s="386"/>
      <c r="D28" s="386"/>
      <c r="E28" s="386"/>
      <c r="F28" s="144"/>
      <c r="G28" s="144"/>
    </row>
    <row r="29" spans="1:9" s="3" customFormat="1" ht="24" x14ac:dyDescent="0.55000000000000004">
      <c r="A29" s="3" t="s">
        <v>3207</v>
      </c>
      <c r="B29" s="3" t="s">
        <v>3208</v>
      </c>
      <c r="G29" s="39"/>
      <c r="H29" s="39"/>
    </row>
    <row r="30" spans="1:9" s="3" customFormat="1" ht="24" x14ac:dyDescent="0.55000000000000004">
      <c r="B30" s="3" t="s">
        <v>3209</v>
      </c>
      <c r="D30" s="400"/>
      <c r="G30" s="39"/>
      <c r="H30" s="39"/>
    </row>
    <row r="31" spans="1:9" s="3" customFormat="1" ht="24" x14ac:dyDescent="0.55000000000000004">
      <c r="C31" s="39"/>
      <c r="G31" s="39"/>
      <c r="H31" s="39"/>
    </row>
  </sheetData>
  <mergeCells count="2">
    <mergeCell ref="A1:G1"/>
    <mergeCell ref="A27:E27"/>
  </mergeCells>
  <pageMargins left="0.39370078740157483" right="0" top="0.39370078740157483" bottom="0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859"/>
  <sheetViews>
    <sheetView zoomScaleNormal="100" workbookViewId="0">
      <selection activeCell="I27" sqref="I27"/>
    </sheetView>
  </sheetViews>
  <sheetFormatPr defaultRowHeight="23.25" customHeight="1" x14ac:dyDescent="0.55000000000000004"/>
  <cols>
    <col min="1" max="1" width="9" style="143"/>
    <col min="2" max="2" width="23.75" style="203" customWidth="1"/>
    <col min="3" max="3" width="9" style="143"/>
    <col min="4" max="4" width="13.25" style="143" customWidth="1"/>
    <col min="5" max="5" width="44.875" style="202" bestFit="1" customWidth="1"/>
    <col min="6" max="6" width="20.5" style="144" bestFit="1" customWidth="1"/>
    <col min="7" max="7" width="19.875" style="144" bestFit="1" customWidth="1"/>
    <col min="8" max="8" width="20.125" style="144" bestFit="1" customWidth="1"/>
    <col min="9" max="16384" width="9" style="142"/>
  </cols>
  <sheetData>
    <row r="1" spans="1:17" ht="23.25" customHeight="1" x14ac:dyDescent="0.55000000000000004">
      <c r="E1" s="214" t="s">
        <v>2666</v>
      </c>
      <c r="H1" s="232" t="s">
        <v>1485</v>
      </c>
    </row>
    <row r="2" spans="1:17" ht="23.25" customHeight="1" x14ac:dyDescent="0.55000000000000004">
      <c r="A2" s="467" t="s">
        <v>0</v>
      </c>
      <c r="B2" s="468"/>
      <c r="C2" s="468"/>
      <c r="D2" s="469"/>
      <c r="E2" s="210"/>
      <c r="F2" s="209"/>
      <c r="G2" s="209"/>
      <c r="H2" s="209"/>
    </row>
    <row r="3" spans="1:17" s="152" customFormat="1" ht="23.25" customHeight="1" x14ac:dyDescent="0.55000000000000004">
      <c r="A3" s="221" t="s">
        <v>1</v>
      </c>
      <c r="B3" s="211" t="s">
        <v>2</v>
      </c>
      <c r="C3" s="211" t="s">
        <v>3</v>
      </c>
      <c r="D3" s="211" t="s">
        <v>373</v>
      </c>
      <c r="E3" s="210" t="s">
        <v>5</v>
      </c>
      <c r="F3" s="209" t="s">
        <v>6</v>
      </c>
      <c r="G3" s="209" t="s">
        <v>7</v>
      </c>
      <c r="H3" s="208" t="s">
        <v>8</v>
      </c>
      <c r="I3" s="159"/>
      <c r="J3" s="159"/>
      <c r="K3" s="158"/>
      <c r="L3" s="158"/>
      <c r="M3" s="158"/>
      <c r="N3" s="158"/>
      <c r="O3" s="158"/>
      <c r="P3" s="158"/>
      <c r="Q3" s="158"/>
    </row>
    <row r="4" spans="1:17" s="152" customFormat="1" ht="23.25" customHeight="1" x14ac:dyDescent="0.55000000000000004">
      <c r="A4" s="221">
        <v>1</v>
      </c>
      <c r="B4" s="160">
        <v>100000112791</v>
      </c>
      <c r="C4" s="146">
        <v>0</v>
      </c>
      <c r="D4" s="146" t="s">
        <v>37</v>
      </c>
      <c r="E4" s="145" t="s">
        <v>2665</v>
      </c>
      <c r="F4" s="9">
        <v>747000</v>
      </c>
      <c r="G4" s="9">
        <v>-205505.03</v>
      </c>
      <c r="H4" s="9">
        <v>541494.97</v>
      </c>
      <c r="I4" s="159"/>
      <c r="J4" s="159"/>
      <c r="K4" s="158"/>
      <c r="L4" s="158"/>
      <c r="M4" s="158"/>
      <c r="N4" s="158"/>
      <c r="O4" s="158"/>
      <c r="P4" s="158"/>
      <c r="Q4" s="158"/>
    </row>
    <row r="5" spans="1:17" s="152" customFormat="1" ht="23.25" customHeight="1" x14ac:dyDescent="0.55000000000000004">
      <c r="A5" s="221">
        <v>2</v>
      </c>
      <c r="B5" s="160">
        <v>100000112893</v>
      </c>
      <c r="C5" s="146">
        <v>0</v>
      </c>
      <c r="D5" s="146" t="s">
        <v>37</v>
      </c>
      <c r="E5" s="145" t="s">
        <v>2664</v>
      </c>
      <c r="F5" s="9">
        <v>750000</v>
      </c>
      <c r="G5" s="9">
        <v>-196313.62</v>
      </c>
      <c r="H5" s="9">
        <v>553686.38</v>
      </c>
      <c r="I5" s="159"/>
      <c r="J5" s="159"/>
      <c r="K5" s="158"/>
      <c r="L5" s="158"/>
      <c r="M5" s="158"/>
      <c r="N5" s="158"/>
      <c r="O5" s="158"/>
      <c r="P5" s="158"/>
      <c r="Q5" s="158"/>
    </row>
    <row r="6" spans="1:17" s="152" customFormat="1" ht="23.25" customHeight="1" x14ac:dyDescent="0.55000000000000004">
      <c r="A6" s="221">
        <v>3</v>
      </c>
      <c r="B6" s="160">
        <v>100000113091</v>
      </c>
      <c r="C6" s="146">
        <v>0</v>
      </c>
      <c r="D6" s="146" t="s">
        <v>37</v>
      </c>
      <c r="E6" s="145" t="s">
        <v>2663</v>
      </c>
      <c r="F6" s="9">
        <v>750000</v>
      </c>
      <c r="G6" s="9">
        <v>-197154.91</v>
      </c>
      <c r="H6" s="9">
        <v>552845.09</v>
      </c>
      <c r="I6" s="159"/>
      <c r="J6" s="159"/>
      <c r="K6" s="158"/>
      <c r="L6" s="158"/>
      <c r="M6" s="158"/>
      <c r="N6" s="158"/>
      <c r="O6" s="158"/>
      <c r="P6" s="158"/>
      <c r="Q6" s="158"/>
    </row>
    <row r="7" spans="1:17" s="152" customFormat="1" ht="23.25" customHeight="1" x14ac:dyDescent="0.55000000000000004">
      <c r="A7" s="207">
        <v>4</v>
      </c>
      <c r="B7" s="160">
        <v>100000453236</v>
      </c>
      <c r="C7" s="146">
        <v>0</v>
      </c>
      <c r="D7" s="146" t="s">
        <v>918</v>
      </c>
      <c r="E7" s="145" t="s">
        <v>2662</v>
      </c>
      <c r="F7" s="9">
        <v>1291500</v>
      </c>
      <c r="G7" s="9">
        <v>-64597.74</v>
      </c>
      <c r="H7" s="9">
        <v>1226902.26</v>
      </c>
      <c r="I7" s="153"/>
      <c r="J7" s="153"/>
    </row>
    <row r="8" spans="1:17" s="152" customFormat="1" ht="23.25" customHeight="1" x14ac:dyDescent="0.55000000000000004">
      <c r="A8" s="207"/>
      <c r="B8" s="160">
        <v>100000453236</v>
      </c>
      <c r="C8" s="146">
        <v>1</v>
      </c>
      <c r="D8" s="146" t="s">
        <v>918</v>
      </c>
      <c r="E8" s="145" t="s">
        <v>2662</v>
      </c>
      <c r="F8" s="9">
        <v>922500</v>
      </c>
      <c r="G8" s="9">
        <v>-922499</v>
      </c>
      <c r="H8" s="145">
        <v>1</v>
      </c>
      <c r="I8" s="153"/>
      <c r="J8" s="153"/>
    </row>
    <row r="9" spans="1:17" s="152" customFormat="1" ht="23.25" customHeight="1" x14ac:dyDescent="0.55000000000000004">
      <c r="A9" s="207">
        <v>5</v>
      </c>
      <c r="B9" s="160">
        <v>100000453239</v>
      </c>
      <c r="C9" s="146">
        <v>0</v>
      </c>
      <c r="D9" s="146" t="s">
        <v>918</v>
      </c>
      <c r="E9" s="145" t="s">
        <v>2661</v>
      </c>
      <c r="F9" s="9">
        <v>1564791.67</v>
      </c>
      <c r="G9" s="9">
        <v>-75569.81</v>
      </c>
      <c r="H9" s="9">
        <v>1489221.86</v>
      </c>
      <c r="I9" s="153"/>
      <c r="J9" s="153"/>
    </row>
    <row r="10" spans="1:17" s="152" customFormat="1" ht="23.25" customHeight="1" x14ac:dyDescent="0.55000000000000004">
      <c r="A10" s="207"/>
      <c r="B10" s="160">
        <v>100000453239</v>
      </c>
      <c r="C10" s="146">
        <v>1</v>
      </c>
      <c r="D10" s="146" t="s">
        <v>918</v>
      </c>
      <c r="E10" s="145" t="s">
        <v>2661</v>
      </c>
      <c r="F10" s="9">
        <v>1025208.33</v>
      </c>
      <c r="G10" s="9">
        <v>-1025207.33</v>
      </c>
      <c r="H10" s="145">
        <v>1</v>
      </c>
      <c r="I10" s="153"/>
      <c r="J10" s="153"/>
    </row>
    <row r="11" spans="1:17" s="165" customFormat="1" ht="23.25" customHeight="1" x14ac:dyDescent="0.55000000000000004">
      <c r="A11" s="470" t="s">
        <v>0</v>
      </c>
      <c r="B11" s="470"/>
      <c r="C11" s="470"/>
      <c r="D11" s="470"/>
      <c r="E11" s="470"/>
      <c r="F11" s="157">
        <v>7051000</v>
      </c>
      <c r="G11" s="157">
        <v>-2686847.44</v>
      </c>
      <c r="H11" s="157">
        <v>4364152.5599999996</v>
      </c>
      <c r="I11" s="167"/>
      <c r="J11" s="166"/>
    </row>
    <row r="13" spans="1:17" ht="23.25" customHeight="1" x14ac:dyDescent="0.55000000000000004">
      <c r="A13" s="231" t="s">
        <v>9</v>
      </c>
      <c r="B13" s="231"/>
      <c r="C13" s="231"/>
      <c r="D13" s="231"/>
      <c r="E13" s="214"/>
      <c r="F13" s="213"/>
      <c r="G13" s="213"/>
      <c r="H13" s="213"/>
    </row>
    <row r="14" spans="1:17" s="152" customFormat="1" ht="23.25" customHeight="1" x14ac:dyDescent="0.55000000000000004">
      <c r="A14" s="221" t="s">
        <v>1</v>
      </c>
      <c r="B14" s="211" t="s">
        <v>2</v>
      </c>
      <c r="C14" s="211" t="s">
        <v>3</v>
      </c>
      <c r="D14" s="211" t="s">
        <v>373</v>
      </c>
      <c r="E14" s="210" t="s">
        <v>5</v>
      </c>
      <c r="F14" s="209" t="s">
        <v>6</v>
      </c>
      <c r="G14" s="209" t="s">
        <v>7</v>
      </c>
      <c r="H14" s="208" t="s">
        <v>8</v>
      </c>
      <c r="I14" s="159"/>
      <c r="J14" s="159"/>
      <c r="K14" s="158"/>
      <c r="L14" s="158"/>
      <c r="M14" s="158"/>
      <c r="N14" s="158"/>
      <c r="O14" s="158"/>
      <c r="P14" s="158"/>
      <c r="Q14" s="158"/>
    </row>
    <row r="15" spans="1:17" s="152" customFormat="1" ht="23.25" customHeight="1" x14ac:dyDescent="0.55000000000000004">
      <c r="A15" s="221">
        <v>1</v>
      </c>
      <c r="B15" s="160">
        <v>100000112731</v>
      </c>
      <c r="C15" s="146">
        <v>0</v>
      </c>
      <c r="D15" s="146" t="s">
        <v>2660</v>
      </c>
      <c r="E15" s="206" t="s">
        <v>2659</v>
      </c>
      <c r="F15" s="9">
        <v>5500000</v>
      </c>
      <c r="G15" s="9">
        <v>-1407773.97</v>
      </c>
      <c r="H15" s="9">
        <v>4092226.03</v>
      </c>
      <c r="I15" s="159"/>
      <c r="J15" s="159"/>
      <c r="K15" s="158"/>
      <c r="L15" s="158"/>
      <c r="M15" s="158"/>
      <c r="N15" s="158"/>
      <c r="O15" s="158"/>
      <c r="P15" s="158"/>
      <c r="Q15" s="158"/>
    </row>
    <row r="16" spans="1:17" s="152" customFormat="1" ht="23.25" customHeight="1" x14ac:dyDescent="0.55000000000000004">
      <c r="A16" s="221">
        <v>2</v>
      </c>
      <c r="B16" s="160">
        <v>100000126711</v>
      </c>
      <c r="C16" s="146">
        <v>0</v>
      </c>
      <c r="D16" s="146" t="s">
        <v>2658</v>
      </c>
      <c r="E16" s="206" t="s">
        <v>2657</v>
      </c>
      <c r="F16" s="9">
        <v>4280000</v>
      </c>
      <c r="G16" s="9">
        <v>-1072931.51</v>
      </c>
      <c r="H16" s="9">
        <v>3207068.49</v>
      </c>
      <c r="I16" s="159"/>
      <c r="J16" s="159"/>
      <c r="K16" s="158"/>
      <c r="L16" s="158"/>
      <c r="M16" s="158"/>
      <c r="N16" s="158"/>
      <c r="O16" s="158"/>
      <c r="P16" s="158"/>
      <c r="Q16" s="158"/>
    </row>
    <row r="17" spans="1:17" s="152" customFormat="1" ht="23.25" customHeight="1" x14ac:dyDescent="0.55000000000000004">
      <c r="A17" s="221">
        <v>3</v>
      </c>
      <c r="B17" s="160">
        <v>100000199569</v>
      </c>
      <c r="C17" s="146">
        <v>0</v>
      </c>
      <c r="D17" s="146" t="s">
        <v>386</v>
      </c>
      <c r="E17" s="206" t="s">
        <v>2656</v>
      </c>
      <c r="F17" s="9">
        <v>38678008.640000001</v>
      </c>
      <c r="G17" s="9">
        <v>-5557976.8899999997</v>
      </c>
      <c r="H17" s="9">
        <v>33120031.75</v>
      </c>
      <c r="I17" s="159"/>
      <c r="J17" s="159"/>
      <c r="K17" s="158"/>
      <c r="L17" s="158"/>
      <c r="M17" s="158"/>
      <c r="N17" s="158"/>
      <c r="O17" s="158"/>
      <c r="P17" s="158"/>
      <c r="Q17" s="158"/>
    </row>
    <row r="18" spans="1:17" s="152" customFormat="1" ht="23.25" customHeight="1" x14ac:dyDescent="0.55000000000000004">
      <c r="A18" s="221"/>
      <c r="B18" s="160">
        <v>100000199569</v>
      </c>
      <c r="C18" s="146">
        <v>1</v>
      </c>
      <c r="D18" s="146" t="s">
        <v>386</v>
      </c>
      <c r="E18" s="206" t="s">
        <v>2656</v>
      </c>
      <c r="F18" s="9">
        <v>407136.93</v>
      </c>
      <c r="G18" s="9">
        <v>-407135.93</v>
      </c>
      <c r="H18" s="9">
        <v>1</v>
      </c>
      <c r="I18" s="159"/>
      <c r="J18" s="159"/>
      <c r="K18" s="158"/>
      <c r="L18" s="158"/>
      <c r="M18" s="158"/>
      <c r="N18" s="158"/>
      <c r="O18" s="158"/>
      <c r="P18" s="158"/>
      <c r="Q18" s="158"/>
    </row>
    <row r="19" spans="1:17" s="152" customFormat="1" ht="23.25" customHeight="1" x14ac:dyDescent="0.55000000000000004">
      <c r="A19" s="221">
        <v>4</v>
      </c>
      <c r="B19" s="160">
        <v>100000368029</v>
      </c>
      <c r="C19" s="146">
        <v>0</v>
      </c>
      <c r="D19" s="146" t="s">
        <v>338</v>
      </c>
      <c r="E19" s="206" t="s">
        <v>2655</v>
      </c>
      <c r="F19" s="9">
        <v>9360600</v>
      </c>
      <c r="G19" s="9">
        <v>-605233.31000000006</v>
      </c>
      <c r="H19" s="9">
        <v>8755366.6899999995</v>
      </c>
      <c r="I19" s="159"/>
      <c r="J19" s="159"/>
      <c r="K19" s="158"/>
      <c r="L19" s="158"/>
      <c r="M19" s="158"/>
      <c r="N19" s="158"/>
      <c r="O19" s="158"/>
      <c r="P19" s="158"/>
      <c r="Q19" s="158"/>
    </row>
    <row r="20" spans="1:17" s="152" customFormat="1" ht="23.25" customHeight="1" x14ac:dyDescent="0.55000000000000004">
      <c r="A20" s="221">
        <v>5</v>
      </c>
      <c r="B20" s="160">
        <v>100000453072</v>
      </c>
      <c r="C20" s="146">
        <v>0</v>
      </c>
      <c r="D20" s="146" t="s">
        <v>918</v>
      </c>
      <c r="E20" s="206" t="s">
        <v>2654</v>
      </c>
      <c r="F20" s="9">
        <v>2246651.25</v>
      </c>
      <c r="G20" s="9">
        <v>-174807.93</v>
      </c>
      <c r="H20" s="9">
        <v>2071843.32</v>
      </c>
      <c r="I20" s="153"/>
      <c r="J20" s="153"/>
    </row>
    <row r="21" spans="1:17" s="152" customFormat="1" ht="23.25" customHeight="1" x14ac:dyDescent="0.55000000000000004">
      <c r="A21" s="221"/>
      <c r="B21" s="160">
        <v>100000453072</v>
      </c>
      <c r="C21" s="146">
        <v>1</v>
      </c>
      <c r="D21" s="146" t="s">
        <v>918</v>
      </c>
      <c r="E21" s="206" t="s">
        <v>2654</v>
      </c>
      <c r="F21" s="9">
        <v>3744418.75</v>
      </c>
      <c r="G21" s="9">
        <v>-3744417.75</v>
      </c>
      <c r="H21" s="9">
        <v>1</v>
      </c>
      <c r="I21" s="153"/>
      <c r="J21" s="153"/>
    </row>
    <row r="22" spans="1:17" s="152" customFormat="1" ht="23.25" customHeight="1" x14ac:dyDescent="0.55000000000000004">
      <c r="A22" s="460" t="s">
        <v>9</v>
      </c>
      <c r="B22" s="460"/>
      <c r="C22" s="460"/>
      <c r="D22" s="460"/>
      <c r="E22" s="460"/>
      <c r="F22" s="157">
        <v>64216815.57</v>
      </c>
      <c r="G22" s="157">
        <v>-12970277.289999999</v>
      </c>
      <c r="H22" s="157">
        <v>51246538.280000001</v>
      </c>
      <c r="I22" s="153"/>
      <c r="J22" s="153"/>
    </row>
    <row r="24" spans="1:17" ht="23.25" customHeight="1" x14ac:dyDescent="0.55000000000000004">
      <c r="A24" s="471" t="s">
        <v>52</v>
      </c>
      <c r="B24" s="471"/>
      <c r="C24" s="471"/>
      <c r="D24" s="471"/>
      <c r="E24" s="214"/>
      <c r="F24" s="213"/>
      <c r="G24" s="213"/>
      <c r="H24" s="213"/>
    </row>
    <row r="25" spans="1:17" s="152" customFormat="1" ht="23.25" customHeight="1" x14ac:dyDescent="0.55000000000000004">
      <c r="A25" s="221" t="s">
        <v>1</v>
      </c>
      <c r="B25" s="211" t="s">
        <v>2</v>
      </c>
      <c r="C25" s="211" t="s">
        <v>3</v>
      </c>
      <c r="D25" s="211" t="s">
        <v>373</v>
      </c>
      <c r="E25" s="210" t="s">
        <v>5</v>
      </c>
      <c r="F25" s="209" t="s">
        <v>6</v>
      </c>
      <c r="G25" s="209" t="s">
        <v>7</v>
      </c>
      <c r="H25" s="208" t="s">
        <v>8</v>
      </c>
      <c r="I25" s="159"/>
      <c r="J25" s="159"/>
      <c r="K25" s="158"/>
      <c r="L25" s="158"/>
      <c r="M25" s="158"/>
      <c r="N25" s="158"/>
      <c r="O25" s="158"/>
      <c r="P25" s="158"/>
      <c r="Q25" s="158"/>
    </row>
    <row r="26" spans="1:17" s="152" customFormat="1" ht="23.25" customHeight="1" x14ac:dyDescent="0.55000000000000004">
      <c r="A26" s="207">
        <v>1</v>
      </c>
      <c r="B26" s="160">
        <v>100000134685</v>
      </c>
      <c r="C26" s="146">
        <v>0</v>
      </c>
      <c r="D26" s="146" t="s">
        <v>2652</v>
      </c>
      <c r="E26" s="206" t="s">
        <v>2653</v>
      </c>
      <c r="F26" s="9">
        <v>3063000</v>
      </c>
      <c r="G26" s="9">
        <v>-1164443.51</v>
      </c>
      <c r="H26" s="9">
        <v>1898556.49</v>
      </c>
      <c r="I26" s="153"/>
      <c r="J26" s="153"/>
    </row>
    <row r="27" spans="1:17" s="152" customFormat="1" ht="23.25" customHeight="1" x14ac:dyDescent="0.55000000000000004">
      <c r="A27" s="207">
        <v>2</v>
      </c>
      <c r="B27" s="160">
        <v>100000134686</v>
      </c>
      <c r="C27" s="146">
        <v>0</v>
      </c>
      <c r="D27" s="146" t="s">
        <v>2652</v>
      </c>
      <c r="E27" s="206" t="s">
        <v>2651</v>
      </c>
      <c r="F27" s="9">
        <v>824000</v>
      </c>
      <c r="G27" s="9">
        <v>-313255.46000000002</v>
      </c>
      <c r="H27" s="9">
        <v>510744.54</v>
      </c>
      <c r="I27" s="153"/>
      <c r="J27" s="153"/>
    </row>
    <row r="28" spans="1:17" s="152" customFormat="1" ht="23.25" customHeight="1" x14ac:dyDescent="0.55000000000000004">
      <c r="A28" s="207">
        <v>3</v>
      </c>
      <c r="B28" s="160">
        <v>100000150709</v>
      </c>
      <c r="C28" s="146">
        <v>0</v>
      </c>
      <c r="D28" s="146" t="s">
        <v>2650</v>
      </c>
      <c r="E28" s="206" t="s">
        <v>2649</v>
      </c>
      <c r="F28" s="9">
        <v>129700</v>
      </c>
      <c r="G28" s="9">
        <v>-102196.49</v>
      </c>
      <c r="H28" s="9">
        <v>27503.51</v>
      </c>
      <c r="I28" s="153"/>
      <c r="J28" s="153"/>
    </row>
    <row r="29" spans="1:17" s="152" customFormat="1" ht="23.25" customHeight="1" x14ac:dyDescent="0.55000000000000004">
      <c r="A29" s="207">
        <v>4</v>
      </c>
      <c r="B29" s="160">
        <v>100000151738</v>
      </c>
      <c r="C29" s="146">
        <v>0</v>
      </c>
      <c r="D29" s="146" t="s">
        <v>2546</v>
      </c>
      <c r="E29" s="206" t="s">
        <v>2648</v>
      </c>
      <c r="F29" s="9">
        <v>156500</v>
      </c>
      <c r="G29" s="9">
        <v>-48707.95</v>
      </c>
      <c r="H29" s="9">
        <v>107792.05</v>
      </c>
      <c r="I29" s="153"/>
      <c r="J29" s="153"/>
    </row>
    <row r="30" spans="1:17" s="152" customFormat="1" ht="23.25" customHeight="1" x14ac:dyDescent="0.55000000000000004">
      <c r="A30" s="472" t="s">
        <v>52</v>
      </c>
      <c r="B30" s="473"/>
      <c r="C30" s="473"/>
      <c r="D30" s="473"/>
      <c r="E30" s="474"/>
      <c r="F30" s="169">
        <v>4173200</v>
      </c>
      <c r="G30" s="169">
        <v>-1628603.41</v>
      </c>
      <c r="H30" s="169">
        <v>2544596.59</v>
      </c>
      <c r="I30" s="227"/>
      <c r="J30" s="227"/>
      <c r="K30" s="215"/>
      <c r="L30" s="215"/>
      <c r="M30" s="215"/>
      <c r="N30" s="215"/>
      <c r="O30" s="215"/>
      <c r="P30" s="215"/>
      <c r="Q30" s="215"/>
    </row>
    <row r="31" spans="1:17" s="152" customFormat="1" ht="23.25" customHeight="1" x14ac:dyDescent="0.55000000000000004">
      <c r="A31" s="230"/>
      <c r="B31" s="215"/>
      <c r="C31" s="215"/>
      <c r="D31" s="215"/>
      <c r="E31" s="218"/>
      <c r="F31" s="229"/>
      <c r="G31" s="229"/>
      <c r="H31" s="228"/>
      <c r="I31" s="227"/>
      <c r="J31" s="227"/>
      <c r="K31" s="215"/>
      <c r="L31" s="215"/>
      <c r="M31" s="215"/>
      <c r="N31" s="215"/>
      <c r="O31" s="215"/>
      <c r="P31" s="215"/>
      <c r="Q31" s="215"/>
    </row>
    <row r="32" spans="1:17" ht="23.25" customHeight="1" x14ac:dyDescent="0.55000000000000004">
      <c r="A32" s="471" t="s">
        <v>11</v>
      </c>
      <c r="B32" s="471"/>
      <c r="C32" s="471"/>
      <c r="D32" s="471"/>
      <c r="E32" s="214"/>
      <c r="F32" s="213"/>
      <c r="G32" s="213"/>
      <c r="H32" s="213"/>
    </row>
    <row r="33" spans="1:17" s="152" customFormat="1" ht="23.25" customHeight="1" x14ac:dyDescent="0.55000000000000004">
      <c r="A33" s="221" t="s">
        <v>1</v>
      </c>
      <c r="B33" s="211" t="s">
        <v>2</v>
      </c>
      <c r="C33" s="211" t="s">
        <v>3</v>
      </c>
      <c r="D33" s="211" t="s">
        <v>373</v>
      </c>
      <c r="E33" s="210" t="s">
        <v>5</v>
      </c>
      <c r="F33" s="209" t="s">
        <v>6</v>
      </c>
      <c r="G33" s="209" t="s">
        <v>7</v>
      </c>
      <c r="H33" s="208" t="s">
        <v>8</v>
      </c>
      <c r="I33" s="159"/>
      <c r="J33" s="159"/>
      <c r="K33" s="158"/>
      <c r="L33" s="158"/>
      <c r="M33" s="158"/>
      <c r="N33" s="158"/>
      <c r="O33" s="158"/>
      <c r="P33" s="158"/>
      <c r="Q33" s="158"/>
    </row>
    <row r="34" spans="1:17" s="152" customFormat="1" ht="23.25" customHeight="1" x14ac:dyDescent="0.55000000000000004">
      <c r="A34" s="221">
        <v>1</v>
      </c>
      <c r="B34" s="160">
        <v>100000188641</v>
      </c>
      <c r="C34" s="146">
        <v>0</v>
      </c>
      <c r="D34" s="146" t="s">
        <v>281</v>
      </c>
      <c r="E34" s="206" t="s">
        <v>2647</v>
      </c>
      <c r="F34" s="9">
        <v>33000</v>
      </c>
      <c r="G34" s="9">
        <v>-24761.3</v>
      </c>
      <c r="H34" s="9">
        <v>8238.7000000000007</v>
      </c>
      <c r="I34" s="159"/>
      <c r="J34" s="159"/>
      <c r="K34" s="158"/>
      <c r="L34" s="158"/>
      <c r="M34" s="158"/>
      <c r="N34" s="158"/>
      <c r="O34" s="158"/>
      <c r="P34" s="158"/>
      <c r="Q34" s="158"/>
    </row>
    <row r="35" spans="1:17" s="152" customFormat="1" ht="23.25" customHeight="1" x14ac:dyDescent="0.55000000000000004">
      <c r="A35" s="221">
        <v>2</v>
      </c>
      <c r="B35" s="160">
        <v>100000200407</v>
      </c>
      <c r="C35" s="146">
        <v>0</v>
      </c>
      <c r="D35" s="146" t="s">
        <v>386</v>
      </c>
      <c r="E35" s="206" t="s">
        <v>2646</v>
      </c>
      <c r="F35" s="9">
        <v>26895.439999999999</v>
      </c>
      <c r="G35" s="9">
        <v>-19324.189999999999</v>
      </c>
      <c r="H35" s="9">
        <v>7571.25</v>
      </c>
      <c r="I35" s="159"/>
      <c r="J35" s="159"/>
      <c r="K35" s="158"/>
      <c r="L35" s="158"/>
      <c r="M35" s="158"/>
      <c r="N35" s="158"/>
      <c r="O35" s="158"/>
      <c r="P35" s="158"/>
      <c r="Q35" s="158"/>
    </row>
    <row r="36" spans="1:17" s="152" customFormat="1" ht="23.25" customHeight="1" x14ac:dyDescent="0.55000000000000004">
      <c r="A36" s="221"/>
      <c r="B36" s="160">
        <v>100000200407</v>
      </c>
      <c r="C36" s="146">
        <v>1</v>
      </c>
      <c r="D36" s="146" t="s">
        <v>386</v>
      </c>
      <c r="E36" s="206" t="s">
        <v>2646</v>
      </c>
      <c r="F36" s="9">
        <v>1477.75</v>
      </c>
      <c r="G36" s="9">
        <v>-1476.75</v>
      </c>
      <c r="H36" s="9">
        <v>1</v>
      </c>
      <c r="I36" s="159"/>
      <c r="J36" s="159"/>
      <c r="K36" s="158"/>
      <c r="L36" s="158"/>
      <c r="M36" s="158"/>
      <c r="N36" s="158"/>
      <c r="O36" s="158"/>
      <c r="P36" s="158"/>
      <c r="Q36" s="158"/>
    </row>
    <row r="37" spans="1:17" s="152" customFormat="1" ht="23.25" customHeight="1" x14ac:dyDescent="0.55000000000000004">
      <c r="A37" s="221">
        <v>3</v>
      </c>
      <c r="B37" s="160">
        <v>100000200408</v>
      </c>
      <c r="C37" s="146">
        <v>0</v>
      </c>
      <c r="D37" s="146" t="s">
        <v>386</v>
      </c>
      <c r="E37" s="206" t="s">
        <v>2646</v>
      </c>
      <c r="F37" s="9">
        <v>26895.439999999999</v>
      </c>
      <c r="G37" s="9">
        <v>-19324.189999999999</v>
      </c>
      <c r="H37" s="9">
        <v>7571.25</v>
      </c>
      <c r="I37" s="159"/>
      <c r="J37" s="159"/>
      <c r="K37" s="158"/>
      <c r="L37" s="158"/>
      <c r="M37" s="158"/>
      <c r="N37" s="158"/>
      <c r="O37" s="158"/>
      <c r="P37" s="158"/>
      <c r="Q37" s="158"/>
    </row>
    <row r="38" spans="1:17" s="152" customFormat="1" ht="23.25" customHeight="1" x14ac:dyDescent="0.55000000000000004">
      <c r="A38" s="221"/>
      <c r="B38" s="160">
        <v>100000200408</v>
      </c>
      <c r="C38" s="146">
        <v>1</v>
      </c>
      <c r="D38" s="146" t="s">
        <v>386</v>
      </c>
      <c r="E38" s="206" t="s">
        <v>2646</v>
      </c>
      <c r="F38" s="9">
        <v>1477.75</v>
      </c>
      <c r="G38" s="9">
        <v>-1476.75</v>
      </c>
      <c r="H38" s="9">
        <v>1</v>
      </c>
      <c r="I38" s="153"/>
      <c r="J38" s="153"/>
    </row>
    <row r="39" spans="1:17" s="152" customFormat="1" ht="23.25" customHeight="1" x14ac:dyDescent="0.55000000000000004">
      <c r="A39" s="221">
        <v>4</v>
      </c>
      <c r="B39" s="160">
        <v>100000200409</v>
      </c>
      <c r="C39" s="146">
        <v>0</v>
      </c>
      <c r="D39" s="146" t="s">
        <v>386</v>
      </c>
      <c r="E39" s="206" t="s">
        <v>2646</v>
      </c>
      <c r="F39" s="9">
        <v>35516.74</v>
      </c>
      <c r="G39" s="9">
        <v>-25518.53</v>
      </c>
      <c r="H39" s="9">
        <v>9998.2099999999991</v>
      </c>
      <c r="I39" s="153"/>
      <c r="J39" s="153"/>
    </row>
    <row r="40" spans="1:17" s="152" customFormat="1" ht="23.25" customHeight="1" x14ac:dyDescent="0.55000000000000004">
      <c r="A40" s="221"/>
      <c r="B40" s="160">
        <v>100000200409</v>
      </c>
      <c r="C40" s="146">
        <v>1</v>
      </c>
      <c r="D40" s="146" t="s">
        <v>386</v>
      </c>
      <c r="E40" s="206" t="s">
        <v>2646</v>
      </c>
      <c r="F40" s="9">
        <v>1951.45</v>
      </c>
      <c r="G40" s="9">
        <v>-1950.45</v>
      </c>
      <c r="H40" s="9">
        <v>1</v>
      </c>
      <c r="I40" s="153"/>
      <c r="J40" s="153"/>
    </row>
    <row r="41" spans="1:17" s="152" customFormat="1" ht="23.25" customHeight="1" x14ac:dyDescent="0.55000000000000004">
      <c r="A41" s="221">
        <v>5</v>
      </c>
      <c r="B41" s="160">
        <v>100000200410</v>
      </c>
      <c r="C41" s="146">
        <v>0</v>
      </c>
      <c r="D41" s="146" t="s">
        <v>386</v>
      </c>
      <c r="E41" s="206" t="s">
        <v>2646</v>
      </c>
      <c r="F41" s="9">
        <v>35516.74</v>
      </c>
      <c r="G41" s="9">
        <v>-25518.53</v>
      </c>
      <c r="H41" s="9">
        <v>9998.2099999999991</v>
      </c>
      <c r="I41" s="153"/>
      <c r="J41" s="153"/>
    </row>
    <row r="42" spans="1:17" s="152" customFormat="1" ht="23.25" customHeight="1" x14ac:dyDescent="0.55000000000000004">
      <c r="A42" s="221"/>
      <c r="B42" s="160">
        <v>100000200410</v>
      </c>
      <c r="C42" s="146">
        <v>1</v>
      </c>
      <c r="D42" s="146" t="s">
        <v>386</v>
      </c>
      <c r="E42" s="206" t="s">
        <v>2646</v>
      </c>
      <c r="F42" s="9">
        <v>1951.45</v>
      </c>
      <c r="G42" s="9">
        <v>-1950.45</v>
      </c>
      <c r="H42" s="9">
        <v>1</v>
      </c>
      <c r="I42" s="153"/>
      <c r="J42" s="153"/>
    </row>
    <row r="43" spans="1:17" s="152" customFormat="1" ht="23.25" customHeight="1" x14ac:dyDescent="0.55000000000000004">
      <c r="A43" s="221">
        <v>6</v>
      </c>
      <c r="B43" s="160">
        <v>100000200411</v>
      </c>
      <c r="C43" s="146">
        <v>0</v>
      </c>
      <c r="D43" s="146" t="s">
        <v>386</v>
      </c>
      <c r="E43" s="206" t="s">
        <v>2646</v>
      </c>
      <c r="F43" s="9">
        <v>35516.74</v>
      </c>
      <c r="G43" s="9">
        <v>-25518.53</v>
      </c>
      <c r="H43" s="9">
        <v>9998.2099999999991</v>
      </c>
      <c r="I43" s="153"/>
      <c r="J43" s="153"/>
    </row>
    <row r="44" spans="1:17" s="152" customFormat="1" ht="23.25" customHeight="1" x14ac:dyDescent="0.55000000000000004">
      <c r="A44" s="221"/>
      <c r="B44" s="160">
        <v>100000200411</v>
      </c>
      <c r="C44" s="146">
        <v>1</v>
      </c>
      <c r="D44" s="146" t="s">
        <v>386</v>
      </c>
      <c r="E44" s="206" t="s">
        <v>2646</v>
      </c>
      <c r="F44" s="9">
        <v>1951.45</v>
      </c>
      <c r="G44" s="9">
        <v>-1950.45</v>
      </c>
      <c r="H44" s="9">
        <v>1</v>
      </c>
      <c r="I44" s="153"/>
      <c r="J44" s="153"/>
    </row>
    <row r="45" spans="1:17" s="152" customFormat="1" ht="23.25" customHeight="1" x14ac:dyDescent="0.55000000000000004">
      <c r="A45" s="221">
        <v>7</v>
      </c>
      <c r="B45" s="160">
        <v>100000200412</v>
      </c>
      <c r="C45" s="146">
        <v>0</v>
      </c>
      <c r="D45" s="146" t="s">
        <v>386</v>
      </c>
      <c r="E45" s="206" t="s">
        <v>2646</v>
      </c>
      <c r="F45" s="9">
        <v>35516.74</v>
      </c>
      <c r="G45" s="9">
        <v>-25518.53</v>
      </c>
      <c r="H45" s="9">
        <v>9998.2099999999991</v>
      </c>
      <c r="I45" s="153"/>
      <c r="J45" s="153"/>
    </row>
    <row r="46" spans="1:17" s="152" customFormat="1" ht="23.25" customHeight="1" x14ac:dyDescent="0.55000000000000004">
      <c r="A46" s="221"/>
      <c r="B46" s="160">
        <v>100000200412</v>
      </c>
      <c r="C46" s="146">
        <v>1</v>
      </c>
      <c r="D46" s="146" t="s">
        <v>386</v>
      </c>
      <c r="E46" s="206" t="s">
        <v>2646</v>
      </c>
      <c r="F46" s="9">
        <v>1951.45</v>
      </c>
      <c r="G46" s="9">
        <v>-1950.45</v>
      </c>
      <c r="H46" s="9">
        <v>1</v>
      </c>
      <c r="I46" s="153"/>
      <c r="J46" s="153"/>
    </row>
    <row r="47" spans="1:17" s="152" customFormat="1" ht="23.25" customHeight="1" x14ac:dyDescent="0.55000000000000004">
      <c r="A47" s="221">
        <v>8</v>
      </c>
      <c r="B47" s="160">
        <v>100000200413</v>
      </c>
      <c r="C47" s="146">
        <v>0</v>
      </c>
      <c r="D47" s="146" t="s">
        <v>386</v>
      </c>
      <c r="E47" s="206" t="s">
        <v>2646</v>
      </c>
      <c r="F47" s="9">
        <v>35516.74</v>
      </c>
      <c r="G47" s="9">
        <v>-25518.53</v>
      </c>
      <c r="H47" s="9">
        <v>9998.2099999999991</v>
      </c>
      <c r="I47" s="153"/>
      <c r="J47" s="153"/>
    </row>
    <row r="48" spans="1:17" s="152" customFormat="1" ht="23.25" customHeight="1" x14ac:dyDescent="0.55000000000000004">
      <c r="A48" s="221"/>
      <c r="B48" s="160">
        <v>100000200413</v>
      </c>
      <c r="C48" s="146">
        <v>1</v>
      </c>
      <c r="D48" s="146" t="s">
        <v>386</v>
      </c>
      <c r="E48" s="206" t="s">
        <v>2646</v>
      </c>
      <c r="F48" s="9">
        <v>1951.45</v>
      </c>
      <c r="G48" s="9">
        <v>-1950.45</v>
      </c>
      <c r="H48" s="9">
        <v>1</v>
      </c>
      <c r="I48" s="153"/>
      <c r="J48" s="153"/>
    </row>
    <row r="49" spans="1:10" s="152" customFormat="1" ht="23.25" customHeight="1" x14ac:dyDescent="0.55000000000000004">
      <c r="A49" s="221">
        <v>9</v>
      </c>
      <c r="B49" s="160">
        <v>100000200414</v>
      </c>
      <c r="C49" s="146">
        <v>0</v>
      </c>
      <c r="D49" s="146" t="s">
        <v>386</v>
      </c>
      <c r="E49" s="206" t="s">
        <v>2646</v>
      </c>
      <c r="F49" s="9">
        <v>35516.74</v>
      </c>
      <c r="G49" s="9">
        <v>-25518.53</v>
      </c>
      <c r="H49" s="9">
        <v>9998.2099999999991</v>
      </c>
      <c r="I49" s="153"/>
      <c r="J49" s="153"/>
    </row>
    <row r="50" spans="1:10" s="152" customFormat="1" ht="23.25" customHeight="1" x14ac:dyDescent="0.55000000000000004">
      <c r="A50" s="221"/>
      <c r="B50" s="160">
        <v>100000200414</v>
      </c>
      <c r="C50" s="146">
        <v>1</v>
      </c>
      <c r="D50" s="146" t="s">
        <v>386</v>
      </c>
      <c r="E50" s="206" t="s">
        <v>2646</v>
      </c>
      <c r="F50" s="9">
        <v>1951.45</v>
      </c>
      <c r="G50" s="9">
        <v>-1950.45</v>
      </c>
      <c r="H50" s="9">
        <v>1</v>
      </c>
      <c r="I50" s="153"/>
      <c r="J50" s="153"/>
    </row>
    <row r="51" spans="1:10" s="152" customFormat="1" ht="23.25" customHeight="1" x14ac:dyDescent="0.55000000000000004">
      <c r="A51" s="221">
        <v>10</v>
      </c>
      <c r="B51" s="160">
        <v>100000200415</v>
      </c>
      <c r="C51" s="146">
        <v>0</v>
      </c>
      <c r="D51" s="146" t="s">
        <v>386</v>
      </c>
      <c r="E51" s="206" t="s">
        <v>2646</v>
      </c>
      <c r="F51" s="9">
        <v>35516.74</v>
      </c>
      <c r="G51" s="9">
        <v>-25518.53</v>
      </c>
      <c r="H51" s="9">
        <v>9998.2099999999991</v>
      </c>
      <c r="I51" s="153"/>
      <c r="J51" s="153"/>
    </row>
    <row r="52" spans="1:10" s="152" customFormat="1" ht="23.25" customHeight="1" x14ac:dyDescent="0.55000000000000004">
      <c r="A52" s="221"/>
      <c r="B52" s="160">
        <v>100000200415</v>
      </c>
      <c r="C52" s="146">
        <v>1</v>
      </c>
      <c r="D52" s="146" t="s">
        <v>386</v>
      </c>
      <c r="E52" s="206" t="s">
        <v>2646</v>
      </c>
      <c r="F52" s="9">
        <v>1951.45</v>
      </c>
      <c r="G52" s="9">
        <v>-1950.45</v>
      </c>
      <c r="H52" s="9">
        <v>1</v>
      </c>
      <c r="I52" s="153"/>
      <c r="J52" s="153"/>
    </row>
    <row r="53" spans="1:10" s="152" customFormat="1" ht="23.25" customHeight="1" x14ac:dyDescent="0.55000000000000004">
      <c r="A53" s="221">
        <v>11</v>
      </c>
      <c r="B53" s="160">
        <v>100000200416</v>
      </c>
      <c r="C53" s="146">
        <v>0</v>
      </c>
      <c r="D53" s="146" t="s">
        <v>386</v>
      </c>
      <c r="E53" s="206" t="s">
        <v>2646</v>
      </c>
      <c r="F53" s="9">
        <v>35516.74</v>
      </c>
      <c r="G53" s="9">
        <v>-25518.53</v>
      </c>
      <c r="H53" s="9">
        <v>9998.2099999999991</v>
      </c>
      <c r="I53" s="153"/>
      <c r="J53" s="153"/>
    </row>
    <row r="54" spans="1:10" s="152" customFormat="1" ht="23.25" customHeight="1" x14ac:dyDescent="0.55000000000000004">
      <c r="A54" s="221"/>
      <c r="B54" s="160">
        <v>100000200416</v>
      </c>
      <c r="C54" s="146">
        <v>1</v>
      </c>
      <c r="D54" s="146" t="s">
        <v>386</v>
      </c>
      <c r="E54" s="206" t="s">
        <v>2646</v>
      </c>
      <c r="F54" s="9">
        <v>1951.45</v>
      </c>
      <c r="G54" s="9">
        <v>-1950.45</v>
      </c>
      <c r="H54" s="9">
        <v>1</v>
      </c>
      <c r="I54" s="153"/>
      <c r="J54" s="153"/>
    </row>
    <row r="55" spans="1:10" s="152" customFormat="1" ht="23.25" customHeight="1" x14ac:dyDescent="0.55000000000000004">
      <c r="A55" s="221">
        <v>12</v>
      </c>
      <c r="B55" s="160">
        <v>100000200417</v>
      </c>
      <c r="C55" s="146">
        <v>0</v>
      </c>
      <c r="D55" s="146" t="s">
        <v>386</v>
      </c>
      <c r="E55" s="206" t="s">
        <v>2646</v>
      </c>
      <c r="F55" s="9">
        <v>35516.74</v>
      </c>
      <c r="G55" s="9">
        <v>-25518.53</v>
      </c>
      <c r="H55" s="9">
        <v>9998.2099999999991</v>
      </c>
      <c r="I55" s="153"/>
      <c r="J55" s="153"/>
    </row>
    <row r="56" spans="1:10" s="152" customFormat="1" ht="23.25" customHeight="1" x14ac:dyDescent="0.55000000000000004">
      <c r="A56" s="221"/>
      <c r="B56" s="160">
        <v>100000200417</v>
      </c>
      <c r="C56" s="146">
        <v>1</v>
      </c>
      <c r="D56" s="146" t="s">
        <v>386</v>
      </c>
      <c r="E56" s="206" t="s">
        <v>2646</v>
      </c>
      <c r="F56" s="9">
        <v>1951.45</v>
      </c>
      <c r="G56" s="9">
        <v>-1950.45</v>
      </c>
      <c r="H56" s="9">
        <v>1</v>
      </c>
      <c r="I56" s="153"/>
      <c r="J56" s="153"/>
    </row>
    <row r="57" spans="1:10" s="152" customFormat="1" ht="23.25" customHeight="1" x14ac:dyDescent="0.55000000000000004">
      <c r="A57" s="221">
        <v>13</v>
      </c>
      <c r="B57" s="160">
        <v>100000200418</v>
      </c>
      <c r="C57" s="146">
        <v>0</v>
      </c>
      <c r="D57" s="146" t="s">
        <v>386</v>
      </c>
      <c r="E57" s="206" t="s">
        <v>2646</v>
      </c>
      <c r="F57" s="9">
        <v>35516.74</v>
      </c>
      <c r="G57" s="9">
        <v>-25518.53</v>
      </c>
      <c r="H57" s="9">
        <v>9998.2099999999991</v>
      </c>
      <c r="I57" s="153"/>
      <c r="J57" s="153"/>
    </row>
    <row r="58" spans="1:10" s="152" customFormat="1" ht="23.25" customHeight="1" x14ac:dyDescent="0.55000000000000004">
      <c r="A58" s="221"/>
      <c r="B58" s="160">
        <v>100000200418</v>
      </c>
      <c r="C58" s="146">
        <v>1</v>
      </c>
      <c r="D58" s="146" t="s">
        <v>386</v>
      </c>
      <c r="E58" s="206" t="s">
        <v>2646</v>
      </c>
      <c r="F58" s="9">
        <v>1951.45</v>
      </c>
      <c r="G58" s="9">
        <v>-1950.45</v>
      </c>
      <c r="H58" s="9">
        <v>1</v>
      </c>
      <c r="I58" s="153"/>
      <c r="J58" s="153"/>
    </row>
    <row r="59" spans="1:10" s="152" customFormat="1" ht="23.25" customHeight="1" x14ac:dyDescent="0.55000000000000004">
      <c r="A59" s="221">
        <v>14</v>
      </c>
      <c r="B59" s="160">
        <v>100000200419</v>
      </c>
      <c r="C59" s="146">
        <v>0</v>
      </c>
      <c r="D59" s="146" t="s">
        <v>386</v>
      </c>
      <c r="E59" s="206" t="s">
        <v>2646</v>
      </c>
      <c r="F59" s="9">
        <v>35516.74</v>
      </c>
      <c r="G59" s="9">
        <v>-25518.53</v>
      </c>
      <c r="H59" s="9">
        <v>9998.2099999999991</v>
      </c>
      <c r="I59" s="153"/>
      <c r="J59" s="153"/>
    </row>
    <row r="60" spans="1:10" s="152" customFormat="1" ht="23.25" customHeight="1" x14ac:dyDescent="0.55000000000000004">
      <c r="A60" s="221"/>
      <c r="B60" s="160">
        <v>100000200419</v>
      </c>
      <c r="C60" s="146">
        <v>1</v>
      </c>
      <c r="D60" s="146" t="s">
        <v>386</v>
      </c>
      <c r="E60" s="206" t="s">
        <v>2646</v>
      </c>
      <c r="F60" s="9">
        <v>1951.45</v>
      </c>
      <c r="G60" s="9">
        <v>-1950.45</v>
      </c>
      <c r="H60" s="9">
        <v>1</v>
      </c>
      <c r="I60" s="153"/>
      <c r="J60" s="153"/>
    </row>
    <row r="61" spans="1:10" s="152" customFormat="1" ht="23.25" customHeight="1" x14ac:dyDescent="0.55000000000000004">
      <c r="A61" s="221">
        <v>15</v>
      </c>
      <c r="B61" s="160">
        <v>100000200420</v>
      </c>
      <c r="C61" s="146">
        <v>0</v>
      </c>
      <c r="D61" s="146" t="s">
        <v>386</v>
      </c>
      <c r="E61" s="206" t="s">
        <v>2646</v>
      </c>
      <c r="F61" s="9">
        <v>35516.74</v>
      </c>
      <c r="G61" s="9">
        <v>-25518.53</v>
      </c>
      <c r="H61" s="9">
        <v>9998.2099999999991</v>
      </c>
      <c r="I61" s="153"/>
      <c r="J61" s="153"/>
    </row>
    <row r="62" spans="1:10" s="152" customFormat="1" ht="23.25" customHeight="1" x14ac:dyDescent="0.55000000000000004">
      <c r="A62" s="221"/>
      <c r="B62" s="160">
        <v>100000200420</v>
      </c>
      <c r="C62" s="146">
        <v>1</v>
      </c>
      <c r="D62" s="146" t="s">
        <v>386</v>
      </c>
      <c r="E62" s="206" t="s">
        <v>2646</v>
      </c>
      <c r="F62" s="9">
        <v>1951.45</v>
      </c>
      <c r="G62" s="9">
        <v>-1950.45</v>
      </c>
      <c r="H62" s="9">
        <v>1</v>
      </c>
      <c r="I62" s="153"/>
      <c r="J62" s="153"/>
    </row>
    <row r="63" spans="1:10" s="152" customFormat="1" ht="23.25" customHeight="1" x14ac:dyDescent="0.55000000000000004">
      <c r="A63" s="221">
        <v>16</v>
      </c>
      <c r="B63" s="160">
        <v>100000200421</v>
      </c>
      <c r="C63" s="146">
        <v>0</v>
      </c>
      <c r="D63" s="146" t="s">
        <v>386</v>
      </c>
      <c r="E63" s="206" t="s">
        <v>2646</v>
      </c>
      <c r="F63" s="9">
        <v>35516.74</v>
      </c>
      <c r="G63" s="9">
        <v>-25518.53</v>
      </c>
      <c r="H63" s="9">
        <v>9998.2099999999991</v>
      </c>
      <c r="I63" s="153"/>
      <c r="J63" s="153"/>
    </row>
    <row r="64" spans="1:10" s="152" customFormat="1" ht="23.25" customHeight="1" x14ac:dyDescent="0.55000000000000004">
      <c r="A64" s="221"/>
      <c r="B64" s="160">
        <v>100000200421</v>
      </c>
      <c r="C64" s="146">
        <v>1</v>
      </c>
      <c r="D64" s="146" t="s">
        <v>386</v>
      </c>
      <c r="E64" s="206" t="s">
        <v>2646</v>
      </c>
      <c r="F64" s="9">
        <v>1951.45</v>
      </c>
      <c r="G64" s="9">
        <v>-1950.45</v>
      </c>
      <c r="H64" s="9">
        <v>1</v>
      </c>
      <c r="I64" s="153"/>
      <c r="J64" s="153"/>
    </row>
    <row r="65" spans="1:10" s="152" customFormat="1" ht="23.25" customHeight="1" x14ac:dyDescent="0.55000000000000004">
      <c r="A65" s="221">
        <v>17</v>
      </c>
      <c r="B65" s="160">
        <v>100000200422</v>
      </c>
      <c r="C65" s="146">
        <v>0</v>
      </c>
      <c r="D65" s="146" t="s">
        <v>386</v>
      </c>
      <c r="E65" s="206" t="s">
        <v>2646</v>
      </c>
      <c r="F65" s="9">
        <v>35516.74</v>
      </c>
      <c r="G65" s="9">
        <v>-25518.53</v>
      </c>
      <c r="H65" s="9">
        <v>9998.2099999999991</v>
      </c>
      <c r="I65" s="153"/>
      <c r="J65" s="153"/>
    </row>
    <row r="66" spans="1:10" s="152" customFormat="1" ht="23.25" customHeight="1" x14ac:dyDescent="0.55000000000000004">
      <c r="A66" s="221"/>
      <c r="B66" s="160">
        <v>100000200422</v>
      </c>
      <c r="C66" s="146">
        <v>1</v>
      </c>
      <c r="D66" s="146" t="s">
        <v>386</v>
      </c>
      <c r="E66" s="206" t="s">
        <v>2646</v>
      </c>
      <c r="F66" s="9">
        <v>1951.45</v>
      </c>
      <c r="G66" s="9">
        <v>-1950.45</v>
      </c>
      <c r="H66" s="9">
        <v>1</v>
      </c>
      <c r="I66" s="153"/>
      <c r="J66" s="153"/>
    </row>
    <row r="67" spans="1:10" s="152" customFormat="1" ht="23.25" customHeight="1" x14ac:dyDescent="0.55000000000000004">
      <c r="A67" s="221">
        <v>18</v>
      </c>
      <c r="B67" s="160">
        <v>100000200423</v>
      </c>
      <c r="C67" s="146">
        <v>0</v>
      </c>
      <c r="D67" s="146" t="s">
        <v>386</v>
      </c>
      <c r="E67" s="206" t="s">
        <v>2646</v>
      </c>
      <c r="F67" s="9">
        <v>35516.74</v>
      </c>
      <c r="G67" s="9">
        <v>-25518.53</v>
      </c>
      <c r="H67" s="9">
        <v>9998.2099999999991</v>
      </c>
      <c r="I67" s="153"/>
      <c r="J67" s="153"/>
    </row>
    <row r="68" spans="1:10" s="152" customFormat="1" ht="23.25" customHeight="1" x14ac:dyDescent="0.55000000000000004">
      <c r="A68" s="221"/>
      <c r="B68" s="160">
        <v>100000200423</v>
      </c>
      <c r="C68" s="146">
        <v>1</v>
      </c>
      <c r="D68" s="146" t="s">
        <v>386</v>
      </c>
      <c r="E68" s="206" t="s">
        <v>2646</v>
      </c>
      <c r="F68" s="9">
        <v>1951.45</v>
      </c>
      <c r="G68" s="9">
        <v>-1950.45</v>
      </c>
      <c r="H68" s="9">
        <v>1</v>
      </c>
      <c r="I68" s="153"/>
      <c r="J68" s="153"/>
    </row>
    <row r="69" spans="1:10" s="152" customFormat="1" ht="23.25" customHeight="1" x14ac:dyDescent="0.55000000000000004">
      <c r="A69" s="221">
        <v>19</v>
      </c>
      <c r="B69" s="160">
        <v>100000200424</v>
      </c>
      <c r="C69" s="146">
        <v>0</v>
      </c>
      <c r="D69" s="146" t="s">
        <v>386</v>
      </c>
      <c r="E69" s="206" t="s">
        <v>2646</v>
      </c>
      <c r="F69" s="9">
        <v>35516.74</v>
      </c>
      <c r="G69" s="9">
        <v>-25518.53</v>
      </c>
      <c r="H69" s="9">
        <v>9998.2099999999991</v>
      </c>
      <c r="I69" s="153"/>
      <c r="J69" s="153"/>
    </row>
    <row r="70" spans="1:10" s="152" customFormat="1" ht="23.25" customHeight="1" x14ac:dyDescent="0.55000000000000004">
      <c r="A70" s="221"/>
      <c r="B70" s="160">
        <v>100000200424</v>
      </c>
      <c r="C70" s="146">
        <v>1</v>
      </c>
      <c r="D70" s="146" t="s">
        <v>386</v>
      </c>
      <c r="E70" s="206" t="s">
        <v>2646</v>
      </c>
      <c r="F70" s="9">
        <v>1951.45</v>
      </c>
      <c r="G70" s="9">
        <v>-1950.45</v>
      </c>
      <c r="H70" s="9">
        <v>1</v>
      </c>
      <c r="I70" s="153"/>
      <c r="J70" s="153"/>
    </row>
    <row r="71" spans="1:10" s="152" customFormat="1" ht="23.25" customHeight="1" x14ac:dyDescent="0.55000000000000004">
      <c r="A71" s="221">
        <v>20</v>
      </c>
      <c r="B71" s="160">
        <v>100000200425</v>
      </c>
      <c r="C71" s="146">
        <v>0</v>
      </c>
      <c r="D71" s="146" t="s">
        <v>386</v>
      </c>
      <c r="E71" s="206" t="s">
        <v>2646</v>
      </c>
      <c r="F71" s="9">
        <v>35516.74</v>
      </c>
      <c r="G71" s="9">
        <v>-25518.53</v>
      </c>
      <c r="H71" s="9">
        <v>9998.2099999999991</v>
      </c>
      <c r="I71" s="153"/>
      <c r="J71" s="153"/>
    </row>
    <row r="72" spans="1:10" s="152" customFormat="1" ht="23.25" customHeight="1" x14ac:dyDescent="0.55000000000000004">
      <c r="A72" s="221"/>
      <c r="B72" s="160">
        <v>100000200425</v>
      </c>
      <c r="C72" s="146">
        <v>1</v>
      </c>
      <c r="D72" s="146" t="s">
        <v>386</v>
      </c>
      <c r="E72" s="206" t="s">
        <v>2646</v>
      </c>
      <c r="F72" s="9">
        <v>1951.45</v>
      </c>
      <c r="G72" s="9">
        <v>-1950.45</v>
      </c>
      <c r="H72" s="9">
        <v>1</v>
      </c>
      <c r="I72" s="153"/>
      <c r="J72" s="153"/>
    </row>
    <row r="73" spans="1:10" s="152" customFormat="1" ht="23.25" customHeight="1" x14ac:dyDescent="0.55000000000000004">
      <c r="A73" s="221">
        <v>21</v>
      </c>
      <c r="B73" s="160">
        <v>100000200426</v>
      </c>
      <c r="C73" s="146">
        <v>0</v>
      </c>
      <c r="D73" s="146" t="s">
        <v>386</v>
      </c>
      <c r="E73" s="206" t="s">
        <v>2646</v>
      </c>
      <c r="F73" s="9">
        <v>35516.74</v>
      </c>
      <c r="G73" s="9">
        <v>-25518.53</v>
      </c>
      <c r="H73" s="9">
        <v>9998.2099999999991</v>
      </c>
      <c r="I73" s="153"/>
      <c r="J73" s="153"/>
    </row>
    <row r="74" spans="1:10" s="152" customFormat="1" ht="23.25" customHeight="1" x14ac:dyDescent="0.55000000000000004">
      <c r="A74" s="221"/>
      <c r="B74" s="160">
        <v>100000200426</v>
      </c>
      <c r="C74" s="146">
        <v>1</v>
      </c>
      <c r="D74" s="146" t="s">
        <v>386</v>
      </c>
      <c r="E74" s="206" t="s">
        <v>2646</v>
      </c>
      <c r="F74" s="9">
        <v>1951.45</v>
      </c>
      <c r="G74" s="9">
        <v>-1950.45</v>
      </c>
      <c r="H74" s="9">
        <v>1</v>
      </c>
      <c r="I74" s="153"/>
      <c r="J74" s="153"/>
    </row>
    <row r="75" spans="1:10" s="152" customFormat="1" ht="23.25" customHeight="1" x14ac:dyDescent="0.55000000000000004">
      <c r="A75" s="221">
        <v>22</v>
      </c>
      <c r="B75" s="160">
        <v>100000200427</v>
      </c>
      <c r="C75" s="146">
        <v>0</v>
      </c>
      <c r="D75" s="146" t="s">
        <v>386</v>
      </c>
      <c r="E75" s="206" t="s">
        <v>2646</v>
      </c>
      <c r="F75" s="9">
        <v>35516.74</v>
      </c>
      <c r="G75" s="9">
        <v>-25518.53</v>
      </c>
      <c r="H75" s="9">
        <v>9998.2099999999991</v>
      </c>
      <c r="I75" s="153"/>
      <c r="J75" s="153"/>
    </row>
    <row r="76" spans="1:10" s="152" customFormat="1" ht="23.25" customHeight="1" x14ac:dyDescent="0.55000000000000004">
      <c r="A76" s="221"/>
      <c r="B76" s="160">
        <v>100000200427</v>
      </c>
      <c r="C76" s="146">
        <v>1</v>
      </c>
      <c r="D76" s="146" t="s">
        <v>386</v>
      </c>
      <c r="E76" s="206" t="s">
        <v>2646</v>
      </c>
      <c r="F76" s="9">
        <v>1951.45</v>
      </c>
      <c r="G76" s="9">
        <v>-1950.45</v>
      </c>
      <c r="H76" s="9">
        <v>1</v>
      </c>
      <c r="I76" s="153"/>
      <c r="J76" s="153"/>
    </row>
    <row r="77" spans="1:10" s="152" customFormat="1" ht="23.25" customHeight="1" x14ac:dyDescent="0.55000000000000004">
      <c r="A77" s="221">
        <v>23</v>
      </c>
      <c r="B77" s="160">
        <v>100000200428</v>
      </c>
      <c r="C77" s="146">
        <v>0</v>
      </c>
      <c r="D77" s="146" t="s">
        <v>386</v>
      </c>
      <c r="E77" s="206" t="s">
        <v>2646</v>
      </c>
      <c r="F77" s="9">
        <v>35516.74</v>
      </c>
      <c r="G77" s="9">
        <v>-25518.53</v>
      </c>
      <c r="H77" s="9">
        <v>9998.2099999999991</v>
      </c>
      <c r="I77" s="153"/>
      <c r="J77" s="153"/>
    </row>
    <row r="78" spans="1:10" s="152" customFormat="1" ht="23.25" customHeight="1" x14ac:dyDescent="0.55000000000000004">
      <c r="A78" s="221"/>
      <c r="B78" s="160">
        <v>100000200428</v>
      </c>
      <c r="C78" s="146">
        <v>1</v>
      </c>
      <c r="D78" s="146" t="s">
        <v>386</v>
      </c>
      <c r="E78" s="206" t="s">
        <v>2646</v>
      </c>
      <c r="F78" s="9">
        <v>1951.45</v>
      </c>
      <c r="G78" s="9">
        <v>-1950.45</v>
      </c>
      <c r="H78" s="9">
        <v>1</v>
      </c>
      <c r="I78" s="153"/>
      <c r="J78" s="153"/>
    </row>
    <row r="79" spans="1:10" s="152" customFormat="1" ht="23.25" customHeight="1" x14ac:dyDescent="0.55000000000000004">
      <c r="A79" s="221">
        <v>24</v>
      </c>
      <c r="B79" s="160">
        <v>100000200429</v>
      </c>
      <c r="C79" s="146">
        <v>0</v>
      </c>
      <c r="D79" s="146" t="s">
        <v>386</v>
      </c>
      <c r="E79" s="206" t="s">
        <v>2646</v>
      </c>
      <c r="F79" s="9">
        <v>35516.74</v>
      </c>
      <c r="G79" s="9">
        <v>-25518.53</v>
      </c>
      <c r="H79" s="9">
        <v>9998.2099999999991</v>
      </c>
      <c r="I79" s="153"/>
      <c r="J79" s="153"/>
    </row>
    <row r="80" spans="1:10" s="152" customFormat="1" ht="23.25" customHeight="1" x14ac:dyDescent="0.55000000000000004">
      <c r="A80" s="221"/>
      <c r="B80" s="160">
        <v>100000200429</v>
      </c>
      <c r="C80" s="146">
        <v>1</v>
      </c>
      <c r="D80" s="146" t="s">
        <v>386</v>
      </c>
      <c r="E80" s="206" t="s">
        <v>2646</v>
      </c>
      <c r="F80" s="9">
        <v>1951.45</v>
      </c>
      <c r="G80" s="9">
        <v>-1950.45</v>
      </c>
      <c r="H80" s="9">
        <v>1</v>
      </c>
      <c r="I80" s="153"/>
      <c r="J80" s="153"/>
    </row>
    <row r="81" spans="1:10" s="152" customFormat="1" ht="23.25" customHeight="1" x14ac:dyDescent="0.55000000000000004">
      <c r="A81" s="221">
        <v>25</v>
      </c>
      <c r="B81" s="160">
        <v>100000200430</v>
      </c>
      <c r="C81" s="146">
        <v>0</v>
      </c>
      <c r="D81" s="146" t="s">
        <v>386</v>
      </c>
      <c r="E81" s="206" t="s">
        <v>2646</v>
      </c>
      <c r="F81" s="9">
        <v>35516.74</v>
      </c>
      <c r="G81" s="9">
        <v>-25518.53</v>
      </c>
      <c r="H81" s="9">
        <v>9998.2099999999991</v>
      </c>
      <c r="I81" s="153"/>
      <c r="J81" s="153"/>
    </row>
    <row r="82" spans="1:10" s="152" customFormat="1" ht="23.25" customHeight="1" x14ac:dyDescent="0.55000000000000004">
      <c r="A82" s="221"/>
      <c r="B82" s="160">
        <v>100000200430</v>
      </c>
      <c r="C82" s="146">
        <v>1</v>
      </c>
      <c r="D82" s="146" t="s">
        <v>386</v>
      </c>
      <c r="E82" s="206" t="s">
        <v>2646</v>
      </c>
      <c r="F82" s="9">
        <v>1951.45</v>
      </c>
      <c r="G82" s="9">
        <v>-1950.45</v>
      </c>
      <c r="H82" s="9">
        <v>1</v>
      </c>
      <c r="I82" s="153"/>
      <c r="J82" s="153"/>
    </row>
    <row r="83" spans="1:10" s="152" customFormat="1" ht="23.25" customHeight="1" x14ac:dyDescent="0.55000000000000004">
      <c r="A83" s="221">
        <v>26</v>
      </c>
      <c r="B83" s="160">
        <v>100000200431</v>
      </c>
      <c r="C83" s="146">
        <v>0</v>
      </c>
      <c r="D83" s="146" t="s">
        <v>386</v>
      </c>
      <c r="E83" s="206" t="s">
        <v>2646</v>
      </c>
      <c r="F83" s="9">
        <v>35516.74</v>
      </c>
      <c r="G83" s="9">
        <v>-25518.53</v>
      </c>
      <c r="H83" s="9">
        <v>9998.2099999999991</v>
      </c>
      <c r="I83" s="153"/>
      <c r="J83" s="153"/>
    </row>
    <row r="84" spans="1:10" s="152" customFormat="1" ht="23.25" customHeight="1" x14ac:dyDescent="0.55000000000000004">
      <c r="A84" s="221"/>
      <c r="B84" s="160">
        <v>100000200431</v>
      </c>
      <c r="C84" s="146">
        <v>1</v>
      </c>
      <c r="D84" s="146" t="s">
        <v>386</v>
      </c>
      <c r="E84" s="206" t="s">
        <v>2646</v>
      </c>
      <c r="F84" s="9">
        <v>1951.45</v>
      </c>
      <c r="G84" s="9">
        <v>-1950.45</v>
      </c>
      <c r="H84" s="9">
        <v>1</v>
      </c>
      <c r="I84" s="153"/>
      <c r="J84" s="153"/>
    </row>
    <row r="85" spans="1:10" s="152" customFormat="1" ht="23.25" customHeight="1" x14ac:dyDescent="0.55000000000000004">
      <c r="A85" s="221">
        <v>27</v>
      </c>
      <c r="B85" s="160">
        <v>100000200432</v>
      </c>
      <c r="C85" s="146">
        <v>0</v>
      </c>
      <c r="D85" s="146" t="s">
        <v>386</v>
      </c>
      <c r="E85" s="206" t="s">
        <v>2646</v>
      </c>
      <c r="F85" s="9">
        <v>35516.74</v>
      </c>
      <c r="G85" s="9">
        <v>-25518.53</v>
      </c>
      <c r="H85" s="9">
        <v>9998.2099999999991</v>
      </c>
      <c r="I85" s="153"/>
      <c r="J85" s="153"/>
    </row>
    <row r="86" spans="1:10" s="152" customFormat="1" ht="23.25" customHeight="1" x14ac:dyDescent="0.55000000000000004">
      <c r="A86" s="221"/>
      <c r="B86" s="160">
        <v>100000200432</v>
      </c>
      <c r="C86" s="146">
        <v>1</v>
      </c>
      <c r="D86" s="146" t="s">
        <v>386</v>
      </c>
      <c r="E86" s="206" t="s">
        <v>2646</v>
      </c>
      <c r="F86" s="9">
        <v>1951.45</v>
      </c>
      <c r="G86" s="9">
        <v>-1950.45</v>
      </c>
      <c r="H86" s="9">
        <v>1</v>
      </c>
      <c r="I86" s="153"/>
      <c r="J86" s="153"/>
    </row>
    <row r="87" spans="1:10" s="152" customFormat="1" ht="23.25" customHeight="1" x14ac:dyDescent="0.55000000000000004">
      <c r="A87" s="221">
        <v>28</v>
      </c>
      <c r="B87" s="160">
        <v>100000200433</v>
      </c>
      <c r="C87" s="146">
        <v>0</v>
      </c>
      <c r="D87" s="146" t="s">
        <v>386</v>
      </c>
      <c r="E87" s="206" t="s">
        <v>2646</v>
      </c>
      <c r="F87" s="9">
        <v>35516.74</v>
      </c>
      <c r="G87" s="9">
        <v>-25518.53</v>
      </c>
      <c r="H87" s="9">
        <v>9998.2099999999991</v>
      </c>
      <c r="I87" s="153"/>
      <c r="J87" s="153"/>
    </row>
    <row r="88" spans="1:10" s="152" customFormat="1" ht="23.25" customHeight="1" x14ac:dyDescent="0.55000000000000004">
      <c r="A88" s="221"/>
      <c r="B88" s="160">
        <v>100000200433</v>
      </c>
      <c r="C88" s="146">
        <v>1</v>
      </c>
      <c r="D88" s="146" t="s">
        <v>386</v>
      </c>
      <c r="E88" s="206" t="s">
        <v>2646</v>
      </c>
      <c r="F88" s="9">
        <v>1951.45</v>
      </c>
      <c r="G88" s="9">
        <v>-1950.45</v>
      </c>
      <c r="H88" s="9">
        <v>1</v>
      </c>
      <c r="I88" s="153"/>
      <c r="J88" s="153"/>
    </row>
    <row r="89" spans="1:10" s="152" customFormat="1" ht="23.25" customHeight="1" x14ac:dyDescent="0.55000000000000004">
      <c r="A89" s="221">
        <v>29</v>
      </c>
      <c r="B89" s="160">
        <v>100000200434</v>
      </c>
      <c r="C89" s="146">
        <v>0</v>
      </c>
      <c r="D89" s="146" t="s">
        <v>386</v>
      </c>
      <c r="E89" s="206" t="s">
        <v>2646</v>
      </c>
      <c r="F89" s="9">
        <v>35516.74</v>
      </c>
      <c r="G89" s="9">
        <v>-25518.53</v>
      </c>
      <c r="H89" s="9">
        <v>9998.2099999999991</v>
      </c>
      <c r="I89" s="153"/>
      <c r="J89" s="153"/>
    </row>
    <row r="90" spans="1:10" s="152" customFormat="1" ht="23.25" customHeight="1" x14ac:dyDescent="0.55000000000000004">
      <c r="A90" s="221"/>
      <c r="B90" s="160">
        <v>100000200434</v>
      </c>
      <c r="C90" s="146">
        <v>1</v>
      </c>
      <c r="D90" s="146" t="s">
        <v>386</v>
      </c>
      <c r="E90" s="206" t="s">
        <v>2646</v>
      </c>
      <c r="F90" s="9">
        <v>1951.45</v>
      </c>
      <c r="G90" s="9">
        <v>-1950.45</v>
      </c>
      <c r="H90" s="9">
        <v>1</v>
      </c>
      <c r="I90" s="153"/>
      <c r="J90" s="153"/>
    </row>
    <row r="91" spans="1:10" s="152" customFormat="1" ht="23.25" customHeight="1" x14ac:dyDescent="0.55000000000000004">
      <c r="A91" s="221">
        <v>30</v>
      </c>
      <c r="B91" s="160">
        <v>100000200435</v>
      </c>
      <c r="C91" s="146">
        <v>0</v>
      </c>
      <c r="D91" s="146" t="s">
        <v>386</v>
      </c>
      <c r="E91" s="206" t="s">
        <v>2646</v>
      </c>
      <c r="F91" s="9">
        <v>35516.74</v>
      </c>
      <c r="G91" s="9">
        <v>-25518.53</v>
      </c>
      <c r="H91" s="9">
        <v>9998.2099999999991</v>
      </c>
      <c r="I91" s="153"/>
      <c r="J91" s="153"/>
    </row>
    <row r="92" spans="1:10" s="152" customFormat="1" ht="23.25" customHeight="1" x14ac:dyDescent="0.55000000000000004">
      <c r="A92" s="221"/>
      <c r="B92" s="160">
        <v>100000200435</v>
      </c>
      <c r="C92" s="146">
        <v>1</v>
      </c>
      <c r="D92" s="146" t="s">
        <v>386</v>
      </c>
      <c r="E92" s="206" t="s">
        <v>2646</v>
      </c>
      <c r="F92" s="9">
        <v>1951.45</v>
      </c>
      <c r="G92" s="9">
        <v>-1950.45</v>
      </c>
      <c r="H92" s="9">
        <v>1</v>
      </c>
      <c r="I92" s="153"/>
      <c r="J92" s="153"/>
    </row>
    <row r="93" spans="1:10" s="152" customFormat="1" ht="23.25" customHeight="1" x14ac:dyDescent="0.55000000000000004">
      <c r="A93" s="221">
        <v>31</v>
      </c>
      <c r="B93" s="160">
        <v>100000200436</v>
      </c>
      <c r="C93" s="146">
        <v>0</v>
      </c>
      <c r="D93" s="146" t="s">
        <v>386</v>
      </c>
      <c r="E93" s="206" t="s">
        <v>2646</v>
      </c>
      <c r="F93" s="9">
        <v>35516.74</v>
      </c>
      <c r="G93" s="9">
        <v>-25518.53</v>
      </c>
      <c r="H93" s="9">
        <v>9998.2099999999991</v>
      </c>
      <c r="I93" s="153"/>
      <c r="J93" s="153"/>
    </row>
    <row r="94" spans="1:10" s="152" customFormat="1" ht="23.25" customHeight="1" x14ac:dyDescent="0.55000000000000004">
      <c r="A94" s="221"/>
      <c r="B94" s="160">
        <v>100000200436</v>
      </c>
      <c r="C94" s="146">
        <v>1</v>
      </c>
      <c r="D94" s="146" t="s">
        <v>386</v>
      </c>
      <c r="E94" s="206" t="s">
        <v>2646</v>
      </c>
      <c r="F94" s="9">
        <v>1951.45</v>
      </c>
      <c r="G94" s="9">
        <v>-1950.45</v>
      </c>
      <c r="H94" s="9">
        <v>1</v>
      </c>
      <c r="I94" s="153"/>
      <c r="J94" s="153"/>
    </row>
    <row r="95" spans="1:10" s="152" customFormat="1" ht="23.25" customHeight="1" x14ac:dyDescent="0.55000000000000004">
      <c r="A95" s="221">
        <v>32</v>
      </c>
      <c r="B95" s="160">
        <v>100000200437</v>
      </c>
      <c r="C95" s="146">
        <v>0</v>
      </c>
      <c r="D95" s="146" t="s">
        <v>386</v>
      </c>
      <c r="E95" s="206" t="s">
        <v>2646</v>
      </c>
      <c r="F95" s="9">
        <v>35516.74</v>
      </c>
      <c r="G95" s="9">
        <v>-25518.53</v>
      </c>
      <c r="H95" s="9">
        <v>9998.2099999999991</v>
      </c>
      <c r="I95" s="153"/>
      <c r="J95" s="153"/>
    </row>
    <row r="96" spans="1:10" s="152" customFormat="1" ht="23.25" customHeight="1" x14ac:dyDescent="0.55000000000000004">
      <c r="A96" s="221"/>
      <c r="B96" s="160">
        <v>100000200437</v>
      </c>
      <c r="C96" s="146">
        <v>1</v>
      </c>
      <c r="D96" s="146" t="s">
        <v>386</v>
      </c>
      <c r="E96" s="206" t="s">
        <v>2646</v>
      </c>
      <c r="F96" s="9">
        <v>1951.45</v>
      </c>
      <c r="G96" s="9">
        <v>-1950.45</v>
      </c>
      <c r="H96" s="9">
        <v>1</v>
      </c>
      <c r="I96" s="153"/>
      <c r="J96" s="153"/>
    </row>
    <row r="97" spans="1:10" s="152" customFormat="1" ht="23.25" customHeight="1" x14ac:dyDescent="0.55000000000000004">
      <c r="A97" s="221">
        <v>33</v>
      </c>
      <c r="B97" s="160">
        <v>100000200438</v>
      </c>
      <c r="C97" s="146">
        <v>0</v>
      </c>
      <c r="D97" s="146" t="s">
        <v>386</v>
      </c>
      <c r="E97" s="206" t="s">
        <v>2646</v>
      </c>
      <c r="F97" s="9">
        <v>35516.74</v>
      </c>
      <c r="G97" s="9">
        <v>-25518.53</v>
      </c>
      <c r="H97" s="9">
        <v>9998.2099999999991</v>
      </c>
      <c r="I97" s="153"/>
      <c r="J97" s="153"/>
    </row>
    <row r="98" spans="1:10" s="152" customFormat="1" ht="23.25" customHeight="1" x14ac:dyDescent="0.55000000000000004">
      <c r="A98" s="221"/>
      <c r="B98" s="160">
        <v>100000200438</v>
      </c>
      <c r="C98" s="146">
        <v>1</v>
      </c>
      <c r="D98" s="146" t="s">
        <v>386</v>
      </c>
      <c r="E98" s="206" t="s">
        <v>2646</v>
      </c>
      <c r="F98" s="9">
        <v>1951.45</v>
      </c>
      <c r="G98" s="9">
        <v>-1950.45</v>
      </c>
      <c r="H98" s="9">
        <v>1</v>
      </c>
      <c r="I98" s="153"/>
      <c r="J98" s="153"/>
    </row>
    <row r="99" spans="1:10" s="152" customFormat="1" ht="23.25" customHeight="1" x14ac:dyDescent="0.55000000000000004">
      <c r="A99" s="221">
        <v>34</v>
      </c>
      <c r="B99" s="160">
        <v>100000200439</v>
      </c>
      <c r="C99" s="146">
        <v>0</v>
      </c>
      <c r="D99" s="146" t="s">
        <v>386</v>
      </c>
      <c r="E99" s="206" t="s">
        <v>2646</v>
      </c>
      <c r="F99" s="9">
        <v>35516.74</v>
      </c>
      <c r="G99" s="9">
        <v>-25518.53</v>
      </c>
      <c r="H99" s="9">
        <v>9998.2099999999991</v>
      </c>
      <c r="I99" s="153"/>
      <c r="J99" s="153"/>
    </row>
    <row r="100" spans="1:10" s="152" customFormat="1" ht="23.25" customHeight="1" x14ac:dyDescent="0.55000000000000004">
      <c r="A100" s="221"/>
      <c r="B100" s="160">
        <v>100000200439</v>
      </c>
      <c r="C100" s="146">
        <v>1</v>
      </c>
      <c r="D100" s="146" t="s">
        <v>386</v>
      </c>
      <c r="E100" s="206" t="s">
        <v>2646</v>
      </c>
      <c r="F100" s="9">
        <v>1951.45</v>
      </c>
      <c r="G100" s="9">
        <v>-1950.45</v>
      </c>
      <c r="H100" s="9">
        <v>1</v>
      </c>
      <c r="I100" s="153"/>
      <c r="J100" s="153"/>
    </row>
    <row r="101" spans="1:10" s="152" customFormat="1" ht="23.25" customHeight="1" x14ac:dyDescent="0.55000000000000004">
      <c r="A101" s="221">
        <v>35</v>
      </c>
      <c r="B101" s="160">
        <v>100000200440</v>
      </c>
      <c r="C101" s="146">
        <v>0</v>
      </c>
      <c r="D101" s="146" t="s">
        <v>386</v>
      </c>
      <c r="E101" s="206" t="s">
        <v>2646</v>
      </c>
      <c r="F101" s="9">
        <v>35516.74</v>
      </c>
      <c r="G101" s="9">
        <v>-25518.53</v>
      </c>
      <c r="H101" s="9">
        <v>9998.2099999999991</v>
      </c>
      <c r="I101" s="153"/>
      <c r="J101" s="153"/>
    </row>
    <row r="102" spans="1:10" s="152" customFormat="1" ht="23.25" customHeight="1" x14ac:dyDescent="0.55000000000000004">
      <c r="A102" s="221"/>
      <c r="B102" s="160">
        <v>100000200440</v>
      </c>
      <c r="C102" s="146">
        <v>1</v>
      </c>
      <c r="D102" s="146" t="s">
        <v>386</v>
      </c>
      <c r="E102" s="206" t="s">
        <v>2646</v>
      </c>
      <c r="F102" s="9">
        <v>1951.45</v>
      </c>
      <c r="G102" s="9">
        <v>-1950.45</v>
      </c>
      <c r="H102" s="9">
        <v>1</v>
      </c>
      <c r="I102" s="153"/>
      <c r="J102" s="153"/>
    </row>
    <row r="103" spans="1:10" s="152" customFormat="1" ht="23.25" customHeight="1" x14ac:dyDescent="0.55000000000000004">
      <c r="A103" s="221">
        <v>36</v>
      </c>
      <c r="B103" s="160">
        <v>100000200441</v>
      </c>
      <c r="C103" s="146">
        <v>0</v>
      </c>
      <c r="D103" s="146" t="s">
        <v>386</v>
      </c>
      <c r="E103" s="206" t="s">
        <v>2646</v>
      </c>
      <c r="F103" s="9">
        <v>35516.74</v>
      </c>
      <c r="G103" s="9">
        <v>-25518.53</v>
      </c>
      <c r="H103" s="9">
        <v>9998.2099999999991</v>
      </c>
      <c r="I103" s="153"/>
      <c r="J103" s="153"/>
    </row>
    <row r="104" spans="1:10" s="152" customFormat="1" ht="23.25" customHeight="1" x14ac:dyDescent="0.55000000000000004">
      <c r="A104" s="221"/>
      <c r="B104" s="160">
        <v>100000200441</v>
      </c>
      <c r="C104" s="146">
        <v>1</v>
      </c>
      <c r="D104" s="146" t="s">
        <v>386</v>
      </c>
      <c r="E104" s="206" t="s">
        <v>2646</v>
      </c>
      <c r="F104" s="9">
        <v>1951.45</v>
      </c>
      <c r="G104" s="9">
        <v>-1950.45</v>
      </c>
      <c r="H104" s="9">
        <v>1</v>
      </c>
      <c r="I104" s="153"/>
      <c r="J104" s="153"/>
    </row>
    <row r="105" spans="1:10" s="152" customFormat="1" ht="23.25" customHeight="1" x14ac:dyDescent="0.55000000000000004">
      <c r="A105" s="221">
        <v>37</v>
      </c>
      <c r="B105" s="160">
        <v>100000200442</v>
      </c>
      <c r="C105" s="146">
        <v>0</v>
      </c>
      <c r="D105" s="146" t="s">
        <v>386</v>
      </c>
      <c r="E105" s="206" t="s">
        <v>2646</v>
      </c>
      <c r="F105" s="9">
        <v>35516.74</v>
      </c>
      <c r="G105" s="9">
        <v>-25518.53</v>
      </c>
      <c r="H105" s="9">
        <v>9998.2099999999991</v>
      </c>
      <c r="I105" s="153"/>
      <c r="J105" s="153"/>
    </row>
    <row r="106" spans="1:10" s="152" customFormat="1" ht="23.25" customHeight="1" x14ac:dyDescent="0.55000000000000004">
      <c r="A106" s="221"/>
      <c r="B106" s="160">
        <v>100000200442</v>
      </c>
      <c r="C106" s="146">
        <v>1</v>
      </c>
      <c r="D106" s="146" t="s">
        <v>386</v>
      </c>
      <c r="E106" s="206" t="s">
        <v>2646</v>
      </c>
      <c r="F106" s="9">
        <v>1951.45</v>
      </c>
      <c r="G106" s="9">
        <v>-1950.45</v>
      </c>
      <c r="H106" s="9">
        <v>1</v>
      </c>
      <c r="I106" s="153"/>
      <c r="J106" s="153"/>
    </row>
    <row r="107" spans="1:10" s="152" customFormat="1" ht="23.25" customHeight="1" x14ac:dyDescent="0.55000000000000004">
      <c r="A107" s="221">
        <v>38</v>
      </c>
      <c r="B107" s="160">
        <v>100000200443</v>
      </c>
      <c r="C107" s="146">
        <v>0</v>
      </c>
      <c r="D107" s="146" t="s">
        <v>386</v>
      </c>
      <c r="E107" s="206" t="s">
        <v>2646</v>
      </c>
      <c r="F107" s="9">
        <v>35516.74</v>
      </c>
      <c r="G107" s="9">
        <v>-25518.53</v>
      </c>
      <c r="H107" s="9">
        <v>9998.2099999999991</v>
      </c>
      <c r="I107" s="153"/>
      <c r="J107" s="153"/>
    </row>
    <row r="108" spans="1:10" s="152" customFormat="1" ht="23.25" customHeight="1" x14ac:dyDescent="0.55000000000000004">
      <c r="A108" s="221"/>
      <c r="B108" s="160">
        <v>100000200443</v>
      </c>
      <c r="C108" s="146">
        <v>1</v>
      </c>
      <c r="D108" s="146" t="s">
        <v>386</v>
      </c>
      <c r="E108" s="206" t="s">
        <v>2646</v>
      </c>
      <c r="F108" s="9">
        <v>1951.45</v>
      </c>
      <c r="G108" s="9">
        <v>-1950.45</v>
      </c>
      <c r="H108" s="9">
        <v>1</v>
      </c>
      <c r="I108" s="153"/>
      <c r="J108" s="153"/>
    </row>
    <row r="109" spans="1:10" s="152" customFormat="1" ht="23.25" customHeight="1" x14ac:dyDescent="0.55000000000000004">
      <c r="A109" s="221">
        <v>39</v>
      </c>
      <c r="B109" s="160">
        <v>100000200444</v>
      </c>
      <c r="C109" s="146">
        <v>0</v>
      </c>
      <c r="D109" s="146" t="s">
        <v>386</v>
      </c>
      <c r="E109" s="206" t="s">
        <v>2646</v>
      </c>
      <c r="F109" s="9">
        <v>35516.74</v>
      </c>
      <c r="G109" s="9">
        <v>-25518.53</v>
      </c>
      <c r="H109" s="9">
        <v>9998.2099999999991</v>
      </c>
      <c r="I109" s="153"/>
      <c r="J109" s="153"/>
    </row>
    <row r="110" spans="1:10" s="152" customFormat="1" ht="23.25" customHeight="1" x14ac:dyDescent="0.55000000000000004">
      <c r="A110" s="221"/>
      <c r="B110" s="160">
        <v>100000200444</v>
      </c>
      <c r="C110" s="146">
        <v>1</v>
      </c>
      <c r="D110" s="146" t="s">
        <v>386</v>
      </c>
      <c r="E110" s="206" t="s">
        <v>2646</v>
      </c>
      <c r="F110" s="9">
        <v>1951.45</v>
      </c>
      <c r="G110" s="9">
        <v>-1950.45</v>
      </c>
      <c r="H110" s="9">
        <v>1</v>
      </c>
      <c r="I110" s="153"/>
      <c r="J110" s="153"/>
    </row>
    <row r="111" spans="1:10" s="152" customFormat="1" ht="23.25" customHeight="1" x14ac:dyDescent="0.55000000000000004">
      <c r="A111" s="221">
        <v>40</v>
      </c>
      <c r="B111" s="160">
        <v>100000200445</v>
      </c>
      <c r="C111" s="146">
        <v>0</v>
      </c>
      <c r="D111" s="146" t="s">
        <v>386</v>
      </c>
      <c r="E111" s="206" t="s">
        <v>2646</v>
      </c>
      <c r="F111" s="9">
        <v>35516.74</v>
      </c>
      <c r="G111" s="9">
        <v>-25518.53</v>
      </c>
      <c r="H111" s="9">
        <v>9998.2099999999991</v>
      </c>
      <c r="I111" s="153"/>
      <c r="J111" s="153"/>
    </row>
    <row r="112" spans="1:10" s="152" customFormat="1" ht="23.25" customHeight="1" x14ac:dyDescent="0.55000000000000004">
      <c r="A112" s="221"/>
      <c r="B112" s="160">
        <v>100000200445</v>
      </c>
      <c r="C112" s="146">
        <v>1</v>
      </c>
      <c r="D112" s="146" t="s">
        <v>386</v>
      </c>
      <c r="E112" s="206" t="s">
        <v>2646</v>
      </c>
      <c r="F112" s="9">
        <v>1951.45</v>
      </c>
      <c r="G112" s="9">
        <v>-1950.45</v>
      </c>
      <c r="H112" s="9">
        <v>1</v>
      </c>
      <c r="I112" s="153"/>
      <c r="J112" s="153"/>
    </row>
    <row r="113" spans="1:10" s="152" customFormat="1" ht="23.25" customHeight="1" x14ac:dyDescent="0.55000000000000004">
      <c r="A113" s="221">
        <v>41</v>
      </c>
      <c r="B113" s="160">
        <v>100000200446</v>
      </c>
      <c r="C113" s="146">
        <v>0</v>
      </c>
      <c r="D113" s="146" t="s">
        <v>386</v>
      </c>
      <c r="E113" s="206" t="s">
        <v>2646</v>
      </c>
      <c r="F113" s="9">
        <v>35516.74</v>
      </c>
      <c r="G113" s="9">
        <v>-25518.53</v>
      </c>
      <c r="H113" s="9">
        <v>9998.2099999999991</v>
      </c>
      <c r="I113" s="153"/>
      <c r="J113" s="153"/>
    </row>
    <row r="114" spans="1:10" s="152" customFormat="1" ht="23.25" customHeight="1" x14ac:dyDescent="0.55000000000000004">
      <c r="A114" s="221"/>
      <c r="B114" s="160">
        <v>100000200446</v>
      </c>
      <c r="C114" s="146">
        <v>1</v>
      </c>
      <c r="D114" s="146" t="s">
        <v>386</v>
      </c>
      <c r="E114" s="206" t="s">
        <v>2646</v>
      </c>
      <c r="F114" s="9">
        <v>1951.45</v>
      </c>
      <c r="G114" s="9">
        <v>-1950.45</v>
      </c>
      <c r="H114" s="9">
        <v>1</v>
      </c>
      <c r="I114" s="153"/>
      <c r="J114" s="153"/>
    </row>
    <row r="115" spans="1:10" s="152" customFormat="1" ht="23.25" customHeight="1" x14ac:dyDescent="0.55000000000000004">
      <c r="A115" s="221">
        <v>42</v>
      </c>
      <c r="B115" s="160">
        <v>100000200447</v>
      </c>
      <c r="C115" s="146">
        <v>0</v>
      </c>
      <c r="D115" s="146" t="s">
        <v>386</v>
      </c>
      <c r="E115" s="206" t="s">
        <v>2646</v>
      </c>
      <c r="F115" s="9">
        <v>35516.74</v>
      </c>
      <c r="G115" s="9">
        <v>-25518.53</v>
      </c>
      <c r="H115" s="9">
        <v>9998.2099999999991</v>
      </c>
      <c r="I115" s="153"/>
      <c r="J115" s="153"/>
    </row>
    <row r="116" spans="1:10" s="152" customFormat="1" ht="23.25" customHeight="1" x14ac:dyDescent="0.55000000000000004">
      <c r="A116" s="221"/>
      <c r="B116" s="160">
        <v>100000200447</v>
      </c>
      <c r="C116" s="146">
        <v>1</v>
      </c>
      <c r="D116" s="146" t="s">
        <v>386</v>
      </c>
      <c r="E116" s="206" t="s">
        <v>2646</v>
      </c>
      <c r="F116" s="9">
        <v>1951.45</v>
      </c>
      <c r="G116" s="9">
        <v>-1950.45</v>
      </c>
      <c r="H116" s="9">
        <v>1</v>
      </c>
      <c r="I116" s="153"/>
      <c r="J116" s="153"/>
    </row>
    <row r="117" spans="1:10" s="152" customFormat="1" ht="23.25" customHeight="1" x14ac:dyDescent="0.55000000000000004">
      <c r="A117" s="221">
        <v>43</v>
      </c>
      <c r="B117" s="160">
        <v>100000200448</v>
      </c>
      <c r="C117" s="146">
        <v>0</v>
      </c>
      <c r="D117" s="146" t="s">
        <v>386</v>
      </c>
      <c r="E117" s="206" t="s">
        <v>2646</v>
      </c>
      <c r="F117" s="9">
        <v>35516.74</v>
      </c>
      <c r="G117" s="9">
        <v>-25518.53</v>
      </c>
      <c r="H117" s="9">
        <v>9998.2099999999991</v>
      </c>
      <c r="I117" s="153"/>
      <c r="J117" s="153"/>
    </row>
    <row r="118" spans="1:10" s="152" customFormat="1" ht="23.25" customHeight="1" x14ac:dyDescent="0.55000000000000004">
      <c r="A118" s="221"/>
      <c r="B118" s="160">
        <v>100000200448</v>
      </c>
      <c r="C118" s="146">
        <v>1</v>
      </c>
      <c r="D118" s="146" t="s">
        <v>386</v>
      </c>
      <c r="E118" s="206" t="s">
        <v>2646</v>
      </c>
      <c r="F118" s="9">
        <v>1951.45</v>
      </c>
      <c r="G118" s="9">
        <v>-1950.45</v>
      </c>
      <c r="H118" s="9">
        <v>1</v>
      </c>
      <c r="I118" s="153"/>
      <c r="J118" s="153"/>
    </row>
    <row r="119" spans="1:10" s="152" customFormat="1" ht="23.25" customHeight="1" x14ac:dyDescent="0.55000000000000004">
      <c r="A119" s="221">
        <v>44</v>
      </c>
      <c r="B119" s="160">
        <v>100000200449</v>
      </c>
      <c r="C119" s="146">
        <v>0</v>
      </c>
      <c r="D119" s="146" t="s">
        <v>386</v>
      </c>
      <c r="E119" s="206" t="s">
        <v>2646</v>
      </c>
      <c r="F119" s="9">
        <v>35516.74</v>
      </c>
      <c r="G119" s="9">
        <v>-25518.53</v>
      </c>
      <c r="H119" s="9">
        <v>9998.2099999999991</v>
      </c>
      <c r="I119" s="153"/>
      <c r="J119" s="153"/>
    </row>
    <row r="120" spans="1:10" s="152" customFormat="1" ht="23.25" customHeight="1" x14ac:dyDescent="0.55000000000000004">
      <c r="A120" s="221"/>
      <c r="B120" s="160">
        <v>100000200449</v>
      </c>
      <c r="C120" s="146">
        <v>1</v>
      </c>
      <c r="D120" s="146" t="s">
        <v>386</v>
      </c>
      <c r="E120" s="206" t="s">
        <v>2646</v>
      </c>
      <c r="F120" s="9">
        <v>1951.45</v>
      </c>
      <c r="G120" s="9">
        <v>-1950.45</v>
      </c>
      <c r="H120" s="9">
        <v>1</v>
      </c>
      <c r="I120" s="153"/>
      <c r="J120" s="153"/>
    </row>
    <row r="121" spans="1:10" s="152" customFormat="1" ht="23.25" customHeight="1" x14ac:dyDescent="0.55000000000000004">
      <c r="A121" s="221">
        <v>45</v>
      </c>
      <c r="B121" s="160">
        <v>100000200450</v>
      </c>
      <c r="C121" s="146">
        <v>0</v>
      </c>
      <c r="D121" s="146" t="s">
        <v>386</v>
      </c>
      <c r="E121" s="206" t="s">
        <v>2646</v>
      </c>
      <c r="F121" s="9">
        <v>35516.74</v>
      </c>
      <c r="G121" s="9">
        <v>-25518.53</v>
      </c>
      <c r="H121" s="9">
        <v>9998.2099999999991</v>
      </c>
      <c r="I121" s="153"/>
      <c r="J121" s="153"/>
    </row>
    <row r="122" spans="1:10" s="152" customFormat="1" ht="23.25" customHeight="1" x14ac:dyDescent="0.55000000000000004">
      <c r="A122" s="221"/>
      <c r="B122" s="160">
        <v>100000200450</v>
      </c>
      <c r="C122" s="146">
        <v>1</v>
      </c>
      <c r="D122" s="146" t="s">
        <v>386</v>
      </c>
      <c r="E122" s="206" t="s">
        <v>2646</v>
      </c>
      <c r="F122" s="9">
        <v>1951.45</v>
      </c>
      <c r="G122" s="9">
        <v>-1950.45</v>
      </c>
      <c r="H122" s="9">
        <v>1</v>
      </c>
      <c r="I122" s="153"/>
      <c r="J122" s="153"/>
    </row>
    <row r="123" spans="1:10" s="152" customFormat="1" ht="23.25" customHeight="1" x14ac:dyDescent="0.55000000000000004">
      <c r="A123" s="221">
        <v>46</v>
      </c>
      <c r="B123" s="160">
        <v>100000200451</v>
      </c>
      <c r="C123" s="146">
        <v>0</v>
      </c>
      <c r="D123" s="146" t="s">
        <v>386</v>
      </c>
      <c r="E123" s="206" t="s">
        <v>2646</v>
      </c>
      <c r="F123" s="9">
        <v>35516.74</v>
      </c>
      <c r="G123" s="9">
        <v>-25518.53</v>
      </c>
      <c r="H123" s="9">
        <v>9998.2099999999991</v>
      </c>
      <c r="I123" s="153"/>
      <c r="J123" s="153"/>
    </row>
    <row r="124" spans="1:10" s="152" customFormat="1" ht="23.25" customHeight="1" x14ac:dyDescent="0.55000000000000004">
      <c r="A124" s="221"/>
      <c r="B124" s="160">
        <v>100000200451</v>
      </c>
      <c r="C124" s="146">
        <v>1</v>
      </c>
      <c r="D124" s="146" t="s">
        <v>386</v>
      </c>
      <c r="E124" s="206" t="s">
        <v>2646</v>
      </c>
      <c r="F124" s="9">
        <v>1951.45</v>
      </c>
      <c r="G124" s="9">
        <v>-1950.45</v>
      </c>
      <c r="H124" s="9">
        <v>1</v>
      </c>
      <c r="I124" s="153"/>
      <c r="J124" s="153"/>
    </row>
    <row r="125" spans="1:10" s="152" customFormat="1" ht="23.25" customHeight="1" x14ac:dyDescent="0.55000000000000004">
      <c r="A125" s="221">
        <v>47</v>
      </c>
      <c r="B125" s="160">
        <v>100000200452</v>
      </c>
      <c r="C125" s="146">
        <v>0</v>
      </c>
      <c r="D125" s="146" t="s">
        <v>386</v>
      </c>
      <c r="E125" s="206" t="s">
        <v>2646</v>
      </c>
      <c r="F125" s="9">
        <v>40080.94</v>
      </c>
      <c r="G125" s="9">
        <v>-28797.82</v>
      </c>
      <c r="H125" s="9">
        <v>11283.12</v>
      </c>
      <c r="I125" s="153"/>
      <c r="J125" s="153"/>
    </row>
    <row r="126" spans="1:10" s="152" customFormat="1" ht="23.25" customHeight="1" x14ac:dyDescent="0.55000000000000004">
      <c r="A126" s="221"/>
      <c r="B126" s="160">
        <v>100000200452</v>
      </c>
      <c r="C126" s="146">
        <v>1</v>
      </c>
      <c r="D126" s="146" t="s">
        <v>386</v>
      </c>
      <c r="E126" s="206" t="s">
        <v>2646</v>
      </c>
      <c r="F126" s="9">
        <v>2202.25</v>
      </c>
      <c r="G126" s="9">
        <v>-2201.25</v>
      </c>
      <c r="H126" s="9">
        <v>1</v>
      </c>
      <c r="I126" s="153"/>
      <c r="J126" s="153"/>
    </row>
    <row r="127" spans="1:10" s="152" customFormat="1" ht="23.25" customHeight="1" x14ac:dyDescent="0.55000000000000004">
      <c r="A127" s="221">
        <v>48</v>
      </c>
      <c r="B127" s="160">
        <v>100000200453</v>
      </c>
      <c r="C127" s="146">
        <v>0</v>
      </c>
      <c r="D127" s="146" t="s">
        <v>386</v>
      </c>
      <c r="E127" s="206" t="s">
        <v>2646</v>
      </c>
      <c r="F127" s="9">
        <v>40080.94</v>
      </c>
      <c r="G127" s="9">
        <v>-28797.89</v>
      </c>
      <c r="H127" s="9">
        <v>11283.05</v>
      </c>
      <c r="I127" s="153"/>
      <c r="J127" s="153"/>
    </row>
    <row r="128" spans="1:10" s="152" customFormat="1" ht="23.25" customHeight="1" x14ac:dyDescent="0.55000000000000004">
      <c r="A128" s="221"/>
      <c r="B128" s="160">
        <v>100000200453</v>
      </c>
      <c r="C128" s="146">
        <v>1</v>
      </c>
      <c r="D128" s="146" t="s">
        <v>386</v>
      </c>
      <c r="E128" s="206" t="s">
        <v>2646</v>
      </c>
      <c r="F128" s="9">
        <v>2202.25</v>
      </c>
      <c r="G128" s="9">
        <v>-2201.25</v>
      </c>
      <c r="H128" s="9">
        <v>1</v>
      </c>
      <c r="I128" s="153"/>
      <c r="J128" s="153"/>
    </row>
    <row r="129" spans="1:10" s="152" customFormat="1" ht="23.25" customHeight="1" x14ac:dyDescent="0.55000000000000004">
      <c r="A129" s="221">
        <v>49</v>
      </c>
      <c r="B129" s="160">
        <v>100000200454</v>
      </c>
      <c r="C129" s="146">
        <v>0</v>
      </c>
      <c r="D129" s="146" t="s">
        <v>386</v>
      </c>
      <c r="E129" s="206" t="s">
        <v>2646</v>
      </c>
      <c r="F129" s="9">
        <v>40080.94</v>
      </c>
      <c r="G129" s="9">
        <v>-28797.89</v>
      </c>
      <c r="H129" s="9">
        <v>11283.05</v>
      </c>
      <c r="I129" s="153"/>
      <c r="J129" s="153"/>
    </row>
    <row r="130" spans="1:10" s="152" customFormat="1" ht="23.25" customHeight="1" x14ac:dyDescent="0.55000000000000004">
      <c r="A130" s="221"/>
      <c r="B130" s="160">
        <v>100000200454</v>
      </c>
      <c r="C130" s="146">
        <v>1</v>
      </c>
      <c r="D130" s="146" t="s">
        <v>386</v>
      </c>
      <c r="E130" s="206" t="s">
        <v>2646</v>
      </c>
      <c r="F130" s="9">
        <v>2202.25</v>
      </c>
      <c r="G130" s="9">
        <v>-2201.25</v>
      </c>
      <c r="H130" s="9">
        <v>1</v>
      </c>
      <c r="I130" s="153"/>
      <c r="J130" s="153"/>
    </row>
    <row r="131" spans="1:10" s="152" customFormat="1" ht="23.25" customHeight="1" x14ac:dyDescent="0.55000000000000004">
      <c r="A131" s="221">
        <v>50</v>
      </c>
      <c r="B131" s="160">
        <v>100000200455</v>
      </c>
      <c r="C131" s="146">
        <v>0</v>
      </c>
      <c r="D131" s="146" t="s">
        <v>386</v>
      </c>
      <c r="E131" s="206" t="s">
        <v>2646</v>
      </c>
      <c r="F131" s="9">
        <v>40080.94</v>
      </c>
      <c r="G131" s="9">
        <v>-28797.89</v>
      </c>
      <c r="H131" s="9">
        <v>11283.05</v>
      </c>
      <c r="I131" s="153"/>
      <c r="J131" s="153"/>
    </row>
    <row r="132" spans="1:10" s="152" customFormat="1" ht="23.25" customHeight="1" x14ac:dyDescent="0.55000000000000004">
      <c r="A132" s="221"/>
      <c r="B132" s="160">
        <v>100000200455</v>
      </c>
      <c r="C132" s="146">
        <v>1</v>
      </c>
      <c r="D132" s="146" t="s">
        <v>386</v>
      </c>
      <c r="E132" s="206" t="s">
        <v>2646</v>
      </c>
      <c r="F132" s="9">
        <v>2202.25</v>
      </c>
      <c r="G132" s="9">
        <v>-2201.25</v>
      </c>
      <c r="H132" s="9">
        <v>1</v>
      </c>
      <c r="I132" s="153"/>
      <c r="J132" s="153"/>
    </row>
    <row r="133" spans="1:10" s="152" customFormat="1" ht="23.25" customHeight="1" x14ac:dyDescent="0.55000000000000004">
      <c r="A133" s="221">
        <v>51</v>
      </c>
      <c r="B133" s="160">
        <v>100000200456</v>
      </c>
      <c r="C133" s="146">
        <v>0</v>
      </c>
      <c r="D133" s="146" t="s">
        <v>386</v>
      </c>
      <c r="E133" s="206" t="s">
        <v>2646</v>
      </c>
      <c r="F133" s="9">
        <v>40080.94</v>
      </c>
      <c r="G133" s="9">
        <v>-28797.89</v>
      </c>
      <c r="H133" s="9">
        <v>11283.05</v>
      </c>
      <c r="I133" s="153"/>
      <c r="J133" s="153"/>
    </row>
    <row r="134" spans="1:10" s="152" customFormat="1" ht="23.25" customHeight="1" x14ac:dyDescent="0.55000000000000004">
      <c r="A134" s="221"/>
      <c r="B134" s="160">
        <v>100000200456</v>
      </c>
      <c r="C134" s="146">
        <v>1</v>
      </c>
      <c r="D134" s="146" t="s">
        <v>386</v>
      </c>
      <c r="E134" s="206" t="s">
        <v>2646</v>
      </c>
      <c r="F134" s="9">
        <v>2202.25</v>
      </c>
      <c r="G134" s="9">
        <v>-2201.25</v>
      </c>
      <c r="H134" s="9">
        <v>1</v>
      </c>
      <c r="I134" s="153"/>
      <c r="J134" s="153"/>
    </row>
    <row r="135" spans="1:10" s="152" customFormat="1" ht="23.25" customHeight="1" x14ac:dyDescent="0.55000000000000004">
      <c r="A135" s="221">
        <v>52</v>
      </c>
      <c r="B135" s="160">
        <v>100000200457</v>
      </c>
      <c r="C135" s="146">
        <v>0</v>
      </c>
      <c r="D135" s="146" t="s">
        <v>386</v>
      </c>
      <c r="E135" s="206" t="s">
        <v>2646</v>
      </c>
      <c r="F135" s="9">
        <v>40080.94</v>
      </c>
      <c r="G135" s="9">
        <v>-28797.89</v>
      </c>
      <c r="H135" s="9">
        <v>11283.05</v>
      </c>
      <c r="I135" s="153"/>
      <c r="J135" s="153"/>
    </row>
    <row r="136" spans="1:10" s="152" customFormat="1" ht="23.25" customHeight="1" x14ac:dyDescent="0.55000000000000004">
      <c r="A136" s="221"/>
      <c r="B136" s="160">
        <v>100000200457</v>
      </c>
      <c r="C136" s="146">
        <v>1</v>
      </c>
      <c r="D136" s="146" t="s">
        <v>386</v>
      </c>
      <c r="E136" s="206" t="s">
        <v>2646</v>
      </c>
      <c r="F136" s="9">
        <v>2202.25</v>
      </c>
      <c r="G136" s="9">
        <v>-2201.25</v>
      </c>
      <c r="H136" s="9">
        <v>1</v>
      </c>
      <c r="I136" s="153"/>
      <c r="J136" s="153"/>
    </row>
    <row r="137" spans="1:10" s="152" customFormat="1" ht="23.25" customHeight="1" x14ac:dyDescent="0.55000000000000004">
      <c r="A137" s="221">
        <v>53</v>
      </c>
      <c r="B137" s="160">
        <v>100000200458</v>
      </c>
      <c r="C137" s="146">
        <v>0</v>
      </c>
      <c r="D137" s="146" t="s">
        <v>386</v>
      </c>
      <c r="E137" s="206" t="s">
        <v>2646</v>
      </c>
      <c r="F137" s="9">
        <v>40080.94</v>
      </c>
      <c r="G137" s="9">
        <v>-28797.89</v>
      </c>
      <c r="H137" s="9">
        <v>11283.05</v>
      </c>
      <c r="I137" s="153"/>
      <c r="J137" s="153"/>
    </row>
    <row r="138" spans="1:10" s="152" customFormat="1" ht="23.25" customHeight="1" x14ac:dyDescent="0.55000000000000004">
      <c r="A138" s="221"/>
      <c r="B138" s="160">
        <v>100000200458</v>
      </c>
      <c r="C138" s="146">
        <v>1</v>
      </c>
      <c r="D138" s="146" t="s">
        <v>386</v>
      </c>
      <c r="E138" s="206" t="s">
        <v>2646</v>
      </c>
      <c r="F138" s="9">
        <v>2202.25</v>
      </c>
      <c r="G138" s="9">
        <v>-2201.25</v>
      </c>
      <c r="H138" s="9">
        <v>1</v>
      </c>
      <c r="I138" s="153"/>
      <c r="J138" s="153"/>
    </row>
    <row r="139" spans="1:10" s="152" customFormat="1" ht="23.25" customHeight="1" x14ac:dyDescent="0.55000000000000004">
      <c r="A139" s="221">
        <v>54</v>
      </c>
      <c r="B139" s="160">
        <v>100000200459</v>
      </c>
      <c r="C139" s="146">
        <v>0</v>
      </c>
      <c r="D139" s="146" t="s">
        <v>386</v>
      </c>
      <c r="E139" s="206" t="s">
        <v>2646</v>
      </c>
      <c r="F139" s="9">
        <v>40080.94</v>
      </c>
      <c r="G139" s="9">
        <v>-28797.89</v>
      </c>
      <c r="H139" s="9">
        <v>11283.05</v>
      </c>
      <c r="I139" s="153"/>
      <c r="J139" s="153"/>
    </row>
    <row r="140" spans="1:10" s="152" customFormat="1" ht="23.25" customHeight="1" x14ac:dyDescent="0.55000000000000004">
      <c r="A140" s="221"/>
      <c r="B140" s="160">
        <v>100000200459</v>
      </c>
      <c r="C140" s="146">
        <v>1</v>
      </c>
      <c r="D140" s="146" t="s">
        <v>386</v>
      </c>
      <c r="E140" s="206" t="s">
        <v>2646</v>
      </c>
      <c r="F140" s="9">
        <v>2202.25</v>
      </c>
      <c r="G140" s="9">
        <v>-2201.25</v>
      </c>
      <c r="H140" s="9">
        <v>1</v>
      </c>
      <c r="I140" s="153"/>
      <c r="J140" s="153"/>
    </row>
    <row r="141" spans="1:10" s="152" customFormat="1" ht="23.25" customHeight="1" x14ac:dyDescent="0.55000000000000004">
      <c r="A141" s="221">
        <v>55</v>
      </c>
      <c r="B141" s="160">
        <v>100000200460</v>
      </c>
      <c r="C141" s="146">
        <v>0</v>
      </c>
      <c r="D141" s="146" t="s">
        <v>386</v>
      </c>
      <c r="E141" s="206" t="s">
        <v>2646</v>
      </c>
      <c r="F141" s="9">
        <v>40080.94</v>
      </c>
      <c r="G141" s="9">
        <v>-28797.89</v>
      </c>
      <c r="H141" s="9">
        <v>11283.05</v>
      </c>
      <c r="I141" s="153"/>
      <c r="J141" s="153"/>
    </row>
    <row r="142" spans="1:10" s="152" customFormat="1" ht="23.25" customHeight="1" x14ac:dyDescent="0.55000000000000004">
      <c r="A142" s="221"/>
      <c r="B142" s="160">
        <v>100000200460</v>
      </c>
      <c r="C142" s="146">
        <v>1</v>
      </c>
      <c r="D142" s="146" t="s">
        <v>386</v>
      </c>
      <c r="E142" s="206" t="s">
        <v>2646</v>
      </c>
      <c r="F142" s="9">
        <v>2202.25</v>
      </c>
      <c r="G142" s="9">
        <v>-2201.25</v>
      </c>
      <c r="H142" s="9">
        <v>1</v>
      </c>
      <c r="I142" s="153"/>
      <c r="J142" s="153"/>
    </row>
    <row r="143" spans="1:10" s="152" customFormat="1" ht="23.25" customHeight="1" x14ac:dyDescent="0.55000000000000004">
      <c r="A143" s="221">
        <v>56</v>
      </c>
      <c r="B143" s="160">
        <v>100000200461</v>
      </c>
      <c r="C143" s="146">
        <v>0</v>
      </c>
      <c r="D143" s="146" t="s">
        <v>386</v>
      </c>
      <c r="E143" s="206" t="s">
        <v>2646</v>
      </c>
      <c r="F143" s="9">
        <v>40080.94</v>
      </c>
      <c r="G143" s="9">
        <v>-28797.89</v>
      </c>
      <c r="H143" s="9">
        <v>11283.05</v>
      </c>
      <c r="I143" s="153"/>
      <c r="J143" s="153"/>
    </row>
    <row r="144" spans="1:10" s="152" customFormat="1" ht="23.25" customHeight="1" x14ac:dyDescent="0.55000000000000004">
      <c r="A144" s="221"/>
      <c r="B144" s="160">
        <v>100000200461</v>
      </c>
      <c r="C144" s="146">
        <v>1</v>
      </c>
      <c r="D144" s="146" t="s">
        <v>386</v>
      </c>
      <c r="E144" s="206" t="s">
        <v>2646</v>
      </c>
      <c r="F144" s="9">
        <v>2202.25</v>
      </c>
      <c r="G144" s="9">
        <v>-2201.25</v>
      </c>
      <c r="H144" s="9">
        <v>1</v>
      </c>
      <c r="I144" s="153"/>
      <c r="J144" s="153"/>
    </row>
    <row r="145" spans="1:10" s="152" customFormat="1" ht="23.25" customHeight="1" x14ac:dyDescent="0.55000000000000004">
      <c r="A145" s="221">
        <v>57</v>
      </c>
      <c r="B145" s="160">
        <v>100000200462</v>
      </c>
      <c r="C145" s="146">
        <v>0</v>
      </c>
      <c r="D145" s="146" t="s">
        <v>386</v>
      </c>
      <c r="E145" s="206" t="s">
        <v>2646</v>
      </c>
      <c r="F145" s="9">
        <v>40080.94</v>
      </c>
      <c r="G145" s="9">
        <v>-28797.89</v>
      </c>
      <c r="H145" s="9">
        <v>11283.05</v>
      </c>
      <c r="I145" s="153"/>
      <c r="J145" s="153"/>
    </row>
    <row r="146" spans="1:10" s="152" customFormat="1" ht="23.25" customHeight="1" x14ac:dyDescent="0.55000000000000004">
      <c r="A146" s="221"/>
      <c r="B146" s="160">
        <v>100000200462</v>
      </c>
      <c r="C146" s="146">
        <v>1</v>
      </c>
      <c r="D146" s="146" t="s">
        <v>386</v>
      </c>
      <c r="E146" s="206" t="s">
        <v>2646</v>
      </c>
      <c r="F146" s="9">
        <v>2202.25</v>
      </c>
      <c r="G146" s="9">
        <v>-2201.25</v>
      </c>
      <c r="H146" s="9">
        <v>1</v>
      </c>
      <c r="I146" s="153"/>
      <c r="J146" s="153"/>
    </row>
    <row r="147" spans="1:10" s="152" customFormat="1" ht="23.25" customHeight="1" x14ac:dyDescent="0.55000000000000004">
      <c r="A147" s="221">
        <v>58</v>
      </c>
      <c r="B147" s="160">
        <v>100000200463</v>
      </c>
      <c r="C147" s="146">
        <v>0</v>
      </c>
      <c r="D147" s="146" t="s">
        <v>386</v>
      </c>
      <c r="E147" s="206" t="s">
        <v>2646</v>
      </c>
      <c r="F147" s="9">
        <v>40080.94</v>
      </c>
      <c r="G147" s="9">
        <v>-28797.89</v>
      </c>
      <c r="H147" s="9">
        <v>11283.05</v>
      </c>
      <c r="I147" s="153"/>
      <c r="J147" s="153"/>
    </row>
    <row r="148" spans="1:10" s="152" customFormat="1" ht="23.25" customHeight="1" x14ac:dyDescent="0.55000000000000004">
      <c r="A148" s="221"/>
      <c r="B148" s="160">
        <v>100000200463</v>
      </c>
      <c r="C148" s="146">
        <v>1</v>
      </c>
      <c r="D148" s="146" t="s">
        <v>386</v>
      </c>
      <c r="E148" s="206" t="s">
        <v>2646</v>
      </c>
      <c r="F148" s="9">
        <v>2202.25</v>
      </c>
      <c r="G148" s="9">
        <v>-2201.25</v>
      </c>
      <c r="H148" s="9">
        <v>1</v>
      </c>
      <c r="I148" s="153"/>
      <c r="J148" s="153"/>
    </row>
    <row r="149" spans="1:10" s="152" customFormat="1" ht="23.25" customHeight="1" x14ac:dyDescent="0.55000000000000004">
      <c r="A149" s="221">
        <v>59</v>
      </c>
      <c r="B149" s="160">
        <v>100000200464</v>
      </c>
      <c r="C149" s="146">
        <v>0</v>
      </c>
      <c r="D149" s="146" t="s">
        <v>386</v>
      </c>
      <c r="E149" s="206" t="s">
        <v>2646</v>
      </c>
      <c r="F149" s="9">
        <v>40080.94</v>
      </c>
      <c r="G149" s="9">
        <v>-28797.89</v>
      </c>
      <c r="H149" s="9">
        <v>11283.05</v>
      </c>
      <c r="I149" s="153"/>
      <c r="J149" s="153"/>
    </row>
    <row r="150" spans="1:10" s="152" customFormat="1" ht="23.25" customHeight="1" x14ac:dyDescent="0.55000000000000004">
      <c r="A150" s="221"/>
      <c r="B150" s="160">
        <v>100000200464</v>
      </c>
      <c r="C150" s="146">
        <v>1</v>
      </c>
      <c r="D150" s="146" t="s">
        <v>386</v>
      </c>
      <c r="E150" s="206" t="s">
        <v>2646</v>
      </c>
      <c r="F150" s="9">
        <v>2202.25</v>
      </c>
      <c r="G150" s="9">
        <v>-2201.25</v>
      </c>
      <c r="H150" s="9">
        <v>1</v>
      </c>
      <c r="I150" s="153"/>
      <c r="J150" s="153"/>
    </row>
    <row r="151" spans="1:10" s="152" customFormat="1" ht="23.25" customHeight="1" x14ac:dyDescent="0.55000000000000004">
      <c r="A151" s="221">
        <v>60</v>
      </c>
      <c r="B151" s="160">
        <v>100000200465</v>
      </c>
      <c r="C151" s="146">
        <v>0</v>
      </c>
      <c r="D151" s="146" t="s">
        <v>386</v>
      </c>
      <c r="E151" s="206" t="s">
        <v>2646</v>
      </c>
      <c r="F151" s="9">
        <v>40080.94</v>
      </c>
      <c r="G151" s="9">
        <v>-28797.89</v>
      </c>
      <c r="H151" s="9">
        <v>11283.05</v>
      </c>
      <c r="I151" s="153"/>
      <c r="J151" s="153"/>
    </row>
    <row r="152" spans="1:10" s="152" customFormat="1" ht="23.25" customHeight="1" x14ac:dyDescent="0.55000000000000004">
      <c r="A152" s="221"/>
      <c r="B152" s="160">
        <v>100000200465</v>
      </c>
      <c r="C152" s="146">
        <v>1</v>
      </c>
      <c r="D152" s="146" t="s">
        <v>386</v>
      </c>
      <c r="E152" s="206" t="s">
        <v>2646</v>
      </c>
      <c r="F152" s="9">
        <v>2202.25</v>
      </c>
      <c r="G152" s="9">
        <v>-2201.25</v>
      </c>
      <c r="H152" s="9">
        <v>1</v>
      </c>
      <c r="I152" s="153"/>
      <c r="J152" s="153"/>
    </row>
    <row r="153" spans="1:10" s="152" customFormat="1" ht="23.25" customHeight="1" x14ac:dyDescent="0.55000000000000004">
      <c r="A153" s="221">
        <v>61</v>
      </c>
      <c r="B153" s="160">
        <v>100000200466</v>
      </c>
      <c r="C153" s="146">
        <v>0</v>
      </c>
      <c r="D153" s="146" t="s">
        <v>386</v>
      </c>
      <c r="E153" s="206" t="s">
        <v>2646</v>
      </c>
      <c r="F153" s="9">
        <v>40080.94</v>
      </c>
      <c r="G153" s="9">
        <v>-28797.89</v>
      </c>
      <c r="H153" s="9">
        <v>11283.05</v>
      </c>
      <c r="I153" s="153"/>
      <c r="J153" s="153"/>
    </row>
    <row r="154" spans="1:10" s="152" customFormat="1" ht="23.25" customHeight="1" x14ac:dyDescent="0.55000000000000004">
      <c r="A154" s="221"/>
      <c r="B154" s="160">
        <v>100000200466</v>
      </c>
      <c r="C154" s="146">
        <v>1</v>
      </c>
      <c r="D154" s="146" t="s">
        <v>386</v>
      </c>
      <c r="E154" s="206" t="s">
        <v>2646</v>
      </c>
      <c r="F154" s="9">
        <v>2202.25</v>
      </c>
      <c r="G154" s="9">
        <v>-2201.25</v>
      </c>
      <c r="H154" s="9">
        <v>1</v>
      </c>
      <c r="I154" s="153"/>
      <c r="J154" s="153"/>
    </row>
    <row r="155" spans="1:10" s="152" customFormat="1" ht="23.25" customHeight="1" x14ac:dyDescent="0.55000000000000004">
      <c r="A155" s="221">
        <v>62</v>
      </c>
      <c r="B155" s="160">
        <v>100000200467</v>
      </c>
      <c r="C155" s="146">
        <v>0</v>
      </c>
      <c r="D155" s="146" t="s">
        <v>386</v>
      </c>
      <c r="E155" s="206" t="s">
        <v>2646</v>
      </c>
      <c r="F155" s="9">
        <v>40080.94</v>
      </c>
      <c r="G155" s="9">
        <v>-28797.89</v>
      </c>
      <c r="H155" s="9">
        <v>11283.05</v>
      </c>
      <c r="I155" s="153"/>
      <c r="J155" s="153"/>
    </row>
    <row r="156" spans="1:10" s="152" customFormat="1" ht="23.25" customHeight="1" x14ac:dyDescent="0.55000000000000004">
      <c r="A156" s="221"/>
      <c r="B156" s="160">
        <v>100000200467</v>
      </c>
      <c r="C156" s="146">
        <v>1</v>
      </c>
      <c r="D156" s="146" t="s">
        <v>386</v>
      </c>
      <c r="E156" s="206" t="s">
        <v>2646</v>
      </c>
      <c r="F156" s="9">
        <v>2202.25</v>
      </c>
      <c r="G156" s="9">
        <v>-2201.25</v>
      </c>
      <c r="H156" s="9">
        <v>1</v>
      </c>
      <c r="I156" s="153"/>
      <c r="J156" s="153"/>
    </row>
    <row r="157" spans="1:10" s="152" customFormat="1" ht="23.25" customHeight="1" x14ac:dyDescent="0.55000000000000004">
      <c r="A157" s="221">
        <v>63</v>
      </c>
      <c r="B157" s="160">
        <v>100000200468</v>
      </c>
      <c r="C157" s="146">
        <v>0</v>
      </c>
      <c r="D157" s="146" t="s">
        <v>386</v>
      </c>
      <c r="E157" s="206" t="s">
        <v>2646</v>
      </c>
      <c r="F157" s="9">
        <v>40080.94</v>
      </c>
      <c r="G157" s="9">
        <v>-28797.89</v>
      </c>
      <c r="H157" s="9">
        <v>11283.05</v>
      </c>
      <c r="I157" s="153"/>
      <c r="J157" s="153"/>
    </row>
    <row r="158" spans="1:10" s="152" customFormat="1" ht="23.25" customHeight="1" x14ac:dyDescent="0.55000000000000004">
      <c r="A158" s="221"/>
      <c r="B158" s="160">
        <v>100000200468</v>
      </c>
      <c r="C158" s="146">
        <v>1</v>
      </c>
      <c r="D158" s="146" t="s">
        <v>386</v>
      </c>
      <c r="E158" s="206" t="s">
        <v>2646</v>
      </c>
      <c r="F158" s="9">
        <v>2202.25</v>
      </c>
      <c r="G158" s="9">
        <v>-2201.25</v>
      </c>
      <c r="H158" s="9">
        <v>1</v>
      </c>
      <c r="I158" s="153"/>
      <c r="J158" s="153"/>
    </row>
    <row r="159" spans="1:10" s="152" customFormat="1" ht="23.25" customHeight="1" x14ac:dyDescent="0.55000000000000004">
      <c r="A159" s="221">
        <v>64</v>
      </c>
      <c r="B159" s="160">
        <v>100000200469</v>
      </c>
      <c r="C159" s="146">
        <v>0</v>
      </c>
      <c r="D159" s="146" t="s">
        <v>386</v>
      </c>
      <c r="E159" s="206" t="s">
        <v>2646</v>
      </c>
      <c r="F159" s="9">
        <v>40080.94</v>
      </c>
      <c r="G159" s="9">
        <v>-28797.89</v>
      </c>
      <c r="H159" s="9">
        <v>11283.05</v>
      </c>
      <c r="I159" s="153"/>
      <c r="J159" s="153"/>
    </row>
    <row r="160" spans="1:10" s="152" customFormat="1" ht="23.25" customHeight="1" x14ac:dyDescent="0.55000000000000004">
      <c r="A160" s="221"/>
      <c r="B160" s="160">
        <v>100000200469</v>
      </c>
      <c r="C160" s="146">
        <v>1</v>
      </c>
      <c r="D160" s="146" t="s">
        <v>386</v>
      </c>
      <c r="E160" s="206" t="s">
        <v>2646</v>
      </c>
      <c r="F160" s="9">
        <v>2202.25</v>
      </c>
      <c r="G160" s="9">
        <v>-2201.25</v>
      </c>
      <c r="H160" s="9">
        <v>1</v>
      </c>
      <c r="I160" s="153"/>
      <c r="J160" s="153"/>
    </row>
    <row r="161" spans="1:10" s="152" customFormat="1" ht="23.25" customHeight="1" x14ac:dyDescent="0.55000000000000004">
      <c r="A161" s="221">
        <v>65</v>
      </c>
      <c r="B161" s="160">
        <v>100000200470</v>
      </c>
      <c r="C161" s="146">
        <v>0</v>
      </c>
      <c r="D161" s="146" t="s">
        <v>386</v>
      </c>
      <c r="E161" s="206" t="s">
        <v>2646</v>
      </c>
      <c r="F161" s="9">
        <v>40080.94</v>
      </c>
      <c r="G161" s="9">
        <v>-28797.89</v>
      </c>
      <c r="H161" s="9">
        <v>11283.05</v>
      </c>
      <c r="I161" s="153"/>
      <c r="J161" s="153"/>
    </row>
    <row r="162" spans="1:10" s="152" customFormat="1" ht="23.25" customHeight="1" x14ac:dyDescent="0.55000000000000004">
      <c r="A162" s="221"/>
      <c r="B162" s="160">
        <v>100000200470</v>
      </c>
      <c r="C162" s="146">
        <v>1</v>
      </c>
      <c r="D162" s="146" t="s">
        <v>386</v>
      </c>
      <c r="E162" s="206" t="s">
        <v>2646</v>
      </c>
      <c r="F162" s="9">
        <v>2202.25</v>
      </c>
      <c r="G162" s="9">
        <v>-2201.25</v>
      </c>
      <c r="H162" s="9">
        <v>1</v>
      </c>
      <c r="I162" s="153"/>
      <c r="J162" s="153"/>
    </row>
    <row r="163" spans="1:10" s="152" customFormat="1" ht="23.25" customHeight="1" x14ac:dyDescent="0.55000000000000004">
      <c r="A163" s="221">
        <v>66</v>
      </c>
      <c r="B163" s="160">
        <v>100000200471</v>
      </c>
      <c r="C163" s="146">
        <v>0</v>
      </c>
      <c r="D163" s="146" t="s">
        <v>386</v>
      </c>
      <c r="E163" s="206" t="s">
        <v>2646</v>
      </c>
      <c r="F163" s="9">
        <v>40080.94</v>
      </c>
      <c r="G163" s="9">
        <v>-28797.89</v>
      </c>
      <c r="H163" s="9">
        <v>11283.05</v>
      </c>
      <c r="I163" s="153"/>
      <c r="J163" s="153"/>
    </row>
    <row r="164" spans="1:10" s="152" customFormat="1" ht="23.25" customHeight="1" x14ac:dyDescent="0.55000000000000004">
      <c r="A164" s="221"/>
      <c r="B164" s="160">
        <v>100000200471</v>
      </c>
      <c r="C164" s="146">
        <v>1</v>
      </c>
      <c r="D164" s="146" t="s">
        <v>386</v>
      </c>
      <c r="E164" s="206" t="s">
        <v>2646</v>
      </c>
      <c r="F164" s="9">
        <v>2202.25</v>
      </c>
      <c r="G164" s="9">
        <v>-2201.25</v>
      </c>
      <c r="H164" s="9">
        <v>1</v>
      </c>
      <c r="I164" s="153"/>
      <c r="J164" s="153"/>
    </row>
    <row r="165" spans="1:10" s="152" customFormat="1" ht="23.25" customHeight="1" x14ac:dyDescent="0.55000000000000004">
      <c r="A165" s="221">
        <v>67</v>
      </c>
      <c r="B165" s="160">
        <v>100000200472</v>
      </c>
      <c r="C165" s="146">
        <v>0</v>
      </c>
      <c r="D165" s="146" t="s">
        <v>386</v>
      </c>
      <c r="E165" s="206" t="s">
        <v>2646</v>
      </c>
      <c r="F165" s="9">
        <v>40080.94</v>
      </c>
      <c r="G165" s="9">
        <v>-28797.89</v>
      </c>
      <c r="H165" s="9">
        <v>11283.05</v>
      </c>
      <c r="I165" s="153"/>
      <c r="J165" s="153"/>
    </row>
    <row r="166" spans="1:10" s="152" customFormat="1" ht="23.25" customHeight="1" x14ac:dyDescent="0.55000000000000004">
      <c r="A166" s="221"/>
      <c r="B166" s="160">
        <v>100000200472</v>
      </c>
      <c r="C166" s="146">
        <v>1</v>
      </c>
      <c r="D166" s="146" t="s">
        <v>386</v>
      </c>
      <c r="E166" s="206" t="s">
        <v>2646</v>
      </c>
      <c r="F166" s="9">
        <v>2202.25</v>
      </c>
      <c r="G166" s="9">
        <v>-2201.25</v>
      </c>
      <c r="H166" s="9">
        <v>1</v>
      </c>
      <c r="I166" s="153"/>
      <c r="J166" s="153"/>
    </row>
    <row r="167" spans="1:10" s="152" customFormat="1" ht="23.25" customHeight="1" x14ac:dyDescent="0.55000000000000004">
      <c r="A167" s="221">
        <v>68</v>
      </c>
      <c r="B167" s="160">
        <v>100000200473</v>
      </c>
      <c r="C167" s="146">
        <v>0</v>
      </c>
      <c r="D167" s="146" t="s">
        <v>386</v>
      </c>
      <c r="E167" s="206" t="s">
        <v>2646</v>
      </c>
      <c r="F167" s="9">
        <v>40080.94</v>
      </c>
      <c r="G167" s="9">
        <v>-28797.89</v>
      </c>
      <c r="H167" s="9">
        <v>11283.05</v>
      </c>
      <c r="I167" s="153"/>
      <c r="J167" s="153"/>
    </row>
    <row r="168" spans="1:10" s="152" customFormat="1" ht="23.25" customHeight="1" x14ac:dyDescent="0.55000000000000004">
      <c r="A168" s="221"/>
      <c r="B168" s="160">
        <v>100000200473</v>
      </c>
      <c r="C168" s="146">
        <v>1</v>
      </c>
      <c r="D168" s="146" t="s">
        <v>386</v>
      </c>
      <c r="E168" s="206" t="s">
        <v>2646</v>
      </c>
      <c r="F168" s="9">
        <v>2202.25</v>
      </c>
      <c r="G168" s="9">
        <v>-2201.25</v>
      </c>
      <c r="H168" s="9">
        <v>1</v>
      </c>
      <c r="I168" s="153"/>
      <c r="J168" s="153"/>
    </row>
    <row r="169" spans="1:10" s="152" customFormat="1" ht="23.25" customHeight="1" x14ac:dyDescent="0.55000000000000004">
      <c r="A169" s="221">
        <v>69</v>
      </c>
      <c r="B169" s="160">
        <v>100000200474</v>
      </c>
      <c r="C169" s="146">
        <v>0</v>
      </c>
      <c r="D169" s="146" t="s">
        <v>386</v>
      </c>
      <c r="E169" s="206" t="s">
        <v>2646</v>
      </c>
      <c r="F169" s="9">
        <v>40080.94</v>
      </c>
      <c r="G169" s="9">
        <v>-28797.89</v>
      </c>
      <c r="H169" s="9">
        <v>11283.05</v>
      </c>
      <c r="I169" s="153"/>
      <c r="J169" s="153"/>
    </row>
    <row r="170" spans="1:10" s="152" customFormat="1" ht="23.25" customHeight="1" x14ac:dyDescent="0.55000000000000004">
      <c r="A170" s="221"/>
      <c r="B170" s="160">
        <v>100000200474</v>
      </c>
      <c r="C170" s="146">
        <v>1</v>
      </c>
      <c r="D170" s="146" t="s">
        <v>386</v>
      </c>
      <c r="E170" s="206" t="s">
        <v>2646</v>
      </c>
      <c r="F170" s="9">
        <v>2202.25</v>
      </c>
      <c r="G170" s="9">
        <v>-2201.25</v>
      </c>
      <c r="H170" s="9">
        <v>1</v>
      </c>
      <c r="I170" s="153"/>
      <c r="J170" s="153"/>
    </row>
    <row r="171" spans="1:10" s="152" customFormat="1" ht="23.25" customHeight="1" x14ac:dyDescent="0.55000000000000004">
      <c r="A171" s="221">
        <v>70</v>
      </c>
      <c r="B171" s="160">
        <v>100000200475</v>
      </c>
      <c r="C171" s="146">
        <v>0</v>
      </c>
      <c r="D171" s="146" t="s">
        <v>386</v>
      </c>
      <c r="E171" s="206" t="s">
        <v>2646</v>
      </c>
      <c r="F171" s="9">
        <v>40080.94</v>
      </c>
      <c r="G171" s="9">
        <v>-28797.89</v>
      </c>
      <c r="H171" s="9">
        <v>11283.05</v>
      </c>
      <c r="I171" s="153"/>
      <c r="J171" s="153"/>
    </row>
    <row r="172" spans="1:10" s="152" customFormat="1" ht="23.25" customHeight="1" x14ac:dyDescent="0.55000000000000004">
      <c r="A172" s="221"/>
      <c r="B172" s="160">
        <v>100000200475</v>
      </c>
      <c r="C172" s="146">
        <v>1</v>
      </c>
      <c r="D172" s="146" t="s">
        <v>386</v>
      </c>
      <c r="E172" s="206" t="s">
        <v>2646</v>
      </c>
      <c r="F172" s="9">
        <v>2202.25</v>
      </c>
      <c r="G172" s="9">
        <v>-2201.25</v>
      </c>
      <c r="H172" s="9">
        <v>1</v>
      </c>
      <c r="I172" s="153"/>
      <c r="J172" s="153"/>
    </row>
    <row r="173" spans="1:10" s="152" customFormat="1" ht="23.25" customHeight="1" x14ac:dyDescent="0.55000000000000004">
      <c r="A173" s="221">
        <v>71</v>
      </c>
      <c r="B173" s="160">
        <v>100000200476</v>
      </c>
      <c r="C173" s="146">
        <v>0</v>
      </c>
      <c r="D173" s="146" t="s">
        <v>386</v>
      </c>
      <c r="E173" s="206" t="s">
        <v>2646</v>
      </c>
      <c r="F173" s="9">
        <v>40080.94</v>
      </c>
      <c r="G173" s="9">
        <v>-28797.89</v>
      </c>
      <c r="H173" s="9">
        <v>11283.05</v>
      </c>
      <c r="I173" s="153"/>
      <c r="J173" s="153"/>
    </row>
    <row r="174" spans="1:10" s="152" customFormat="1" ht="23.25" customHeight="1" x14ac:dyDescent="0.55000000000000004">
      <c r="A174" s="221"/>
      <c r="B174" s="160">
        <v>100000200476</v>
      </c>
      <c r="C174" s="146">
        <v>1</v>
      </c>
      <c r="D174" s="146" t="s">
        <v>386</v>
      </c>
      <c r="E174" s="206" t="s">
        <v>2646</v>
      </c>
      <c r="F174" s="9">
        <v>2202.25</v>
      </c>
      <c r="G174" s="9">
        <v>-2201.25</v>
      </c>
      <c r="H174" s="9">
        <v>1</v>
      </c>
      <c r="I174" s="153"/>
      <c r="J174" s="153"/>
    </row>
    <row r="175" spans="1:10" s="152" customFormat="1" ht="23.25" customHeight="1" x14ac:dyDescent="0.55000000000000004">
      <c r="A175" s="221">
        <v>72</v>
      </c>
      <c r="B175" s="160">
        <v>100000200477</v>
      </c>
      <c r="C175" s="146">
        <v>0</v>
      </c>
      <c r="D175" s="146" t="s">
        <v>386</v>
      </c>
      <c r="E175" s="206" t="s">
        <v>2646</v>
      </c>
      <c r="F175" s="9">
        <v>40080.94</v>
      </c>
      <c r="G175" s="9">
        <v>-29471.7</v>
      </c>
      <c r="H175" s="9">
        <v>10609.24</v>
      </c>
      <c r="I175" s="153"/>
      <c r="J175" s="153"/>
    </row>
    <row r="176" spans="1:10" s="152" customFormat="1" ht="23.25" customHeight="1" x14ac:dyDescent="0.55000000000000004">
      <c r="A176" s="221"/>
      <c r="B176" s="160">
        <v>100000200477</v>
      </c>
      <c r="C176" s="146">
        <v>1</v>
      </c>
      <c r="D176" s="146" t="s">
        <v>386</v>
      </c>
      <c r="E176" s="206" t="s">
        <v>2646</v>
      </c>
      <c r="F176" s="9">
        <v>2202.25</v>
      </c>
      <c r="G176" s="9">
        <v>-2201.25</v>
      </c>
      <c r="H176" s="9">
        <v>1</v>
      </c>
      <c r="I176" s="153"/>
      <c r="J176" s="153"/>
    </row>
    <row r="177" spans="1:10" s="152" customFormat="1" ht="23.25" customHeight="1" x14ac:dyDescent="0.55000000000000004">
      <c r="A177" s="221">
        <v>73</v>
      </c>
      <c r="B177" s="160">
        <v>100000200478</v>
      </c>
      <c r="C177" s="146">
        <v>0</v>
      </c>
      <c r="D177" s="146" t="s">
        <v>386</v>
      </c>
      <c r="E177" s="206" t="s">
        <v>2646</v>
      </c>
      <c r="F177" s="9">
        <v>40080.94</v>
      </c>
      <c r="G177" s="9">
        <v>-28797.89</v>
      </c>
      <c r="H177" s="9">
        <v>11283.05</v>
      </c>
      <c r="I177" s="153"/>
      <c r="J177" s="153"/>
    </row>
    <row r="178" spans="1:10" s="152" customFormat="1" ht="23.25" customHeight="1" x14ac:dyDescent="0.55000000000000004">
      <c r="A178" s="221"/>
      <c r="B178" s="160">
        <v>100000200478</v>
      </c>
      <c r="C178" s="146">
        <v>1</v>
      </c>
      <c r="D178" s="146" t="s">
        <v>386</v>
      </c>
      <c r="E178" s="206" t="s">
        <v>2646</v>
      </c>
      <c r="F178" s="9">
        <v>2202.25</v>
      </c>
      <c r="G178" s="9">
        <v>-2201.25</v>
      </c>
      <c r="H178" s="9">
        <v>1</v>
      </c>
      <c r="I178" s="153"/>
      <c r="J178" s="153"/>
    </row>
    <row r="179" spans="1:10" s="152" customFormat="1" ht="23.25" customHeight="1" x14ac:dyDescent="0.55000000000000004">
      <c r="A179" s="221">
        <v>74</v>
      </c>
      <c r="B179" s="160">
        <v>100000200479</v>
      </c>
      <c r="C179" s="146">
        <v>0</v>
      </c>
      <c r="D179" s="146" t="s">
        <v>386</v>
      </c>
      <c r="E179" s="206" t="s">
        <v>2646</v>
      </c>
      <c r="F179" s="9">
        <v>40081.96</v>
      </c>
      <c r="G179" s="9">
        <v>-28798.61</v>
      </c>
      <c r="H179" s="9">
        <v>11283.35</v>
      </c>
      <c r="I179" s="153"/>
      <c r="J179" s="153"/>
    </row>
    <row r="180" spans="1:10" s="152" customFormat="1" ht="23.25" customHeight="1" x14ac:dyDescent="0.55000000000000004">
      <c r="A180" s="221"/>
      <c r="B180" s="160">
        <v>100000200479</v>
      </c>
      <c r="C180" s="146">
        <v>1</v>
      </c>
      <c r="D180" s="146" t="s">
        <v>386</v>
      </c>
      <c r="E180" s="206" t="s">
        <v>2646</v>
      </c>
      <c r="F180" s="9">
        <v>2202.3000000000002</v>
      </c>
      <c r="G180" s="9">
        <v>-2201.3000000000002</v>
      </c>
      <c r="H180" s="9">
        <v>1</v>
      </c>
      <c r="I180" s="153"/>
      <c r="J180" s="153"/>
    </row>
    <row r="181" spans="1:10" s="152" customFormat="1" ht="23.25" customHeight="1" x14ac:dyDescent="0.55000000000000004">
      <c r="A181" s="221">
        <v>75</v>
      </c>
      <c r="B181" s="160">
        <v>100000200480</v>
      </c>
      <c r="C181" s="146">
        <v>0</v>
      </c>
      <c r="D181" s="146" t="s">
        <v>386</v>
      </c>
      <c r="E181" s="206" t="s">
        <v>2646</v>
      </c>
      <c r="F181" s="9">
        <v>40081.96</v>
      </c>
      <c r="G181" s="9">
        <v>-28798.61</v>
      </c>
      <c r="H181" s="9">
        <v>11283.35</v>
      </c>
      <c r="I181" s="153"/>
      <c r="J181" s="153"/>
    </row>
    <row r="182" spans="1:10" s="152" customFormat="1" ht="23.25" customHeight="1" x14ac:dyDescent="0.55000000000000004">
      <c r="A182" s="221"/>
      <c r="B182" s="160">
        <v>100000200480</v>
      </c>
      <c r="C182" s="146">
        <v>1</v>
      </c>
      <c r="D182" s="146" t="s">
        <v>386</v>
      </c>
      <c r="E182" s="206" t="s">
        <v>2646</v>
      </c>
      <c r="F182" s="9">
        <v>2202.3000000000002</v>
      </c>
      <c r="G182" s="9">
        <v>-2201.3000000000002</v>
      </c>
      <c r="H182" s="9">
        <v>1</v>
      </c>
      <c r="I182" s="153"/>
      <c r="J182" s="153"/>
    </row>
    <row r="183" spans="1:10" s="152" customFormat="1" ht="23.25" customHeight="1" x14ac:dyDescent="0.55000000000000004">
      <c r="A183" s="221">
        <v>76</v>
      </c>
      <c r="B183" s="160">
        <v>100000200481</v>
      </c>
      <c r="C183" s="146">
        <v>0</v>
      </c>
      <c r="D183" s="146" t="s">
        <v>386</v>
      </c>
      <c r="E183" s="206" t="s">
        <v>2646</v>
      </c>
      <c r="F183" s="9">
        <v>40081.96</v>
      </c>
      <c r="G183" s="9">
        <v>-28798.61</v>
      </c>
      <c r="H183" s="9">
        <v>11283.35</v>
      </c>
      <c r="I183" s="153"/>
      <c r="J183" s="153"/>
    </row>
    <row r="184" spans="1:10" s="152" customFormat="1" ht="23.25" customHeight="1" x14ac:dyDescent="0.55000000000000004">
      <c r="A184" s="221"/>
      <c r="B184" s="160">
        <v>100000200481</v>
      </c>
      <c r="C184" s="146">
        <v>1</v>
      </c>
      <c r="D184" s="146" t="s">
        <v>386</v>
      </c>
      <c r="E184" s="206" t="s">
        <v>2646</v>
      </c>
      <c r="F184" s="9">
        <v>2202.3000000000002</v>
      </c>
      <c r="G184" s="9">
        <v>-2201.3000000000002</v>
      </c>
      <c r="H184" s="9">
        <v>1</v>
      </c>
      <c r="I184" s="153"/>
      <c r="J184" s="153"/>
    </row>
    <row r="185" spans="1:10" s="152" customFormat="1" ht="23.25" customHeight="1" x14ac:dyDescent="0.55000000000000004">
      <c r="A185" s="221">
        <v>77</v>
      </c>
      <c r="B185" s="160">
        <v>100000200482</v>
      </c>
      <c r="C185" s="146">
        <v>0</v>
      </c>
      <c r="D185" s="146" t="s">
        <v>386</v>
      </c>
      <c r="E185" s="206" t="s">
        <v>2646</v>
      </c>
      <c r="F185" s="9">
        <v>40081.96</v>
      </c>
      <c r="G185" s="9">
        <v>-28798.61</v>
      </c>
      <c r="H185" s="9">
        <v>11283.35</v>
      </c>
      <c r="I185" s="153"/>
      <c r="J185" s="153"/>
    </row>
    <row r="186" spans="1:10" s="152" customFormat="1" ht="23.25" customHeight="1" x14ac:dyDescent="0.55000000000000004">
      <c r="A186" s="221"/>
      <c r="B186" s="160">
        <v>100000200482</v>
      </c>
      <c r="C186" s="146">
        <v>1</v>
      </c>
      <c r="D186" s="146" t="s">
        <v>386</v>
      </c>
      <c r="E186" s="206" t="s">
        <v>2646</v>
      </c>
      <c r="F186" s="9">
        <v>2202.3000000000002</v>
      </c>
      <c r="G186" s="9">
        <v>-2201.3000000000002</v>
      </c>
      <c r="H186" s="9">
        <v>1</v>
      </c>
      <c r="I186" s="153"/>
      <c r="J186" s="153"/>
    </row>
    <row r="187" spans="1:10" s="152" customFormat="1" ht="23.25" customHeight="1" x14ac:dyDescent="0.55000000000000004">
      <c r="A187" s="221">
        <v>78</v>
      </c>
      <c r="B187" s="160">
        <v>100000200483</v>
      </c>
      <c r="C187" s="146">
        <v>0</v>
      </c>
      <c r="D187" s="146" t="s">
        <v>386</v>
      </c>
      <c r="E187" s="206" t="s">
        <v>2646</v>
      </c>
      <c r="F187" s="9">
        <v>40081.96</v>
      </c>
      <c r="G187" s="9">
        <v>-28798.61</v>
      </c>
      <c r="H187" s="9">
        <v>11283.35</v>
      </c>
      <c r="I187" s="153"/>
      <c r="J187" s="153"/>
    </row>
    <row r="188" spans="1:10" s="152" customFormat="1" ht="23.25" customHeight="1" x14ac:dyDescent="0.55000000000000004">
      <c r="A188" s="221"/>
      <c r="B188" s="160">
        <v>100000200483</v>
      </c>
      <c r="C188" s="146">
        <v>1</v>
      </c>
      <c r="D188" s="146" t="s">
        <v>386</v>
      </c>
      <c r="E188" s="206" t="s">
        <v>2646</v>
      </c>
      <c r="F188" s="9">
        <v>2202.3000000000002</v>
      </c>
      <c r="G188" s="9">
        <v>-2201.3000000000002</v>
      </c>
      <c r="H188" s="9">
        <v>1</v>
      </c>
      <c r="I188" s="153"/>
      <c r="J188" s="153"/>
    </row>
    <row r="189" spans="1:10" s="152" customFormat="1" ht="23.25" customHeight="1" x14ac:dyDescent="0.55000000000000004">
      <c r="A189" s="221">
        <v>79</v>
      </c>
      <c r="B189" s="160">
        <v>100000200484</v>
      </c>
      <c r="C189" s="146">
        <v>0</v>
      </c>
      <c r="D189" s="146" t="s">
        <v>386</v>
      </c>
      <c r="E189" s="206" t="s">
        <v>2646</v>
      </c>
      <c r="F189" s="9">
        <v>40081.96</v>
      </c>
      <c r="G189" s="9">
        <v>-28798.61</v>
      </c>
      <c r="H189" s="9">
        <v>11283.35</v>
      </c>
      <c r="I189" s="153"/>
      <c r="J189" s="153"/>
    </row>
    <row r="190" spans="1:10" s="152" customFormat="1" ht="23.25" customHeight="1" x14ac:dyDescent="0.55000000000000004">
      <c r="A190" s="221"/>
      <c r="B190" s="160">
        <v>100000200484</v>
      </c>
      <c r="C190" s="146">
        <v>1</v>
      </c>
      <c r="D190" s="146" t="s">
        <v>386</v>
      </c>
      <c r="E190" s="206" t="s">
        <v>2646</v>
      </c>
      <c r="F190" s="9">
        <v>2202.3000000000002</v>
      </c>
      <c r="G190" s="9">
        <v>-2201.3000000000002</v>
      </c>
      <c r="H190" s="9">
        <v>1</v>
      </c>
      <c r="I190" s="153"/>
      <c r="J190" s="153"/>
    </row>
    <row r="191" spans="1:10" s="152" customFormat="1" ht="23.25" customHeight="1" x14ac:dyDescent="0.55000000000000004">
      <c r="A191" s="221">
        <v>80</v>
      </c>
      <c r="B191" s="160">
        <v>100000200579</v>
      </c>
      <c r="C191" s="146">
        <v>0</v>
      </c>
      <c r="D191" s="146" t="s">
        <v>386</v>
      </c>
      <c r="E191" s="206" t="s">
        <v>357</v>
      </c>
      <c r="F191" s="9">
        <v>6897.05</v>
      </c>
      <c r="G191" s="9">
        <v>-4955.4799999999996</v>
      </c>
      <c r="H191" s="9">
        <v>1941.57</v>
      </c>
      <c r="I191" s="153"/>
      <c r="J191" s="153"/>
    </row>
    <row r="192" spans="1:10" s="152" customFormat="1" ht="23.25" customHeight="1" x14ac:dyDescent="0.55000000000000004">
      <c r="A192" s="221"/>
      <c r="B192" s="160">
        <v>100000200579</v>
      </c>
      <c r="C192" s="146">
        <v>1</v>
      </c>
      <c r="D192" s="146" t="s">
        <v>386</v>
      </c>
      <c r="E192" s="206" t="s">
        <v>357</v>
      </c>
      <c r="F192" s="9">
        <v>378.95</v>
      </c>
      <c r="G192" s="9">
        <v>-377.95</v>
      </c>
      <c r="H192" s="9">
        <v>1</v>
      </c>
      <c r="I192" s="153"/>
      <c r="J192" s="153"/>
    </row>
    <row r="193" spans="1:10" s="152" customFormat="1" ht="23.25" customHeight="1" x14ac:dyDescent="0.55000000000000004">
      <c r="A193" s="221">
        <v>81</v>
      </c>
      <c r="B193" s="160">
        <v>100000200580</v>
      </c>
      <c r="C193" s="146">
        <v>0</v>
      </c>
      <c r="D193" s="146" t="s">
        <v>386</v>
      </c>
      <c r="E193" s="206" t="s">
        <v>357</v>
      </c>
      <c r="F193" s="9">
        <v>6897.05</v>
      </c>
      <c r="G193" s="9">
        <v>-4955.4799999999996</v>
      </c>
      <c r="H193" s="9">
        <v>1941.57</v>
      </c>
      <c r="I193" s="153"/>
      <c r="J193" s="153"/>
    </row>
    <row r="194" spans="1:10" s="152" customFormat="1" ht="23.25" customHeight="1" x14ac:dyDescent="0.55000000000000004">
      <c r="A194" s="221"/>
      <c r="B194" s="160">
        <v>100000200580</v>
      </c>
      <c r="C194" s="146">
        <v>1</v>
      </c>
      <c r="D194" s="146" t="s">
        <v>386</v>
      </c>
      <c r="E194" s="206" t="s">
        <v>357</v>
      </c>
      <c r="F194" s="9">
        <v>378.95</v>
      </c>
      <c r="G194" s="9">
        <v>-377.95</v>
      </c>
      <c r="H194" s="9">
        <v>1</v>
      </c>
      <c r="I194" s="153"/>
      <c r="J194" s="153"/>
    </row>
    <row r="195" spans="1:10" s="152" customFormat="1" ht="23.25" customHeight="1" x14ac:dyDescent="0.55000000000000004">
      <c r="A195" s="221">
        <v>82</v>
      </c>
      <c r="B195" s="160">
        <v>100000200581</v>
      </c>
      <c r="C195" s="146">
        <v>0</v>
      </c>
      <c r="D195" s="146" t="s">
        <v>386</v>
      </c>
      <c r="E195" s="206" t="s">
        <v>357</v>
      </c>
      <c r="F195" s="9">
        <v>6897.05</v>
      </c>
      <c r="G195" s="9">
        <v>-4955.4799999999996</v>
      </c>
      <c r="H195" s="9">
        <v>1941.57</v>
      </c>
      <c r="I195" s="153"/>
      <c r="J195" s="153"/>
    </row>
    <row r="196" spans="1:10" s="152" customFormat="1" ht="23.25" customHeight="1" x14ac:dyDescent="0.55000000000000004">
      <c r="A196" s="221"/>
      <c r="B196" s="160">
        <v>100000200581</v>
      </c>
      <c r="C196" s="146">
        <v>1</v>
      </c>
      <c r="D196" s="146" t="s">
        <v>386</v>
      </c>
      <c r="E196" s="206" t="s">
        <v>357</v>
      </c>
      <c r="F196" s="9">
        <v>378.95</v>
      </c>
      <c r="G196" s="9">
        <v>-377.95</v>
      </c>
      <c r="H196" s="9">
        <v>1</v>
      </c>
      <c r="I196" s="153"/>
      <c r="J196" s="153"/>
    </row>
    <row r="197" spans="1:10" s="152" customFormat="1" ht="23.25" customHeight="1" x14ac:dyDescent="0.55000000000000004">
      <c r="A197" s="221">
        <v>83</v>
      </c>
      <c r="B197" s="160">
        <v>100000200582</v>
      </c>
      <c r="C197" s="146">
        <v>0</v>
      </c>
      <c r="D197" s="146" t="s">
        <v>386</v>
      </c>
      <c r="E197" s="206" t="s">
        <v>357</v>
      </c>
      <c r="F197" s="9">
        <v>6897.05</v>
      </c>
      <c r="G197" s="9">
        <v>-4955.4799999999996</v>
      </c>
      <c r="H197" s="9">
        <v>1941.57</v>
      </c>
      <c r="I197" s="153"/>
      <c r="J197" s="153"/>
    </row>
    <row r="198" spans="1:10" s="152" customFormat="1" ht="23.25" customHeight="1" x14ac:dyDescent="0.55000000000000004">
      <c r="A198" s="221"/>
      <c r="B198" s="160">
        <v>100000200582</v>
      </c>
      <c r="C198" s="146">
        <v>1</v>
      </c>
      <c r="D198" s="146" t="s">
        <v>386</v>
      </c>
      <c r="E198" s="206" t="s">
        <v>357</v>
      </c>
      <c r="F198" s="9">
        <v>378.95</v>
      </c>
      <c r="G198" s="9">
        <v>-377.95</v>
      </c>
      <c r="H198" s="9">
        <v>1</v>
      </c>
      <c r="I198" s="153"/>
      <c r="J198" s="153"/>
    </row>
    <row r="199" spans="1:10" s="152" customFormat="1" ht="23.25" customHeight="1" x14ac:dyDescent="0.55000000000000004">
      <c r="A199" s="221">
        <v>84</v>
      </c>
      <c r="B199" s="160">
        <v>100000200583</v>
      </c>
      <c r="C199" s="146">
        <v>0</v>
      </c>
      <c r="D199" s="146" t="s">
        <v>386</v>
      </c>
      <c r="E199" s="206" t="s">
        <v>357</v>
      </c>
      <c r="F199" s="9">
        <v>6897.05</v>
      </c>
      <c r="G199" s="9">
        <v>-4955.4799999999996</v>
      </c>
      <c r="H199" s="9">
        <v>1941.57</v>
      </c>
      <c r="I199" s="153"/>
      <c r="J199" s="153"/>
    </row>
    <row r="200" spans="1:10" s="152" customFormat="1" ht="23.25" customHeight="1" x14ac:dyDescent="0.55000000000000004">
      <c r="A200" s="221"/>
      <c r="B200" s="160">
        <v>100000200583</v>
      </c>
      <c r="C200" s="146">
        <v>1</v>
      </c>
      <c r="D200" s="146" t="s">
        <v>386</v>
      </c>
      <c r="E200" s="206" t="s">
        <v>357</v>
      </c>
      <c r="F200" s="9">
        <v>378.95</v>
      </c>
      <c r="G200" s="9">
        <v>-377.95</v>
      </c>
      <c r="H200" s="9">
        <v>1</v>
      </c>
      <c r="I200" s="153"/>
      <c r="J200" s="153"/>
    </row>
    <row r="201" spans="1:10" s="152" customFormat="1" ht="23.25" customHeight="1" x14ac:dyDescent="0.55000000000000004">
      <c r="A201" s="221">
        <v>85</v>
      </c>
      <c r="B201" s="160">
        <v>100000200584</v>
      </c>
      <c r="C201" s="146">
        <v>0</v>
      </c>
      <c r="D201" s="146" t="s">
        <v>386</v>
      </c>
      <c r="E201" s="206" t="s">
        <v>357</v>
      </c>
      <c r="F201" s="9">
        <v>6897.05</v>
      </c>
      <c r="G201" s="9">
        <v>-4955.4799999999996</v>
      </c>
      <c r="H201" s="9">
        <v>1941.57</v>
      </c>
      <c r="I201" s="153"/>
      <c r="J201" s="153"/>
    </row>
    <row r="202" spans="1:10" s="152" customFormat="1" ht="23.25" customHeight="1" x14ac:dyDescent="0.55000000000000004">
      <c r="A202" s="221"/>
      <c r="B202" s="160">
        <v>100000200584</v>
      </c>
      <c r="C202" s="146">
        <v>1</v>
      </c>
      <c r="D202" s="146" t="s">
        <v>386</v>
      </c>
      <c r="E202" s="206" t="s">
        <v>357</v>
      </c>
      <c r="F202" s="9">
        <v>378.95</v>
      </c>
      <c r="G202" s="9">
        <v>-377.95</v>
      </c>
      <c r="H202" s="9">
        <v>1</v>
      </c>
      <c r="I202" s="153"/>
      <c r="J202" s="153"/>
    </row>
    <row r="203" spans="1:10" s="152" customFormat="1" ht="23.25" customHeight="1" x14ac:dyDescent="0.55000000000000004">
      <c r="A203" s="221">
        <v>86</v>
      </c>
      <c r="B203" s="160">
        <v>100000200585</v>
      </c>
      <c r="C203" s="146">
        <v>0</v>
      </c>
      <c r="D203" s="146" t="s">
        <v>386</v>
      </c>
      <c r="E203" s="206" t="s">
        <v>354</v>
      </c>
      <c r="F203" s="9">
        <v>17901.900000000001</v>
      </c>
      <c r="G203" s="9">
        <v>-12862.4</v>
      </c>
      <c r="H203" s="9">
        <v>5039.5</v>
      </c>
      <c r="I203" s="153"/>
      <c r="J203" s="153"/>
    </row>
    <row r="204" spans="1:10" s="152" customFormat="1" ht="23.25" customHeight="1" x14ac:dyDescent="0.55000000000000004">
      <c r="A204" s="221"/>
      <c r="B204" s="160">
        <v>100000200585</v>
      </c>
      <c r="C204" s="146">
        <v>1</v>
      </c>
      <c r="D204" s="146" t="s">
        <v>386</v>
      </c>
      <c r="E204" s="206" t="s">
        <v>354</v>
      </c>
      <c r="F204" s="9">
        <v>983.6</v>
      </c>
      <c r="G204" s="9">
        <v>-982.6</v>
      </c>
      <c r="H204" s="9">
        <v>1</v>
      </c>
      <c r="I204" s="153"/>
      <c r="J204" s="153"/>
    </row>
    <row r="205" spans="1:10" s="152" customFormat="1" ht="23.25" customHeight="1" x14ac:dyDescent="0.55000000000000004">
      <c r="A205" s="221">
        <v>87</v>
      </c>
      <c r="B205" s="160">
        <v>100000200586</v>
      </c>
      <c r="C205" s="146">
        <v>0</v>
      </c>
      <c r="D205" s="146" t="s">
        <v>386</v>
      </c>
      <c r="E205" s="206" t="s">
        <v>354</v>
      </c>
      <c r="F205" s="9">
        <v>17901.900000000001</v>
      </c>
      <c r="G205" s="9">
        <v>-12862.4</v>
      </c>
      <c r="H205" s="9">
        <v>5039.5</v>
      </c>
      <c r="I205" s="153"/>
      <c r="J205" s="153"/>
    </row>
    <row r="206" spans="1:10" s="152" customFormat="1" ht="23.25" customHeight="1" x14ac:dyDescent="0.55000000000000004">
      <c r="A206" s="221"/>
      <c r="B206" s="160">
        <v>100000200586</v>
      </c>
      <c r="C206" s="146">
        <v>1</v>
      </c>
      <c r="D206" s="146" t="s">
        <v>386</v>
      </c>
      <c r="E206" s="206" t="s">
        <v>354</v>
      </c>
      <c r="F206" s="9">
        <v>983.6</v>
      </c>
      <c r="G206" s="9">
        <v>-982.6</v>
      </c>
      <c r="H206" s="9">
        <v>1</v>
      </c>
      <c r="I206" s="153"/>
      <c r="J206" s="153"/>
    </row>
    <row r="207" spans="1:10" s="152" customFormat="1" ht="23.25" customHeight="1" x14ac:dyDescent="0.55000000000000004">
      <c r="A207" s="221">
        <v>88</v>
      </c>
      <c r="B207" s="160">
        <v>100000200587</v>
      </c>
      <c r="C207" s="146">
        <v>0</v>
      </c>
      <c r="D207" s="146" t="s">
        <v>386</v>
      </c>
      <c r="E207" s="206" t="s">
        <v>354</v>
      </c>
      <c r="F207" s="9">
        <v>17901.900000000001</v>
      </c>
      <c r="G207" s="9">
        <v>-12862.4</v>
      </c>
      <c r="H207" s="9">
        <v>5039.5</v>
      </c>
      <c r="I207" s="153"/>
      <c r="J207" s="153"/>
    </row>
    <row r="208" spans="1:10" s="152" customFormat="1" ht="23.25" customHeight="1" x14ac:dyDescent="0.55000000000000004">
      <c r="A208" s="221"/>
      <c r="B208" s="160">
        <v>100000200587</v>
      </c>
      <c r="C208" s="146">
        <v>1</v>
      </c>
      <c r="D208" s="146" t="s">
        <v>386</v>
      </c>
      <c r="E208" s="206" t="s">
        <v>354</v>
      </c>
      <c r="F208" s="9">
        <v>983.6</v>
      </c>
      <c r="G208" s="9">
        <v>-982.6</v>
      </c>
      <c r="H208" s="9">
        <v>1</v>
      </c>
      <c r="I208" s="153"/>
      <c r="J208" s="153"/>
    </row>
    <row r="209" spans="1:10" s="152" customFormat="1" ht="23.25" customHeight="1" x14ac:dyDescent="0.55000000000000004">
      <c r="A209" s="221">
        <v>89</v>
      </c>
      <c r="B209" s="160">
        <v>100000200588</v>
      </c>
      <c r="C209" s="146">
        <v>0</v>
      </c>
      <c r="D209" s="146" t="s">
        <v>386</v>
      </c>
      <c r="E209" s="206" t="s">
        <v>354</v>
      </c>
      <c r="F209" s="9">
        <v>17901.900000000001</v>
      </c>
      <c r="G209" s="9">
        <v>-12862.4</v>
      </c>
      <c r="H209" s="9">
        <v>5039.5</v>
      </c>
      <c r="I209" s="153"/>
      <c r="J209" s="153"/>
    </row>
    <row r="210" spans="1:10" s="152" customFormat="1" ht="23.25" customHeight="1" x14ac:dyDescent="0.55000000000000004">
      <c r="A210" s="221"/>
      <c r="B210" s="160">
        <v>100000200588</v>
      </c>
      <c r="C210" s="146">
        <v>1</v>
      </c>
      <c r="D210" s="146" t="s">
        <v>386</v>
      </c>
      <c r="E210" s="206" t="s">
        <v>354</v>
      </c>
      <c r="F210" s="9">
        <v>983.6</v>
      </c>
      <c r="G210" s="9">
        <v>-982.6</v>
      </c>
      <c r="H210" s="9">
        <v>1</v>
      </c>
      <c r="I210" s="153"/>
      <c r="J210" s="153"/>
    </row>
    <row r="211" spans="1:10" s="152" customFormat="1" ht="23.25" customHeight="1" x14ac:dyDescent="0.55000000000000004">
      <c r="A211" s="221">
        <v>90</v>
      </c>
      <c r="B211" s="160">
        <v>100000200589</v>
      </c>
      <c r="C211" s="146">
        <v>0</v>
      </c>
      <c r="D211" s="146" t="s">
        <v>386</v>
      </c>
      <c r="E211" s="206" t="s">
        <v>354</v>
      </c>
      <c r="F211" s="9">
        <v>12576.95</v>
      </c>
      <c r="G211" s="9">
        <v>-9036.4599999999991</v>
      </c>
      <c r="H211" s="9">
        <v>3540.49</v>
      </c>
      <c r="I211" s="153"/>
      <c r="J211" s="153"/>
    </row>
    <row r="212" spans="1:10" s="152" customFormat="1" ht="23.25" customHeight="1" x14ac:dyDescent="0.55000000000000004">
      <c r="A212" s="221"/>
      <c r="B212" s="160">
        <v>100000200589</v>
      </c>
      <c r="C212" s="146">
        <v>1</v>
      </c>
      <c r="D212" s="146" t="s">
        <v>386</v>
      </c>
      <c r="E212" s="206" t="s">
        <v>354</v>
      </c>
      <c r="F212" s="9">
        <v>691.05</v>
      </c>
      <c r="G212" s="9">
        <v>-690.05</v>
      </c>
      <c r="H212" s="9">
        <v>1</v>
      </c>
      <c r="I212" s="153"/>
      <c r="J212" s="153"/>
    </row>
    <row r="213" spans="1:10" s="152" customFormat="1" ht="23.25" customHeight="1" x14ac:dyDescent="0.55000000000000004">
      <c r="A213" s="221">
        <v>91</v>
      </c>
      <c r="B213" s="160">
        <v>100000200590</v>
      </c>
      <c r="C213" s="146">
        <v>0</v>
      </c>
      <c r="D213" s="146" t="s">
        <v>386</v>
      </c>
      <c r="E213" s="206" t="s">
        <v>354</v>
      </c>
      <c r="F213" s="9">
        <v>10447</v>
      </c>
      <c r="G213" s="9">
        <v>-7506.1</v>
      </c>
      <c r="H213" s="9">
        <v>2940.9</v>
      </c>
      <c r="I213" s="153"/>
      <c r="J213" s="153"/>
    </row>
    <row r="214" spans="1:10" s="152" customFormat="1" ht="23.25" customHeight="1" x14ac:dyDescent="0.55000000000000004">
      <c r="A214" s="221"/>
      <c r="B214" s="160">
        <v>100000200590</v>
      </c>
      <c r="C214" s="146">
        <v>1</v>
      </c>
      <c r="D214" s="146" t="s">
        <v>386</v>
      </c>
      <c r="E214" s="206" t="s">
        <v>354</v>
      </c>
      <c r="F214" s="9">
        <v>574</v>
      </c>
      <c r="G214" s="9">
        <v>-573</v>
      </c>
      <c r="H214" s="9">
        <v>1</v>
      </c>
      <c r="I214" s="153"/>
      <c r="J214" s="153"/>
    </row>
    <row r="215" spans="1:10" s="152" customFormat="1" ht="23.25" customHeight="1" x14ac:dyDescent="0.55000000000000004">
      <c r="A215" s="221">
        <v>92</v>
      </c>
      <c r="B215" s="160">
        <v>100000200591</v>
      </c>
      <c r="C215" s="146">
        <v>0</v>
      </c>
      <c r="D215" s="146" t="s">
        <v>386</v>
      </c>
      <c r="E215" s="206" t="s">
        <v>354</v>
      </c>
      <c r="F215" s="9">
        <v>17901.900000000001</v>
      </c>
      <c r="G215" s="9">
        <v>-12862.4</v>
      </c>
      <c r="H215" s="9">
        <v>5039.5</v>
      </c>
      <c r="I215" s="153"/>
      <c r="J215" s="153"/>
    </row>
    <row r="216" spans="1:10" s="152" customFormat="1" ht="23.25" customHeight="1" x14ac:dyDescent="0.55000000000000004">
      <c r="A216" s="221"/>
      <c r="B216" s="160">
        <v>100000200591</v>
      </c>
      <c r="C216" s="146">
        <v>1</v>
      </c>
      <c r="D216" s="146" t="s">
        <v>386</v>
      </c>
      <c r="E216" s="206" t="s">
        <v>354</v>
      </c>
      <c r="F216" s="9">
        <v>983.6</v>
      </c>
      <c r="G216" s="9">
        <v>-982.6</v>
      </c>
      <c r="H216" s="9">
        <v>1</v>
      </c>
      <c r="I216" s="153"/>
      <c r="J216" s="153"/>
    </row>
    <row r="217" spans="1:10" s="152" customFormat="1" ht="23.25" customHeight="1" x14ac:dyDescent="0.55000000000000004">
      <c r="A217" s="221">
        <v>93</v>
      </c>
      <c r="B217" s="160">
        <v>100000200592</v>
      </c>
      <c r="C217" s="146">
        <v>0</v>
      </c>
      <c r="D217" s="146" t="s">
        <v>386</v>
      </c>
      <c r="E217" s="206" t="s">
        <v>354</v>
      </c>
      <c r="F217" s="9">
        <v>17901.900000000001</v>
      </c>
      <c r="G217" s="9">
        <v>-12862.4</v>
      </c>
      <c r="H217" s="9">
        <v>5039.5</v>
      </c>
      <c r="I217" s="153"/>
      <c r="J217" s="153"/>
    </row>
    <row r="218" spans="1:10" s="152" customFormat="1" ht="23.25" customHeight="1" x14ac:dyDescent="0.55000000000000004">
      <c r="A218" s="221"/>
      <c r="B218" s="160">
        <v>100000200592</v>
      </c>
      <c r="C218" s="146">
        <v>1</v>
      </c>
      <c r="D218" s="146" t="s">
        <v>386</v>
      </c>
      <c r="E218" s="206" t="s">
        <v>354</v>
      </c>
      <c r="F218" s="9">
        <v>983.6</v>
      </c>
      <c r="G218" s="9">
        <v>-982.6</v>
      </c>
      <c r="H218" s="9">
        <v>1</v>
      </c>
      <c r="I218" s="153"/>
      <c r="J218" s="153"/>
    </row>
    <row r="219" spans="1:10" s="152" customFormat="1" ht="23.25" customHeight="1" x14ac:dyDescent="0.55000000000000004">
      <c r="A219" s="221">
        <v>94</v>
      </c>
      <c r="B219" s="160">
        <v>100000200593</v>
      </c>
      <c r="C219" s="146">
        <v>0</v>
      </c>
      <c r="D219" s="146" t="s">
        <v>386</v>
      </c>
      <c r="E219" s="206" t="s">
        <v>354</v>
      </c>
      <c r="F219" s="9">
        <v>8621.2999999999993</v>
      </c>
      <c r="G219" s="9">
        <v>-6194.34</v>
      </c>
      <c r="H219" s="9">
        <v>2426.96</v>
      </c>
      <c r="I219" s="153"/>
      <c r="J219" s="153"/>
    </row>
    <row r="220" spans="1:10" s="152" customFormat="1" ht="23.25" customHeight="1" x14ac:dyDescent="0.55000000000000004">
      <c r="A220" s="221"/>
      <c r="B220" s="160">
        <v>100000200593</v>
      </c>
      <c r="C220" s="146">
        <v>1</v>
      </c>
      <c r="D220" s="146" t="s">
        <v>386</v>
      </c>
      <c r="E220" s="206" t="s">
        <v>354</v>
      </c>
      <c r="F220" s="9">
        <v>473.7</v>
      </c>
      <c r="G220" s="9">
        <v>-472.7</v>
      </c>
      <c r="H220" s="9">
        <v>1</v>
      </c>
      <c r="I220" s="153"/>
      <c r="J220" s="153"/>
    </row>
    <row r="221" spans="1:10" s="152" customFormat="1" ht="23.25" customHeight="1" x14ac:dyDescent="0.55000000000000004">
      <c r="A221" s="221">
        <v>95</v>
      </c>
      <c r="B221" s="160">
        <v>100000200594</v>
      </c>
      <c r="C221" s="146">
        <v>0</v>
      </c>
      <c r="D221" s="146" t="s">
        <v>386</v>
      </c>
      <c r="E221" s="206" t="s">
        <v>354</v>
      </c>
      <c r="F221" s="9">
        <v>10447</v>
      </c>
      <c r="G221" s="9">
        <v>-7506.1</v>
      </c>
      <c r="H221" s="9">
        <v>2940.9</v>
      </c>
      <c r="I221" s="153"/>
      <c r="J221" s="153"/>
    </row>
    <row r="222" spans="1:10" s="152" customFormat="1" ht="23.25" customHeight="1" x14ac:dyDescent="0.55000000000000004">
      <c r="A222" s="221"/>
      <c r="B222" s="160">
        <v>100000200594</v>
      </c>
      <c r="C222" s="146">
        <v>1</v>
      </c>
      <c r="D222" s="146" t="s">
        <v>386</v>
      </c>
      <c r="E222" s="206" t="s">
        <v>354</v>
      </c>
      <c r="F222" s="9">
        <v>574</v>
      </c>
      <c r="G222" s="9">
        <v>-573</v>
      </c>
      <c r="H222" s="9">
        <v>1</v>
      </c>
      <c r="I222" s="153"/>
      <c r="J222" s="153"/>
    </row>
    <row r="223" spans="1:10" s="152" customFormat="1" ht="23.25" customHeight="1" x14ac:dyDescent="0.55000000000000004">
      <c r="A223" s="221">
        <v>96</v>
      </c>
      <c r="B223" s="160">
        <v>100000200595</v>
      </c>
      <c r="C223" s="146">
        <v>0</v>
      </c>
      <c r="D223" s="146" t="s">
        <v>386</v>
      </c>
      <c r="E223" s="206" t="s">
        <v>354</v>
      </c>
      <c r="F223" s="9">
        <v>8621.2999999999993</v>
      </c>
      <c r="G223" s="9">
        <v>-6194.34</v>
      </c>
      <c r="H223" s="9">
        <v>2426.96</v>
      </c>
      <c r="I223" s="153"/>
      <c r="J223" s="153"/>
    </row>
    <row r="224" spans="1:10" s="152" customFormat="1" ht="23.25" customHeight="1" x14ac:dyDescent="0.55000000000000004">
      <c r="A224" s="221"/>
      <c r="B224" s="160">
        <v>100000200595</v>
      </c>
      <c r="C224" s="146">
        <v>1</v>
      </c>
      <c r="D224" s="146" t="s">
        <v>386</v>
      </c>
      <c r="E224" s="206" t="s">
        <v>354</v>
      </c>
      <c r="F224" s="9">
        <v>473.7</v>
      </c>
      <c r="G224" s="9">
        <v>-472.7</v>
      </c>
      <c r="H224" s="9">
        <v>1</v>
      </c>
      <c r="I224" s="153"/>
      <c r="J224" s="153"/>
    </row>
    <row r="225" spans="1:10" s="152" customFormat="1" ht="23.25" customHeight="1" x14ac:dyDescent="0.55000000000000004">
      <c r="A225" s="221">
        <v>97</v>
      </c>
      <c r="B225" s="160">
        <v>100000200596</v>
      </c>
      <c r="C225" s="146">
        <v>0</v>
      </c>
      <c r="D225" s="146" t="s">
        <v>386</v>
      </c>
      <c r="E225" s="206" t="s">
        <v>354</v>
      </c>
      <c r="F225" s="9">
        <v>8621.2999999999993</v>
      </c>
      <c r="G225" s="9">
        <v>-6194.34</v>
      </c>
      <c r="H225" s="9">
        <v>2426.96</v>
      </c>
      <c r="I225" s="153"/>
      <c r="J225" s="153"/>
    </row>
    <row r="226" spans="1:10" s="152" customFormat="1" ht="23.25" customHeight="1" x14ac:dyDescent="0.55000000000000004">
      <c r="A226" s="221"/>
      <c r="B226" s="160">
        <v>100000200596</v>
      </c>
      <c r="C226" s="146">
        <v>1</v>
      </c>
      <c r="D226" s="146" t="s">
        <v>386</v>
      </c>
      <c r="E226" s="206" t="s">
        <v>354</v>
      </c>
      <c r="F226" s="9">
        <v>473.7</v>
      </c>
      <c r="G226" s="9">
        <v>-472.7</v>
      </c>
      <c r="H226" s="9">
        <v>1</v>
      </c>
      <c r="I226" s="153"/>
      <c r="J226" s="153"/>
    </row>
    <row r="227" spans="1:10" s="152" customFormat="1" ht="23.25" customHeight="1" x14ac:dyDescent="0.55000000000000004">
      <c r="A227" s="221">
        <v>98</v>
      </c>
      <c r="B227" s="160">
        <v>100000200597</v>
      </c>
      <c r="C227" s="146">
        <v>0</v>
      </c>
      <c r="D227" s="146" t="s">
        <v>386</v>
      </c>
      <c r="E227" s="206" t="s">
        <v>354</v>
      </c>
      <c r="F227" s="9">
        <v>8621.2999999999993</v>
      </c>
      <c r="G227" s="9">
        <v>-6194.34</v>
      </c>
      <c r="H227" s="9">
        <v>2426.96</v>
      </c>
      <c r="I227" s="153"/>
      <c r="J227" s="153"/>
    </row>
    <row r="228" spans="1:10" s="152" customFormat="1" ht="23.25" customHeight="1" x14ac:dyDescent="0.55000000000000004">
      <c r="A228" s="221"/>
      <c r="B228" s="160">
        <v>100000200597</v>
      </c>
      <c r="C228" s="146">
        <v>1</v>
      </c>
      <c r="D228" s="146" t="s">
        <v>386</v>
      </c>
      <c r="E228" s="206" t="s">
        <v>354</v>
      </c>
      <c r="F228" s="9">
        <v>473.7</v>
      </c>
      <c r="G228" s="9">
        <v>-472.7</v>
      </c>
      <c r="H228" s="9">
        <v>1</v>
      </c>
      <c r="I228" s="153"/>
      <c r="J228" s="153"/>
    </row>
    <row r="229" spans="1:10" s="152" customFormat="1" ht="23.25" customHeight="1" x14ac:dyDescent="0.55000000000000004">
      <c r="A229" s="221">
        <v>99</v>
      </c>
      <c r="B229" s="160">
        <v>100000200598</v>
      </c>
      <c r="C229" s="146">
        <v>0</v>
      </c>
      <c r="D229" s="146" t="s">
        <v>386</v>
      </c>
      <c r="E229" s="206" t="s">
        <v>354</v>
      </c>
      <c r="F229" s="9">
        <v>8621.2999999999993</v>
      </c>
      <c r="G229" s="9">
        <v>-6194.34</v>
      </c>
      <c r="H229" s="9">
        <v>2426.96</v>
      </c>
      <c r="I229" s="153"/>
      <c r="J229" s="153"/>
    </row>
    <row r="230" spans="1:10" s="152" customFormat="1" ht="23.25" customHeight="1" x14ac:dyDescent="0.55000000000000004">
      <c r="A230" s="221"/>
      <c r="B230" s="160">
        <v>100000200598</v>
      </c>
      <c r="C230" s="146">
        <v>1</v>
      </c>
      <c r="D230" s="146" t="s">
        <v>386</v>
      </c>
      <c r="E230" s="206" t="s">
        <v>354</v>
      </c>
      <c r="F230" s="9">
        <v>473.7</v>
      </c>
      <c r="G230" s="9">
        <v>-472.7</v>
      </c>
      <c r="H230" s="9">
        <v>1</v>
      </c>
      <c r="I230" s="153"/>
      <c r="J230" s="153"/>
    </row>
    <row r="231" spans="1:10" s="152" customFormat="1" ht="23.25" customHeight="1" x14ac:dyDescent="0.55000000000000004">
      <c r="A231" s="221">
        <v>100</v>
      </c>
      <c r="B231" s="160">
        <v>100000200599</v>
      </c>
      <c r="C231" s="146">
        <v>0</v>
      </c>
      <c r="D231" s="146" t="s">
        <v>386</v>
      </c>
      <c r="E231" s="206" t="s">
        <v>354</v>
      </c>
      <c r="F231" s="9">
        <v>10447</v>
      </c>
      <c r="G231" s="9">
        <v>-7506.1</v>
      </c>
      <c r="H231" s="9">
        <v>2940.9</v>
      </c>
      <c r="I231" s="153"/>
      <c r="J231" s="153"/>
    </row>
    <row r="232" spans="1:10" s="152" customFormat="1" ht="23.25" customHeight="1" x14ac:dyDescent="0.55000000000000004">
      <c r="A232" s="221"/>
      <c r="B232" s="160">
        <v>100000200599</v>
      </c>
      <c r="C232" s="146">
        <v>1</v>
      </c>
      <c r="D232" s="146" t="s">
        <v>386</v>
      </c>
      <c r="E232" s="206" t="s">
        <v>354</v>
      </c>
      <c r="F232" s="9">
        <v>574</v>
      </c>
      <c r="G232" s="9">
        <v>-573</v>
      </c>
      <c r="H232" s="9">
        <v>1</v>
      </c>
      <c r="I232" s="153"/>
      <c r="J232" s="153"/>
    </row>
    <row r="233" spans="1:10" s="152" customFormat="1" ht="23.25" customHeight="1" x14ac:dyDescent="0.55000000000000004">
      <c r="A233" s="221">
        <v>101</v>
      </c>
      <c r="B233" s="160">
        <v>100000200600</v>
      </c>
      <c r="C233" s="146">
        <v>0</v>
      </c>
      <c r="D233" s="146" t="s">
        <v>386</v>
      </c>
      <c r="E233" s="206" t="s">
        <v>354</v>
      </c>
      <c r="F233" s="9">
        <v>17901.900000000001</v>
      </c>
      <c r="G233" s="9">
        <v>-12862.4</v>
      </c>
      <c r="H233" s="9">
        <v>5039.5</v>
      </c>
      <c r="I233" s="153"/>
      <c r="J233" s="153"/>
    </row>
    <row r="234" spans="1:10" s="152" customFormat="1" ht="23.25" customHeight="1" x14ac:dyDescent="0.55000000000000004">
      <c r="A234" s="221"/>
      <c r="B234" s="160">
        <v>100000200600</v>
      </c>
      <c r="C234" s="146">
        <v>1</v>
      </c>
      <c r="D234" s="146" t="s">
        <v>386</v>
      </c>
      <c r="E234" s="206" t="s">
        <v>354</v>
      </c>
      <c r="F234" s="9">
        <v>983.6</v>
      </c>
      <c r="G234" s="9">
        <v>-982.6</v>
      </c>
      <c r="H234" s="9">
        <v>1</v>
      </c>
      <c r="I234" s="153"/>
      <c r="J234" s="153"/>
    </row>
    <row r="235" spans="1:10" s="152" customFormat="1" ht="23.25" customHeight="1" x14ac:dyDescent="0.55000000000000004">
      <c r="A235" s="221">
        <v>102</v>
      </c>
      <c r="B235" s="160">
        <v>100000200601</v>
      </c>
      <c r="C235" s="146">
        <v>0</v>
      </c>
      <c r="D235" s="146" t="s">
        <v>386</v>
      </c>
      <c r="E235" s="206" t="s">
        <v>354</v>
      </c>
      <c r="F235" s="9">
        <v>17901.900000000001</v>
      </c>
      <c r="G235" s="9">
        <v>-12862.4</v>
      </c>
      <c r="H235" s="9">
        <v>5039.5</v>
      </c>
      <c r="I235" s="153"/>
      <c r="J235" s="153"/>
    </row>
    <row r="236" spans="1:10" s="152" customFormat="1" ht="23.25" customHeight="1" x14ac:dyDescent="0.55000000000000004">
      <c r="A236" s="221"/>
      <c r="B236" s="160">
        <v>100000200601</v>
      </c>
      <c r="C236" s="146">
        <v>1</v>
      </c>
      <c r="D236" s="146" t="s">
        <v>386</v>
      </c>
      <c r="E236" s="206" t="s">
        <v>354</v>
      </c>
      <c r="F236" s="9">
        <v>983.6</v>
      </c>
      <c r="G236" s="9">
        <v>-982.6</v>
      </c>
      <c r="H236" s="9">
        <v>1</v>
      </c>
      <c r="I236" s="153"/>
      <c r="J236" s="153"/>
    </row>
    <row r="237" spans="1:10" s="152" customFormat="1" ht="23.25" customHeight="1" x14ac:dyDescent="0.55000000000000004">
      <c r="A237" s="221">
        <v>103</v>
      </c>
      <c r="B237" s="160">
        <v>100000200602</v>
      </c>
      <c r="C237" s="146">
        <v>0</v>
      </c>
      <c r="D237" s="146" t="s">
        <v>386</v>
      </c>
      <c r="E237" s="206" t="s">
        <v>356</v>
      </c>
      <c r="F237" s="9">
        <v>7505.6</v>
      </c>
      <c r="G237" s="9">
        <v>-5392.72</v>
      </c>
      <c r="H237" s="9">
        <v>2112.88</v>
      </c>
      <c r="I237" s="153"/>
      <c r="J237" s="153"/>
    </row>
    <row r="238" spans="1:10" s="152" customFormat="1" ht="23.25" customHeight="1" x14ac:dyDescent="0.55000000000000004">
      <c r="A238" s="221"/>
      <c r="B238" s="160">
        <v>100000200602</v>
      </c>
      <c r="C238" s="146">
        <v>1</v>
      </c>
      <c r="D238" s="146" t="s">
        <v>386</v>
      </c>
      <c r="E238" s="206" t="s">
        <v>356</v>
      </c>
      <c r="F238" s="9">
        <v>412.4</v>
      </c>
      <c r="G238" s="9">
        <v>-411.4</v>
      </c>
      <c r="H238" s="9">
        <v>1</v>
      </c>
      <c r="I238" s="153"/>
      <c r="J238" s="153"/>
    </row>
    <row r="239" spans="1:10" s="152" customFormat="1" ht="23.25" customHeight="1" x14ac:dyDescent="0.55000000000000004">
      <c r="A239" s="221">
        <v>104</v>
      </c>
      <c r="B239" s="160">
        <v>100000200603</v>
      </c>
      <c r="C239" s="146">
        <v>0</v>
      </c>
      <c r="D239" s="146" t="s">
        <v>386</v>
      </c>
      <c r="E239" s="206" t="s">
        <v>356</v>
      </c>
      <c r="F239" s="9">
        <v>7505.6</v>
      </c>
      <c r="G239" s="9">
        <v>-5392.72</v>
      </c>
      <c r="H239" s="9">
        <v>2112.88</v>
      </c>
      <c r="I239" s="153"/>
      <c r="J239" s="153"/>
    </row>
    <row r="240" spans="1:10" s="152" customFormat="1" ht="23.25" customHeight="1" x14ac:dyDescent="0.55000000000000004">
      <c r="A240" s="221"/>
      <c r="B240" s="160">
        <v>100000200603</v>
      </c>
      <c r="C240" s="146">
        <v>1</v>
      </c>
      <c r="D240" s="146" t="s">
        <v>386</v>
      </c>
      <c r="E240" s="206" t="s">
        <v>356</v>
      </c>
      <c r="F240" s="9">
        <v>412.4</v>
      </c>
      <c r="G240" s="9">
        <v>-411.4</v>
      </c>
      <c r="H240" s="9">
        <v>1</v>
      </c>
      <c r="I240" s="153"/>
      <c r="J240" s="153"/>
    </row>
    <row r="241" spans="1:10" s="152" customFormat="1" ht="23.25" customHeight="1" x14ac:dyDescent="0.55000000000000004">
      <c r="A241" s="221">
        <v>105</v>
      </c>
      <c r="B241" s="160">
        <v>100000200604</v>
      </c>
      <c r="C241" s="146">
        <v>0</v>
      </c>
      <c r="D241" s="146" t="s">
        <v>386</v>
      </c>
      <c r="E241" s="206" t="s">
        <v>354</v>
      </c>
      <c r="F241" s="9">
        <v>10447</v>
      </c>
      <c r="G241" s="9">
        <v>-7506.1</v>
      </c>
      <c r="H241" s="9">
        <v>2940.9</v>
      </c>
      <c r="I241" s="153"/>
      <c r="J241" s="153"/>
    </row>
    <row r="242" spans="1:10" s="152" customFormat="1" ht="23.25" customHeight="1" x14ac:dyDescent="0.55000000000000004">
      <c r="A242" s="221"/>
      <c r="B242" s="160">
        <v>100000200604</v>
      </c>
      <c r="C242" s="146">
        <v>1</v>
      </c>
      <c r="D242" s="146" t="s">
        <v>386</v>
      </c>
      <c r="E242" s="206" t="s">
        <v>354</v>
      </c>
      <c r="F242" s="9">
        <v>574</v>
      </c>
      <c r="G242" s="9">
        <v>-573</v>
      </c>
      <c r="H242" s="9">
        <v>1</v>
      </c>
      <c r="I242" s="153"/>
      <c r="J242" s="153"/>
    </row>
    <row r="243" spans="1:10" s="152" customFormat="1" ht="23.25" customHeight="1" x14ac:dyDescent="0.55000000000000004">
      <c r="A243" s="221">
        <v>106</v>
      </c>
      <c r="B243" s="160">
        <v>100000200605</v>
      </c>
      <c r="C243" s="146">
        <v>0</v>
      </c>
      <c r="D243" s="146" t="s">
        <v>386</v>
      </c>
      <c r="E243" s="206" t="s">
        <v>354</v>
      </c>
      <c r="F243" s="9">
        <v>17901.900000000001</v>
      </c>
      <c r="G243" s="9">
        <v>-12862.4</v>
      </c>
      <c r="H243" s="9">
        <v>5039.5</v>
      </c>
      <c r="I243" s="153"/>
      <c r="J243" s="153"/>
    </row>
    <row r="244" spans="1:10" s="152" customFormat="1" ht="23.25" customHeight="1" x14ac:dyDescent="0.55000000000000004">
      <c r="A244" s="221"/>
      <c r="B244" s="160">
        <v>100000200605</v>
      </c>
      <c r="C244" s="146">
        <v>1</v>
      </c>
      <c r="D244" s="146" t="s">
        <v>386</v>
      </c>
      <c r="E244" s="206" t="s">
        <v>354</v>
      </c>
      <c r="F244" s="9">
        <v>983.6</v>
      </c>
      <c r="G244" s="9">
        <v>-982.6</v>
      </c>
      <c r="H244" s="9">
        <v>1</v>
      </c>
      <c r="I244" s="153"/>
      <c r="J244" s="153"/>
    </row>
    <row r="245" spans="1:10" s="152" customFormat="1" ht="23.25" customHeight="1" x14ac:dyDescent="0.55000000000000004">
      <c r="A245" s="221">
        <v>107</v>
      </c>
      <c r="B245" s="160">
        <v>100000200606</v>
      </c>
      <c r="C245" s="146">
        <v>0</v>
      </c>
      <c r="D245" s="146" t="s">
        <v>386</v>
      </c>
      <c r="E245" s="206" t="s">
        <v>354</v>
      </c>
      <c r="F245" s="9">
        <v>17901.900000000001</v>
      </c>
      <c r="G245" s="9">
        <v>-12862.4</v>
      </c>
      <c r="H245" s="9">
        <v>5039.5</v>
      </c>
      <c r="I245" s="153"/>
      <c r="J245" s="153"/>
    </row>
    <row r="246" spans="1:10" s="152" customFormat="1" ht="23.25" customHeight="1" x14ac:dyDescent="0.55000000000000004">
      <c r="A246" s="221"/>
      <c r="B246" s="160">
        <v>100000200606</v>
      </c>
      <c r="C246" s="146">
        <v>1</v>
      </c>
      <c r="D246" s="146" t="s">
        <v>386</v>
      </c>
      <c r="E246" s="206" t="s">
        <v>354</v>
      </c>
      <c r="F246" s="9">
        <v>983.6</v>
      </c>
      <c r="G246" s="9">
        <v>-982.6</v>
      </c>
      <c r="H246" s="9">
        <v>1</v>
      </c>
      <c r="I246" s="153"/>
      <c r="J246" s="153"/>
    </row>
    <row r="247" spans="1:10" s="152" customFormat="1" ht="23.25" customHeight="1" x14ac:dyDescent="0.55000000000000004">
      <c r="A247" s="221">
        <v>108</v>
      </c>
      <c r="B247" s="160">
        <v>100000200607</v>
      </c>
      <c r="C247" s="146">
        <v>0</v>
      </c>
      <c r="D247" s="146" t="s">
        <v>386</v>
      </c>
      <c r="E247" s="206" t="s">
        <v>354</v>
      </c>
      <c r="F247" s="9">
        <v>10447</v>
      </c>
      <c r="G247" s="9">
        <v>-7506.1</v>
      </c>
      <c r="H247" s="9">
        <v>2940.9</v>
      </c>
      <c r="I247" s="153"/>
      <c r="J247" s="153"/>
    </row>
    <row r="248" spans="1:10" s="152" customFormat="1" ht="23.25" customHeight="1" x14ac:dyDescent="0.55000000000000004">
      <c r="A248" s="221"/>
      <c r="B248" s="160">
        <v>100000200607</v>
      </c>
      <c r="C248" s="146">
        <v>1</v>
      </c>
      <c r="D248" s="146" t="s">
        <v>386</v>
      </c>
      <c r="E248" s="206" t="s">
        <v>354</v>
      </c>
      <c r="F248" s="9">
        <v>574</v>
      </c>
      <c r="G248" s="9">
        <v>-573</v>
      </c>
      <c r="H248" s="9">
        <v>1</v>
      </c>
      <c r="I248" s="153"/>
      <c r="J248" s="153"/>
    </row>
    <row r="249" spans="1:10" s="152" customFormat="1" ht="23.25" customHeight="1" x14ac:dyDescent="0.55000000000000004">
      <c r="A249" s="221">
        <v>109</v>
      </c>
      <c r="B249" s="160">
        <v>100000200608</v>
      </c>
      <c r="C249" s="146">
        <v>0</v>
      </c>
      <c r="D249" s="146" t="s">
        <v>386</v>
      </c>
      <c r="E249" s="206" t="s">
        <v>354</v>
      </c>
      <c r="F249" s="9">
        <v>17901.900000000001</v>
      </c>
      <c r="G249" s="9">
        <v>-12862.4</v>
      </c>
      <c r="H249" s="9">
        <v>5039.5</v>
      </c>
      <c r="I249" s="153"/>
      <c r="J249" s="153"/>
    </row>
    <row r="250" spans="1:10" s="152" customFormat="1" ht="23.25" customHeight="1" x14ac:dyDescent="0.55000000000000004">
      <c r="A250" s="221"/>
      <c r="B250" s="160">
        <v>100000200608</v>
      </c>
      <c r="C250" s="146">
        <v>1</v>
      </c>
      <c r="D250" s="146" t="s">
        <v>386</v>
      </c>
      <c r="E250" s="206" t="s">
        <v>354</v>
      </c>
      <c r="F250" s="9">
        <v>983.6</v>
      </c>
      <c r="G250" s="9">
        <v>-982.6</v>
      </c>
      <c r="H250" s="9">
        <v>1</v>
      </c>
      <c r="I250" s="153"/>
      <c r="J250" s="153"/>
    </row>
    <row r="251" spans="1:10" s="152" customFormat="1" ht="23.25" customHeight="1" x14ac:dyDescent="0.55000000000000004">
      <c r="A251" s="221">
        <v>110</v>
      </c>
      <c r="B251" s="160">
        <v>100000200609</v>
      </c>
      <c r="C251" s="146">
        <v>0</v>
      </c>
      <c r="D251" s="146" t="s">
        <v>386</v>
      </c>
      <c r="E251" s="206" t="s">
        <v>354</v>
      </c>
      <c r="F251" s="9">
        <v>17901.900000000001</v>
      </c>
      <c r="G251" s="9">
        <v>-12862.4</v>
      </c>
      <c r="H251" s="9">
        <v>5039.5</v>
      </c>
      <c r="I251" s="153"/>
      <c r="J251" s="153"/>
    </row>
    <row r="252" spans="1:10" s="152" customFormat="1" ht="23.25" customHeight="1" x14ac:dyDescent="0.55000000000000004">
      <c r="A252" s="221"/>
      <c r="B252" s="160">
        <v>100000200609</v>
      </c>
      <c r="C252" s="146">
        <v>1</v>
      </c>
      <c r="D252" s="146" t="s">
        <v>386</v>
      </c>
      <c r="E252" s="206" t="s">
        <v>354</v>
      </c>
      <c r="F252" s="9">
        <v>983.6</v>
      </c>
      <c r="G252" s="9">
        <v>-982.6</v>
      </c>
      <c r="H252" s="9">
        <v>1</v>
      </c>
      <c r="I252" s="153"/>
      <c r="J252" s="153"/>
    </row>
    <row r="253" spans="1:10" s="152" customFormat="1" ht="23.25" customHeight="1" x14ac:dyDescent="0.55000000000000004">
      <c r="A253" s="221">
        <v>111</v>
      </c>
      <c r="B253" s="160">
        <v>100000200610</v>
      </c>
      <c r="C253" s="146">
        <v>0</v>
      </c>
      <c r="D253" s="146" t="s">
        <v>386</v>
      </c>
      <c r="E253" s="206" t="s">
        <v>354</v>
      </c>
      <c r="F253" s="9">
        <v>17901.900000000001</v>
      </c>
      <c r="G253" s="9">
        <v>-12862.4</v>
      </c>
      <c r="H253" s="9">
        <v>5039.5</v>
      </c>
      <c r="I253" s="153"/>
      <c r="J253" s="153"/>
    </row>
    <row r="254" spans="1:10" s="152" customFormat="1" ht="23.25" customHeight="1" x14ac:dyDescent="0.55000000000000004">
      <c r="A254" s="221"/>
      <c r="B254" s="160">
        <v>100000200610</v>
      </c>
      <c r="C254" s="146">
        <v>1</v>
      </c>
      <c r="D254" s="146" t="s">
        <v>386</v>
      </c>
      <c r="E254" s="206" t="s">
        <v>354</v>
      </c>
      <c r="F254" s="9">
        <v>983.6</v>
      </c>
      <c r="G254" s="9">
        <v>-982.6</v>
      </c>
      <c r="H254" s="9">
        <v>1</v>
      </c>
      <c r="I254" s="153"/>
      <c r="J254" s="153"/>
    </row>
    <row r="255" spans="1:10" s="152" customFormat="1" ht="23.25" customHeight="1" x14ac:dyDescent="0.55000000000000004">
      <c r="A255" s="221">
        <v>112</v>
      </c>
      <c r="B255" s="160">
        <v>100000200611</v>
      </c>
      <c r="C255" s="146">
        <v>0</v>
      </c>
      <c r="D255" s="146" t="s">
        <v>386</v>
      </c>
      <c r="E255" s="206" t="s">
        <v>354</v>
      </c>
      <c r="F255" s="9">
        <v>17901.900000000001</v>
      </c>
      <c r="G255" s="9">
        <v>-12862.4</v>
      </c>
      <c r="H255" s="9">
        <v>5039.5</v>
      </c>
      <c r="I255" s="153"/>
      <c r="J255" s="153"/>
    </row>
    <row r="256" spans="1:10" s="152" customFormat="1" ht="23.25" customHeight="1" x14ac:dyDescent="0.55000000000000004">
      <c r="A256" s="221"/>
      <c r="B256" s="160">
        <v>100000200611</v>
      </c>
      <c r="C256" s="146">
        <v>1</v>
      </c>
      <c r="D256" s="146" t="s">
        <v>386</v>
      </c>
      <c r="E256" s="206" t="s">
        <v>354</v>
      </c>
      <c r="F256" s="9">
        <v>983.6</v>
      </c>
      <c r="G256" s="9">
        <v>-982.6</v>
      </c>
      <c r="H256" s="9">
        <v>1</v>
      </c>
      <c r="I256" s="153"/>
      <c r="J256" s="153"/>
    </row>
    <row r="257" spans="1:10" s="152" customFormat="1" ht="23.25" customHeight="1" x14ac:dyDescent="0.55000000000000004">
      <c r="A257" s="221">
        <v>113</v>
      </c>
      <c r="B257" s="160">
        <v>100000200612</v>
      </c>
      <c r="C257" s="146">
        <v>0</v>
      </c>
      <c r="D257" s="146" t="s">
        <v>386</v>
      </c>
      <c r="E257" s="206" t="s">
        <v>354</v>
      </c>
      <c r="F257" s="9">
        <v>10447</v>
      </c>
      <c r="G257" s="9">
        <v>-7506.1</v>
      </c>
      <c r="H257" s="9">
        <v>2940.9</v>
      </c>
      <c r="I257" s="153"/>
      <c r="J257" s="153"/>
    </row>
    <row r="258" spans="1:10" s="152" customFormat="1" ht="23.25" customHeight="1" x14ac:dyDescent="0.55000000000000004">
      <c r="A258" s="221"/>
      <c r="B258" s="160">
        <v>100000200612</v>
      </c>
      <c r="C258" s="146">
        <v>1</v>
      </c>
      <c r="D258" s="146" t="s">
        <v>386</v>
      </c>
      <c r="E258" s="206" t="s">
        <v>354</v>
      </c>
      <c r="F258" s="9">
        <v>574</v>
      </c>
      <c r="G258" s="9">
        <v>-573</v>
      </c>
      <c r="H258" s="9">
        <v>1</v>
      </c>
      <c r="I258" s="153"/>
      <c r="J258" s="153"/>
    </row>
    <row r="259" spans="1:10" s="152" customFormat="1" ht="23.25" customHeight="1" x14ac:dyDescent="0.55000000000000004">
      <c r="A259" s="221">
        <v>114</v>
      </c>
      <c r="B259" s="160">
        <v>100000200613</v>
      </c>
      <c r="C259" s="146">
        <v>0</v>
      </c>
      <c r="D259" s="146" t="s">
        <v>386</v>
      </c>
      <c r="E259" s="206" t="s">
        <v>354</v>
      </c>
      <c r="F259" s="9">
        <v>10447</v>
      </c>
      <c r="G259" s="9">
        <v>-7506.1</v>
      </c>
      <c r="H259" s="9">
        <v>2940.9</v>
      </c>
      <c r="I259" s="153"/>
      <c r="J259" s="153"/>
    </row>
    <row r="260" spans="1:10" s="152" customFormat="1" ht="23.25" customHeight="1" x14ac:dyDescent="0.55000000000000004">
      <c r="A260" s="221"/>
      <c r="B260" s="160">
        <v>100000200613</v>
      </c>
      <c r="C260" s="146">
        <v>1</v>
      </c>
      <c r="D260" s="146" t="s">
        <v>386</v>
      </c>
      <c r="E260" s="206" t="s">
        <v>354</v>
      </c>
      <c r="F260" s="9">
        <v>574</v>
      </c>
      <c r="G260" s="9">
        <v>-573</v>
      </c>
      <c r="H260" s="9">
        <v>1</v>
      </c>
      <c r="I260" s="153"/>
      <c r="J260" s="153"/>
    </row>
    <row r="261" spans="1:10" s="152" customFormat="1" ht="23.25" customHeight="1" x14ac:dyDescent="0.55000000000000004">
      <c r="A261" s="221">
        <v>115</v>
      </c>
      <c r="B261" s="160">
        <v>100000200614</v>
      </c>
      <c r="C261" s="146">
        <v>0</v>
      </c>
      <c r="D261" s="146" t="s">
        <v>386</v>
      </c>
      <c r="E261" s="206" t="s">
        <v>354</v>
      </c>
      <c r="F261" s="9">
        <v>17901.900000000001</v>
      </c>
      <c r="G261" s="9">
        <v>-12862.4</v>
      </c>
      <c r="H261" s="9">
        <v>5039.5</v>
      </c>
      <c r="I261" s="153"/>
      <c r="J261" s="153"/>
    </row>
    <row r="262" spans="1:10" s="152" customFormat="1" ht="23.25" customHeight="1" x14ac:dyDescent="0.55000000000000004">
      <c r="A262" s="221"/>
      <c r="B262" s="160">
        <v>100000200614</v>
      </c>
      <c r="C262" s="146">
        <v>1</v>
      </c>
      <c r="D262" s="146" t="s">
        <v>386</v>
      </c>
      <c r="E262" s="206" t="s">
        <v>354</v>
      </c>
      <c r="F262" s="9">
        <v>983.6</v>
      </c>
      <c r="G262" s="9">
        <v>-982.6</v>
      </c>
      <c r="H262" s="9">
        <v>1</v>
      </c>
      <c r="I262" s="153"/>
      <c r="J262" s="153"/>
    </row>
    <row r="263" spans="1:10" s="152" customFormat="1" ht="23.25" customHeight="1" x14ac:dyDescent="0.55000000000000004">
      <c r="A263" s="221">
        <v>116</v>
      </c>
      <c r="B263" s="160">
        <v>100000200615</v>
      </c>
      <c r="C263" s="146">
        <v>0</v>
      </c>
      <c r="D263" s="146" t="s">
        <v>386</v>
      </c>
      <c r="E263" s="206" t="s">
        <v>354</v>
      </c>
      <c r="F263" s="9">
        <v>10447</v>
      </c>
      <c r="G263" s="9">
        <v>-7506.1</v>
      </c>
      <c r="H263" s="9">
        <v>2940.9</v>
      </c>
      <c r="I263" s="153"/>
      <c r="J263" s="153"/>
    </row>
    <row r="264" spans="1:10" s="152" customFormat="1" ht="23.25" customHeight="1" x14ac:dyDescent="0.55000000000000004">
      <c r="A264" s="221"/>
      <c r="B264" s="160">
        <v>100000200615</v>
      </c>
      <c r="C264" s="146">
        <v>1</v>
      </c>
      <c r="D264" s="146" t="s">
        <v>386</v>
      </c>
      <c r="E264" s="206" t="s">
        <v>354</v>
      </c>
      <c r="F264" s="9">
        <v>574</v>
      </c>
      <c r="G264" s="9">
        <v>-573</v>
      </c>
      <c r="H264" s="9">
        <v>1</v>
      </c>
      <c r="I264" s="153"/>
      <c r="J264" s="153"/>
    </row>
    <row r="265" spans="1:10" s="152" customFormat="1" ht="23.25" customHeight="1" x14ac:dyDescent="0.55000000000000004">
      <c r="A265" s="221">
        <v>117</v>
      </c>
      <c r="B265" s="160">
        <v>100000200616</v>
      </c>
      <c r="C265" s="146">
        <v>0</v>
      </c>
      <c r="D265" s="146" t="s">
        <v>386</v>
      </c>
      <c r="E265" s="206" t="s">
        <v>354</v>
      </c>
      <c r="F265" s="9">
        <v>17901.900000000001</v>
      </c>
      <c r="G265" s="9">
        <v>-12862.4</v>
      </c>
      <c r="H265" s="9">
        <v>5039.5</v>
      </c>
      <c r="I265" s="153"/>
      <c r="J265" s="153"/>
    </row>
    <row r="266" spans="1:10" s="152" customFormat="1" ht="23.25" customHeight="1" x14ac:dyDescent="0.55000000000000004">
      <c r="A266" s="221"/>
      <c r="B266" s="160">
        <v>100000200616</v>
      </c>
      <c r="C266" s="146">
        <v>1</v>
      </c>
      <c r="D266" s="146" t="s">
        <v>386</v>
      </c>
      <c r="E266" s="206" t="s">
        <v>354</v>
      </c>
      <c r="F266" s="9">
        <v>983.6</v>
      </c>
      <c r="G266" s="9">
        <v>-982.6</v>
      </c>
      <c r="H266" s="9">
        <v>1</v>
      </c>
      <c r="I266" s="153"/>
      <c r="J266" s="153"/>
    </row>
    <row r="267" spans="1:10" s="152" customFormat="1" ht="23.25" customHeight="1" x14ac:dyDescent="0.55000000000000004">
      <c r="A267" s="221">
        <v>118</v>
      </c>
      <c r="B267" s="160">
        <v>100000200617</v>
      </c>
      <c r="C267" s="146">
        <v>0</v>
      </c>
      <c r="D267" s="146" t="s">
        <v>386</v>
      </c>
      <c r="E267" s="206" t="s">
        <v>354</v>
      </c>
      <c r="F267" s="9">
        <v>10447</v>
      </c>
      <c r="G267" s="9">
        <v>-7506.1</v>
      </c>
      <c r="H267" s="9">
        <v>2940.9</v>
      </c>
      <c r="I267" s="153"/>
      <c r="J267" s="153"/>
    </row>
    <row r="268" spans="1:10" s="152" customFormat="1" ht="23.25" customHeight="1" x14ac:dyDescent="0.55000000000000004">
      <c r="A268" s="221"/>
      <c r="B268" s="160">
        <v>100000200617</v>
      </c>
      <c r="C268" s="146">
        <v>1</v>
      </c>
      <c r="D268" s="146" t="s">
        <v>386</v>
      </c>
      <c r="E268" s="206" t="s">
        <v>354</v>
      </c>
      <c r="F268" s="9">
        <v>574</v>
      </c>
      <c r="G268" s="9">
        <v>-573</v>
      </c>
      <c r="H268" s="9">
        <v>1</v>
      </c>
      <c r="I268" s="153"/>
      <c r="J268" s="153"/>
    </row>
    <row r="269" spans="1:10" s="152" customFormat="1" ht="23.25" customHeight="1" x14ac:dyDescent="0.55000000000000004">
      <c r="A269" s="221">
        <v>119</v>
      </c>
      <c r="B269" s="160">
        <v>100000200618</v>
      </c>
      <c r="C269" s="146">
        <v>0</v>
      </c>
      <c r="D269" s="146" t="s">
        <v>386</v>
      </c>
      <c r="E269" s="206" t="s">
        <v>354</v>
      </c>
      <c r="F269" s="9">
        <v>17901.900000000001</v>
      </c>
      <c r="G269" s="9">
        <v>-12862.4</v>
      </c>
      <c r="H269" s="9">
        <v>5039.5</v>
      </c>
      <c r="I269" s="153"/>
      <c r="J269" s="153"/>
    </row>
    <row r="270" spans="1:10" s="152" customFormat="1" ht="23.25" customHeight="1" x14ac:dyDescent="0.55000000000000004">
      <c r="A270" s="221"/>
      <c r="B270" s="160">
        <v>100000200618</v>
      </c>
      <c r="C270" s="146">
        <v>1</v>
      </c>
      <c r="D270" s="146" t="s">
        <v>386</v>
      </c>
      <c r="E270" s="206" t="s">
        <v>354</v>
      </c>
      <c r="F270" s="9">
        <v>983.6</v>
      </c>
      <c r="G270" s="9">
        <v>-982.6</v>
      </c>
      <c r="H270" s="9">
        <v>1</v>
      </c>
      <c r="I270" s="153"/>
      <c r="J270" s="153"/>
    </row>
    <row r="271" spans="1:10" s="152" customFormat="1" ht="23.25" customHeight="1" x14ac:dyDescent="0.55000000000000004">
      <c r="A271" s="221">
        <v>120</v>
      </c>
      <c r="B271" s="160">
        <v>100000200619</v>
      </c>
      <c r="C271" s="146">
        <v>0</v>
      </c>
      <c r="D271" s="146" t="s">
        <v>386</v>
      </c>
      <c r="E271" s="206" t="s">
        <v>354</v>
      </c>
      <c r="F271" s="9">
        <v>8621.2999999999993</v>
      </c>
      <c r="G271" s="9">
        <v>-6194.34</v>
      </c>
      <c r="H271" s="9">
        <v>2426.96</v>
      </c>
      <c r="I271" s="153"/>
      <c r="J271" s="153"/>
    </row>
    <row r="272" spans="1:10" s="152" customFormat="1" ht="23.25" customHeight="1" x14ac:dyDescent="0.55000000000000004">
      <c r="A272" s="221"/>
      <c r="B272" s="160">
        <v>100000200619</v>
      </c>
      <c r="C272" s="146">
        <v>1</v>
      </c>
      <c r="D272" s="146" t="s">
        <v>386</v>
      </c>
      <c r="E272" s="206" t="s">
        <v>354</v>
      </c>
      <c r="F272" s="9">
        <v>473.7</v>
      </c>
      <c r="G272" s="9">
        <v>-472.7</v>
      </c>
      <c r="H272" s="9">
        <v>1</v>
      </c>
      <c r="I272" s="153"/>
      <c r="J272" s="153"/>
    </row>
    <row r="273" spans="1:10" s="152" customFormat="1" ht="23.25" customHeight="1" x14ac:dyDescent="0.55000000000000004">
      <c r="A273" s="221">
        <v>121</v>
      </c>
      <c r="B273" s="160">
        <v>100000200620</v>
      </c>
      <c r="C273" s="146">
        <v>0</v>
      </c>
      <c r="D273" s="146" t="s">
        <v>386</v>
      </c>
      <c r="E273" s="206" t="s">
        <v>354</v>
      </c>
      <c r="F273" s="9">
        <v>8621.2999999999993</v>
      </c>
      <c r="G273" s="9">
        <v>-6194.34</v>
      </c>
      <c r="H273" s="9">
        <v>2426.96</v>
      </c>
      <c r="I273" s="153"/>
      <c r="J273" s="153"/>
    </row>
    <row r="274" spans="1:10" s="152" customFormat="1" ht="23.25" customHeight="1" x14ac:dyDescent="0.55000000000000004">
      <c r="A274" s="221"/>
      <c r="B274" s="160">
        <v>100000200620</v>
      </c>
      <c r="C274" s="146">
        <v>1</v>
      </c>
      <c r="D274" s="146" t="s">
        <v>386</v>
      </c>
      <c r="E274" s="206" t="s">
        <v>354</v>
      </c>
      <c r="F274" s="9">
        <v>473.7</v>
      </c>
      <c r="G274" s="9">
        <v>-472.7</v>
      </c>
      <c r="H274" s="9">
        <v>1</v>
      </c>
      <c r="I274" s="153"/>
      <c r="J274" s="153"/>
    </row>
    <row r="275" spans="1:10" s="152" customFormat="1" ht="23.25" customHeight="1" x14ac:dyDescent="0.55000000000000004">
      <c r="A275" s="221">
        <v>122</v>
      </c>
      <c r="B275" s="160">
        <v>100000200624</v>
      </c>
      <c r="C275" s="146">
        <v>0</v>
      </c>
      <c r="D275" s="146" t="s">
        <v>386</v>
      </c>
      <c r="E275" s="206" t="s">
        <v>354</v>
      </c>
      <c r="F275" s="9">
        <v>10447</v>
      </c>
      <c r="G275" s="9">
        <v>-7506.1</v>
      </c>
      <c r="H275" s="9">
        <v>2940.9</v>
      </c>
      <c r="I275" s="153"/>
      <c r="J275" s="153"/>
    </row>
    <row r="276" spans="1:10" s="152" customFormat="1" ht="23.25" customHeight="1" x14ac:dyDescent="0.55000000000000004">
      <c r="A276" s="221"/>
      <c r="B276" s="160">
        <v>100000200624</v>
      </c>
      <c r="C276" s="146">
        <v>1</v>
      </c>
      <c r="D276" s="146" t="s">
        <v>386</v>
      </c>
      <c r="E276" s="206" t="s">
        <v>354</v>
      </c>
      <c r="F276" s="9">
        <v>574</v>
      </c>
      <c r="G276" s="9">
        <v>-573</v>
      </c>
      <c r="H276" s="9">
        <v>1</v>
      </c>
      <c r="I276" s="153"/>
      <c r="J276" s="153"/>
    </row>
    <row r="277" spans="1:10" s="152" customFormat="1" ht="23.25" customHeight="1" x14ac:dyDescent="0.55000000000000004">
      <c r="A277" s="221">
        <v>123</v>
      </c>
      <c r="B277" s="160">
        <v>100000200625</v>
      </c>
      <c r="C277" s="146">
        <v>0</v>
      </c>
      <c r="D277" s="146" t="s">
        <v>386</v>
      </c>
      <c r="E277" s="206" t="s">
        <v>354</v>
      </c>
      <c r="F277" s="9">
        <v>10447</v>
      </c>
      <c r="G277" s="9">
        <v>-7506.1</v>
      </c>
      <c r="H277" s="9">
        <v>2940.9</v>
      </c>
      <c r="I277" s="153"/>
      <c r="J277" s="153"/>
    </row>
    <row r="278" spans="1:10" s="152" customFormat="1" ht="23.25" customHeight="1" x14ac:dyDescent="0.55000000000000004">
      <c r="A278" s="221"/>
      <c r="B278" s="160">
        <v>100000200625</v>
      </c>
      <c r="C278" s="146">
        <v>1</v>
      </c>
      <c r="D278" s="146" t="s">
        <v>386</v>
      </c>
      <c r="E278" s="206" t="s">
        <v>354</v>
      </c>
      <c r="F278" s="9">
        <v>574</v>
      </c>
      <c r="G278" s="9">
        <v>-573</v>
      </c>
      <c r="H278" s="9">
        <v>1</v>
      </c>
      <c r="I278" s="153"/>
      <c r="J278" s="153"/>
    </row>
    <row r="279" spans="1:10" s="152" customFormat="1" ht="23.25" customHeight="1" x14ac:dyDescent="0.55000000000000004">
      <c r="A279" s="221">
        <v>124</v>
      </c>
      <c r="B279" s="160">
        <v>100000200626</v>
      </c>
      <c r="C279" s="146">
        <v>0</v>
      </c>
      <c r="D279" s="146" t="s">
        <v>386</v>
      </c>
      <c r="E279" s="206" t="s">
        <v>354</v>
      </c>
      <c r="F279" s="9">
        <v>17901.900000000001</v>
      </c>
      <c r="G279" s="9">
        <v>-12862.4</v>
      </c>
      <c r="H279" s="9">
        <v>5039.5</v>
      </c>
      <c r="I279" s="153"/>
      <c r="J279" s="153"/>
    </row>
    <row r="280" spans="1:10" s="152" customFormat="1" ht="23.25" customHeight="1" x14ac:dyDescent="0.55000000000000004">
      <c r="A280" s="221"/>
      <c r="B280" s="160">
        <v>100000200626</v>
      </c>
      <c r="C280" s="146">
        <v>1</v>
      </c>
      <c r="D280" s="146" t="s">
        <v>386</v>
      </c>
      <c r="E280" s="206" t="s">
        <v>354</v>
      </c>
      <c r="F280" s="9">
        <v>983.6</v>
      </c>
      <c r="G280" s="9">
        <v>-982.6</v>
      </c>
      <c r="H280" s="9">
        <v>1</v>
      </c>
      <c r="I280" s="153"/>
      <c r="J280" s="153"/>
    </row>
    <row r="281" spans="1:10" s="152" customFormat="1" ht="23.25" customHeight="1" x14ac:dyDescent="0.55000000000000004">
      <c r="A281" s="221">
        <v>125</v>
      </c>
      <c r="B281" s="160">
        <v>100000200627</v>
      </c>
      <c r="C281" s="146">
        <v>0</v>
      </c>
      <c r="D281" s="146" t="s">
        <v>386</v>
      </c>
      <c r="E281" s="206" t="s">
        <v>354</v>
      </c>
      <c r="F281" s="9">
        <v>10447</v>
      </c>
      <c r="G281" s="9">
        <v>-7506.1</v>
      </c>
      <c r="H281" s="9">
        <v>2940.9</v>
      </c>
      <c r="I281" s="153"/>
      <c r="J281" s="153"/>
    </row>
    <row r="282" spans="1:10" s="152" customFormat="1" ht="23.25" customHeight="1" x14ac:dyDescent="0.55000000000000004">
      <c r="A282" s="221"/>
      <c r="B282" s="160">
        <v>100000200627</v>
      </c>
      <c r="C282" s="146">
        <v>1</v>
      </c>
      <c r="D282" s="146" t="s">
        <v>386</v>
      </c>
      <c r="E282" s="206" t="s">
        <v>354</v>
      </c>
      <c r="F282" s="9">
        <v>574</v>
      </c>
      <c r="G282" s="9">
        <v>-573</v>
      </c>
      <c r="H282" s="9">
        <v>1</v>
      </c>
      <c r="I282" s="153"/>
      <c r="J282" s="153"/>
    </row>
    <row r="283" spans="1:10" s="152" customFormat="1" ht="23.25" customHeight="1" x14ac:dyDescent="0.55000000000000004">
      <c r="A283" s="221">
        <v>126</v>
      </c>
      <c r="B283" s="160">
        <v>100000200628</v>
      </c>
      <c r="C283" s="146">
        <v>0</v>
      </c>
      <c r="D283" s="146" t="s">
        <v>386</v>
      </c>
      <c r="E283" s="206" t="s">
        <v>354</v>
      </c>
      <c r="F283" s="9">
        <v>17901.900000000001</v>
      </c>
      <c r="G283" s="9">
        <v>-12862.4</v>
      </c>
      <c r="H283" s="9">
        <v>5039.5</v>
      </c>
      <c r="I283" s="153"/>
      <c r="J283" s="153"/>
    </row>
    <row r="284" spans="1:10" s="152" customFormat="1" ht="23.25" customHeight="1" x14ac:dyDescent="0.55000000000000004">
      <c r="A284" s="221"/>
      <c r="B284" s="160">
        <v>100000200628</v>
      </c>
      <c r="C284" s="146">
        <v>1</v>
      </c>
      <c r="D284" s="146" t="s">
        <v>386</v>
      </c>
      <c r="E284" s="206" t="s">
        <v>354</v>
      </c>
      <c r="F284" s="9">
        <v>983.6</v>
      </c>
      <c r="G284" s="9">
        <v>-982.6</v>
      </c>
      <c r="H284" s="9">
        <v>1</v>
      </c>
      <c r="I284" s="153"/>
      <c r="J284" s="153"/>
    </row>
    <row r="285" spans="1:10" s="152" customFormat="1" ht="23.25" customHeight="1" x14ac:dyDescent="0.55000000000000004">
      <c r="A285" s="221">
        <v>127</v>
      </c>
      <c r="B285" s="160">
        <v>100000200629</v>
      </c>
      <c r="C285" s="146">
        <v>0</v>
      </c>
      <c r="D285" s="146" t="s">
        <v>386</v>
      </c>
      <c r="E285" s="206" t="s">
        <v>354</v>
      </c>
      <c r="F285" s="9">
        <v>10447</v>
      </c>
      <c r="G285" s="9">
        <v>-7506.1</v>
      </c>
      <c r="H285" s="9">
        <v>2940.9</v>
      </c>
      <c r="I285" s="153"/>
      <c r="J285" s="153"/>
    </row>
    <row r="286" spans="1:10" s="152" customFormat="1" ht="23.25" customHeight="1" x14ac:dyDescent="0.55000000000000004">
      <c r="A286" s="221"/>
      <c r="B286" s="160">
        <v>100000200629</v>
      </c>
      <c r="C286" s="146">
        <v>1</v>
      </c>
      <c r="D286" s="146" t="s">
        <v>386</v>
      </c>
      <c r="E286" s="206" t="s">
        <v>354</v>
      </c>
      <c r="F286" s="9">
        <v>574</v>
      </c>
      <c r="G286" s="9">
        <v>-573</v>
      </c>
      <c r="H286" s="9">
        <v>1</v>
      </c>
      <c r="I286" s="153"/>
      <c r="J286" s="153"/>
    </row>
    <row r="287" spans="1:10" s="152" customFormat="1" ht="23.25" customHeight="1" x14ac:dyDescent="0.55000000000000004">
      <c r="A287" s="221">
        <v>128</v>
      </c>
      <c r="B287" s="160">
        <v>100000200630</v>
      </c>
      <c r="C287" s="146">
        <v>0</v>
      </c>
      <c r="D287" s="146" t="s">
        <v>386</v>
      </c>
      <c r="E287" s="206" t="s">
        <v>354</v>
      </c>
      <c r="F287" s="9">
        <v>8621.2999999999993</v>
      </c>
      <c r="G287" s="9">
        <v>-6194.34</v>
      </c>
      <c r="H287" s="9">
        <v>2426.96</v>
      </c>
      <c r="I287" s="153"/>
      <c r="J287" s="153"/>
    </row>
    <row r="288" spans="1:10" s="152" customFormat="1" ht="23.25" customHeight="1" x14ac:dyDescent="0.55000000000000004">
      <c r="A288" s="221"/>
      <c r="B288" s="160">
        <v>100000200630</v>
      </c>
      <c r="C288" s="146">
        <v>1</v>
      </c>
      <c r="D288" s="146" t="s">
        <v>386</v>
      </c>
      <c r="E288" s="206" t="s">
        <v>354</v>
      </c>
      <c r="F288" s="9">
        <v>473.7</v>
      </c>
      <c r="G288" s="9">
        <v>-472.7</v>
      </c>
      <c r="H288" s="9">
        <v>1</v>
      </c>
      <c r="I288" s="153"/>
      <c r="J288" s="153"/>
    </row>
    <row r="289" spans="1:10" s="152" customFormat="1" ht="23.25" customHeight="1" x14ac:dyDescent="0.55000000000000004">
      <c r="A289" s="221">
        <v>129</v>
      </c>
      <c r="B289" s="160">
        <v>100000200631</v>
      </c>
      <c r="C289" s="146">
        <v>0</v>
      </c>
      <c r="D289" s="146" t="s">
        <v>386</v>
      </c>
      <c r="E289" s="206" t="s">
        <v>354</v>
      </c>
      <c r="F289" s="9">
        <v>8621.2999999999993</v>
      </c>
      <c r="G289" s="9">
        <v>-6194.34</v>
      </c>
      <c r="H289" s="9">
        <v>2426.96</v>
      </c>
      <c r="I289" s="153"/>
      <c r="J289" s="153"/>
    </row>
    <row r="290" spans="1:10" s="152" customFormat="1" ht="23.25" customHeight="1" x14ac:dyDescent="0.55000000000000004">
      <c r="A290" s="221"/>
      <c r="B290" s="160">
        <v>100000200631</v>
      </c>
      <c r="C290" s="146">
        <v>1</v>
      </c>
      <c r="D290" s="146" t="s">
        <v>386</v>
      </c>
      <c r="E290" s="206" t="s">
        <v>354</v>
      </c>
      <c r="F290" s="9">
        <v>473.7</v>
      </c>
      <c r="G290" s="9">
        <v>-472.7</v>
      </c>
      <c r="H290" s="9">
        <v>1</v>
      </c>
      <c r="I290" s="153"/>
      <c r="J290" s="153"/>
    </row>
    <row r="291" spans="1:10" s="152" customFormat="1" ht="23.25" customHeight="1" x14ac:dyDescent="0.55000000000000004">
      <c r="A291" s="221">
        <v>130</v>
      </c>
      <c r="B291" s="160">
        <v>100000200632</v>
      </c>
      <c r="C291" s="146">
        <v>0</v>
      </c>
      <c r="D291" s="146" t="s">
        <v>386</v>
      </c>
      <c r="E291" s="206" t="s">
        <v>354</v>
      </c>
      <c r="F291" s="9">
        <v>10447</v>
      </c>
      <c r="G291" s="9">
        <v>-7506.1</v>
      </c>
      <c r="H291" s="9">
        <v>2940.9</v>
      </c>
      <c r="I291" s="153"/>
      <c r="J291" s="153"/>
    </row>
    <row r="292" spans="1:10" s="152" customFormat="1" ht="23.25" customHeight="1" x14ac:dyDescent="0.55000000000000004">
      <c r="A292" s="221"/>
      <c r="B292" s="160">
        <v>100000200632</v>
      </c>
      <c r="C292" s="146">
        <v>1</v>
      </c>
      <c r="D292" s="146" t="s">
        <v>386</v>
      </c>
      <c r="E292" s="206" t="s">
        <v>354</v>
      </c>
      <c r="F292" s="9">
        <v>574</v>
      </c>
      <c r="G292" s="9">
        <v>-573</v>
      </c>
      <c r="H292" s="9">
        <v>1</v>
      </c>
      <c r="I292" s="153"/>
      <c r="J292" s="153"/>
    </row>
    <row r="293" spans="1:10" s="152" customFormat="1" ht="23.25" customHeight="1" x14ac:dyDescent="0.55000000000000004">
      <c r="A293" s="221">
        <v>131</v>
      </c>
      <c r="B293" s="160">
        <v>100000200633</v>
      </c>
      <c r="C293" s="146">
        <v>0</v>
      </c>
      <c r="D293" s="146" t="s">
        <v>386</v>
      </c>
      <c r="E293" s="206" t="s">
        <v>354</v>
      </c>
      <c r="F293" s="9">
        <v>8621.2999999999993</v>
      </c>
      <c r="G293" s="9">
        <v>-6194.34</v>
      </c>
      <c r="H293" s="9">
        <v>2426.96</v>
      </c>
      <c r="I293" s="153"/>
      <c r="J293" s="153"/>
    </row>
    <row r="294" spans="1:10" s="152" customFormat="1" ht="23.25" customHeight="1" x14ac:dyDescent="0.55000000000000004">
      <c r="A294" s="221"/>
      <c r="B294" s="160">
        <v>100000200633</v>
      </c>
      <c r="C294" s="146">
        <v>1</v>
      </c>
      <c r="D294" s="146" t="s">
        <v>386</v>
      </c>
      <c r="E294" s="206" t="s">
        <v>354</v>
      </c>
      <c r="F294" s="9">
        <v>473.7</v>
      </c>
      <c r="G294" s="9">
        <v>-472.7</v>
      </c>
      <c r="H294" s="9">
        <v>1</v>
      </c>
      <c r="I294" s="153"/>
      <c r="J294" s="153"/>
    </row>
    <row r="295" spans="1:10" s="152" customFormat="1" ht="23.25" customHeight="1" x14ac:dyDescent="0.55000000000000004">
      <c r="A295" s="221">
        <v>132</v>
      </c>
      <c r="B295" s="160">
        <v>100000200634</v>
      </c>
      <c r="C295" s="146">
        <v>0</v>
      </c>
      <c r="D295" s="146" t="s">
        <v>386</v>
      </c>
      <c r="E295" s="206" t="s">
        <v>354</v>
      </c>
      <c r="F295" s="9">
        <v>8621.2999999999993</v>
      </c>
      <c r="G295" s="9">
        <v>-6194.34</v>
      </c>
      <c r="H295" s="9">
        <v>2426.96</v>
      </c>
      <c r="I295" s="153"/>
      <c r="J295" s="153"/>
    </row>
    <row r="296" spans="1:10" s="152" customFormat="1" ht="23.25" customHeight="1" x14ac:dyDescent="0.55000000000000004">
      <c r="A296" s="221"/>
      <c r="B296" s="160">
        <v>100000200634</v>
      </c>
      <c r="C296" s="146">
        <v>1</v>
      </c>
      <c r="D296" s="146" t="s">
        <v>386</v>
      </c>
      <c r="E296" s="206" t="s">
        <v>354</v>
      </c>
      <c r="F296" s="9">
        <v>473.7</v>
      </c>
      <c r="G296" s="9">
        <v>-472.7</v>
      </c>
      <c r="H296" s="9">
        <v>1</v>
      </c>
      <c r="I296" s="153"/>
      <c r="J296" s="153"/>
    </row>
    <row r="297" spans="1:10" s="152" customFormat="1" ht="23.25" customHeight="1" x14ac:dyDescent="0.55000000000000004">
      <c r="A297" s="221">
        <v>133</v>
      </c>
      <c r="B297" s="160">
        <v>100000200635</v>
      </c>
      <c r="C297" s="146">
        <v>0</v>
      </c>
      <c r="D297" s="146" t="s">
        <v>386</v>
      </c>
      <c r="E297" s="206" t="s">
        <v>354</v>
      </c>
      <c r="F297" s="9">
        <v>17901.900000000001</v>
      </c>
      <c r="G297" s="9">
        <v>-12862.4</v>
      </c>
      <c r="H297" s="9">
        <v>5039.5</v>
      </c>
      <c r="I297" s="153"/>
      <c r="J297" s="153"/>
    </row>
    <row r="298" spans="1:10" s="152" customFormat="1" ht="23.25" customHeight="1" x14ac:dyDescent="0.55000000000000004">
      <c r="A298" s="221"/>
      <c r="B298" s="160">
        <v>100000200635</v>
      </c>
      <c r="C298" s="146">
        <v>1</v>
      </c>
      <c r="D298" s="146" t="s">
        <v>386</v>
      </c>
      <c r="E298" s="206" t="s">
        <v>354</v>
      </c>
      <c r="F298" s="9">
        <v>983.6</v>
      </c>
      <c r="G298" s="9">
        <v>-982.6</v>
      </c>
      <c r="H298" s="9">
        <v>1</v>
      </c>
      <c r="I298" s="153"/>
      <c r="J298" s="153"/>
    </row>
    <row r="299" spans="1:10" s="152" customFormat="1" ht="23.25" customHeight="1" x14ac:dyDescent="0.55000000000000004">
      <c r="A299" s="221">
        <v>137</v>
      </c>
      <c r="B299" s="160">
        <v>100000200637</v>
      </c>
      <c r="C299" s="146">
        <v>0</v>
      </c>
      <c r="D299" s="146" t="s">
        <v>386</v>
      </c>
      <c r="E299" s="206" t="s">
        <v>355</v>
      </c>
      <c r="F299" s="9">
        <v>13743.35</v>
      </c>
      <c r="G299" s="9">
        <v>-9874.51</v>
      </c>
      <c r="H299" s="9">
        <v>3868.84</v>
      </c>
      <c r="I299" s="153"/>
      <c r="J299" s="153"/>
    </row>
    <row r="300" spans="1:10" s="152" customFormat="1" ht="23.25" customHeight="1" x14ac:dyDescent="0.55000000000000004">
      <c r="A300" s="221"/>
      <c r="B300" s="160">
        <v>100000200637</v>
      </c>
      <c r="C300" s="146">
        <v>1</v>
      </c>
      <c r="D300" s="146" t="s">
        <v>386</v>
      </c>
      <c r="E300" s="206" t="s">
        <v>355</v>
      </c>
      <c r="F300" s="9">
        <v>755.15</v>
      </c>
      <c r="G300" s="9">
        <v>-754.15</v>
      </c>
      <c r="H300" s="9">
        <v>1</v>
      </c>
      <c r="I300" s="153"/>
      <c r="J300" s="153"/>
    </row>
    <row r="301" spans="1:10" s="152" customFormat="1" ht="23.25" customHeight="1" x14ac:dyDescent="0.55000000000000004">
      <c r="A301" s="221">
        <v>135</v>
      </c>
      <c r="B301" s="160">
        <v>100000200638</v>
      </c>
      <c r="C301" s="146">
        <v>0</v>
      </c>
      <c r="D301" s="146" t="s">
        <v>386</v>
      </c>
      <c r="E301" s="206" t="s">
        <v>2645</v>
      </c>
      <c r="F301" s="9">
        <v>5629.2</v>
      </c>
      <c r="G301" s="9">
        <v>-4044.54</v>
      </c>
      <c r="H301" s="9">
        <v>1584.66</v>
      </c>
      <c r="I301" s="153"/>
      <c r="J301" s="153"/>
    </row>
    <row r="302" spans="1:10" s="152" customFormat="1" ht="23.25" customHeight="1" x14ac:dyDescent="0.55000000000000004">
      <c r="A302" s="221"/>
      <c r="B302" s="160">
        <v>100000200638</v>
      </c>
      <c r="C302" s="146">
        <v>1</v>
      </c>
      <c r="D302" s="146" t="s">
        <v>386</v>
      </c>
      <c r="E302" s="206" t="s">
        <v>2645</v>
      </c>
      <c r="F302" s="9">
        <v>309.3</v>
      </c>
      <c r="G302" s="9">
        <v>-308.3</v>
      </c>
      <c r="H302" s="9">
        <v>1</v>
      </c>
      <c r="I302" s="153"/>
      <c r="J302" s="153"/>
    </row>
    <row r="303" spans="1:10" s="152" customFormat="1" ht="23.25" customHeight="1" x14ac:dyDescent="0.55000000000000004">
      <c r="A303" s="221">
        <v>136</v>
      </c>
      <c r="B303" s="160">
        <v>100000200639</v>
      </c>
      <c r="C303" s="146">
        <v>0</v>
      </c>
      <c r="D303" s="146" t="s">
        <v>386</v>
      </c>
      <c r="E303" s="206" t="s">
        <v>2644</v>
      </c>
      <c r="F303" s="9">
        <v>5629.2</v>
      </c>
      <c r="G303" s="9">
        <v>-4044.54</v>
      </c>
      <c r="H303" s="9">
        <v>1584.66</v>
      </c>
      <c r="I303" s="153"/>
      <c r="J303" s="153"/>
    </row>
    <row r="304" spans="1:10" s="152" customFormat="1" ht="23.25" customHeight="1" x14ac:dyDescent="0.55000000000000004">
      <c r="A304" s="221"/>
      <c r="B304" s="160">
        <v>100000200639</v>
      </c>
      <c r="C304" s="146">
        <v>1</v>
      </c>
      <c r="D304" s="146" t="s">
        <v>386</v>
      </c>
      <c r="E304" s="206" t="s">
        <v>2644</v>
      </c>
      <c r="F304" s="9">
        <v>309.3</v>
      </c>
      <c r="G304" s="9">
        <v>-308.3</v>
      </c>
      <c r="H304" s="9">
        <v>1</v>
      </c>
      <c r="I304" s="153"/>
      <c r="J304" s="153"/>
    </row>
    <row r="305" spans="1:10" s="152" customFormat="1" ht="23.25" customHeight="1" x14ac:dyDescent="0.55000000000000004">
      <c r="A305" s="221">
        <v>137</v>
      </c>
      <c r="B305" s="160">
        <v>100000200640</v>
      </c>
      <c r="C305" s="146">
        <v>0</v>
      </c>
      <c r="D305" s="146" t="s">
        <v>386</v>
      </c>
      <c r="E305" s="206" t="s">
        <v>354</v>
      </c>
      <c r="F305" s="9">
        <v>12982.65</v>
      </c>
      <c r="G305" s="9">
        <v>-9327.94</v>
      </c>
      <c r="H305" s="9">
        <v>3654.71</v>
      </c>
      <c r="I305" s="153"/>
      <c r="J305" s="153"/>
    </row>
    <row r="306" spans="1:10" s="152" customFormat="1" ht="23.25" customHeight="1" x14ac:dyDescent="0.55000000000000004">
      <c r="A306" s="221"/>
      <c r="B306" s="160">
        <v>100000200640</v>
      </c>
      <c r="C306" s="146">
        <v>1</v>
      </c>
      <c r="D306" s="146" t="s">
        <v>386</v>
      </c>
      <c r="E306" s="206" t="s">
        <v>354</v>
      </c>
      <c r="F306" s="9">
        <v>713.35</v>
      </c>
      <c r="G306" s="9">
        <v>-512.54</v>
      </c>
      <c r="H306" s="9">
        <v>200.81</v>
      </c>
      <c r="I306" s="153"/>
      <c r="J306" s="153"/>
    </row>
    <row r="307" spans="1:10" s="152" customFormat="1" ht="23.25" customHeight="1" x14ac:dyDescent="0.55000000000000004">
      <c r="A307" s="221">
        <v>138</v>
      </c>
      <c r="B307" s="160">
        <v>100000200641</v>
      </c>
      <c r="C307" s="146">
        <v>0</v>
      </c>
      <c r="D307" s="146" t="s">
        <v>386</v>
      </c>
      <c r="E307" s="206" t="s">
        <v>353</v>
      </c>
      <c r="F307" s="9">
        <v>9838.4500000000007</v>
      </c>
      <c r="G307" s="9">
        <v>-7068.86</v>
      </c>
      <c r="H307" s="9">
        <v>2769.59</v>
      </c>
      <c r="I307" s="153"/>
      <c r="J307" s="153"/>
    </row>
    <row r="308" spans="1:10" s="152" customFormat="1" ht="23.25" customHeight="1" x14ac:dyDescent="0.55000000000000004">
      <c r="A308" s="221"/>
      <c r="B308" s="160">
        <v>100000200641</v>
      </c>
      <c r="C308" s="146">
        <v>1</v>
      </c>
      <c r="D308" s="146" t="s">
        <v>386</v>
      </c>
      <c r="E308" s="206" t="s">
        <v>353</v>
      </c>
      <c r="F308" s="9">
        <v>540.54999999999995</v>
      </c>
      <c r="G308" s="9">
        <v>-539.54999999999995</v>
      </c>
      <c r="H308" s="9">
        <v>1</v>
      </c>
      <c r="I308" s="153"/>
      <c r="J308" s="153"/>
    </row>
    <row r="309" spans="1:10" s="152" customFormat="1" ht="23.25" customHeight="1" x14ac:dyDescent="0.55000000000000004">
      <c r="A309" s="221">
        <v>139</v>
      </c>
      <c r="B309" s="160">
        <v>100000200642</v>
      </c>
      <c r="C309" s="146">
        <v>0</v>
      </c>
      <c r="D309" s="146" t="s">
        <v>386</v>
      </c>
      <c r="E309" s="206" t="s">
        <v>354</v>
      </c>
      <c r="F309" s="9">
        <v>12678.4</v>
      </c>
      <c r="G309" s="9">
        <v>-9109.34</v>
      </c>
      <c r="H309" s="9">
        <v>3569.06</v>
      </c>
      <c r="I309" s="153"/>
      <c r="J309" s="153"/>
    </row>
    <row r="310" spans="1:10" s="152" customFormat="1" ht="23.25" customHeight="1" x14ac:dyDescent="0.55000000000000004">
      <c r="A310" s="221"/>
      <c r="B310" s="160">
        <v>100000200642</v>
      </c>
      <c r="C310" s="146">
        <v>1</v>
      </c>
      <c r="D310" s="146" t="s">
        <v>386</v>
      </c>
      <c r="E310" s="206" t="s">
        <v>354</v>
      </c>
      <c r="F310" s="9">
        <v>696.6</v>
      </c>
      <c r="G310" s="9">
        <v>-695.6</v>
      </c>
      <c r="H310" s="9">
        <v>1</v>
      </c>
      <c r="I310" s="153"/>
      <c r="J310" s="153"/>
    </row>
    <row r="311" spans="1:10" s="152" customFormat="1" ht="23.25" customHeight="1" x14ac:dyDescent="0.55000000000000004">
      <c r="A311" s="221">
        <v>140</v>
      </c>
      <c r="B311" s="160">
        <v>100000200643</v>
      </c>
      <c r="C311" s="146">
        <v>0</v>
      </c>
      <c r="D311" s="146" t="s">
        <v>386</v>
      </c>
      <c r="E311" s="206" t="s">
        <v>354</v>
      </c>
      <c r="F311" s="9">
        <v>12678.4</v>
      </c>
      <c r="G311" s="9">
        <v>-9109.34</v>
      </c>
      <c r="H311" s="9">
        <v>3569.06</v>
      </c>
      <c r="I311" s="153"/>
      <c r="J311" s="153"/>
    </row>
    <row r="312" spans="1:10" s="152" customFormat="1" ht="23.25" customHeight="1" x14ac:dyDescent="0.55000000000000004">
      <c r="A312" s="221"/>
      <c r="B312" s="160">
        <v>100000200643</v>
      </c>
      <c r="C312" s="146">
        <v>1</v>
      </c>
      <c r="D312" s="146" t="s">
        <v>386</v>
      </c>
      <c r="E312" s="206" t="s">
        <v>354</v>
      </c>
      <c r="F312" s="9">
        <v>696.6</v>
      </c>
      <c r="G312" s="9">
        <v>-695.6</v>
      </c>
      <c r="H312" s="9">
        <v>1</v>
      </c>
      <c r="I312" s="153"/>
      <c r="J312" s="153"/>
    </row>
    <row r="313" spans="1:10" s="152" customFormat="1" ht="23.25" customHeight="1" x14ac:dyDescent="0.55000000000000004">
      <c r="A313" s="221">
        <v>141</v>
      </c>
      <c r="B313" s="160">
        <v>100000200644</v>
      </c>
      <c r="C313" s="146">
        <v>0</v>
      </c>
      <c r="D313" s="146" t="s">
        <v>386</v>
      </c>
      <c r="E313" s="206" t="s">
        <v>354</v>
      </c>
      <c r="F313" s="9">
        <v>12678.4</v>
      </c>
      <c r="G313" s="9">
        <v>-9109.34</v>
      </c>
      <c r="H313" s="9">
        <v>3569.06</v>
      </c>
      <c r="I313" s="153"/>
      <c r="J313" s="153"/>
    </row>
    <row r="314" spans="1:10" s="152" customFormat="1" ht="23.25" customHeight="1" x14ac:dyDescent="0.55000000000000004">
      <c r="A314" s="221"/>
      <c r="B314" s="160">
        <v>100000200644</v>
      </c>
      <c r="C314" s="146">
        <v>1</v>
      </c>
      <c r="D314" s="146" t="s">
        <v>386</v>
      </c>
      <c r="E314" s="206" t="s">
        <v>354</v>
      </c>
      <c r="F314" s="9">
        <v>696.6</v>
      </c>
      <c r="G314" s="9">
        <v>-695.6</v>
      </c>
      <c r="H314" s="9">
        <v>1</v>
      </c>
      <c r="I314" s="153"/>
      <c r="J314" s="153"/>
    </row>
    <row r="315" spans="1:10" s="152" customFormat="1" ht="23.25" customHeight="1" x14ac:dyDescent="0.55000000000000004">
      <c r="A315" s="221">
        <v>142</v>
      </c>
      <c r="B315" s="160">
        <v>100000200645</v>
      </c>
      <c r="C315" s="146">
        <v>0</v>
      </c>
      <c r="D315" s="146" t="s">
        <v>386</v>
      </c>
      <c r="E315" s="206" t="s">
        <v>353</v>
      </c>
      <c r="F315" s="9">
        <v>24241.05</v>
      </c>
      <c r="G315" s="9">
        <v>-17417.02</v>
      </c>
      <c r="H315" s="9">
        <v>6824.03</v>
      </c>
      <c r="I315" s="153"/>
      <c r="J315" s="153"/>
    </row>
    <row r="316" spans="1:10" s="152" customFormat="1" ht="23.25" customHeight="1" x14ac:dyDescent="0.55000000000000004">
      <c r="A316" s="221"/>
      <c r="B316" s="160">
        <v>100000200645</v>
      </c>
      <c r="C316" s="146">
        <v>1</v>
      </c>
      <c r="D316" s="146" t="s">
        <v>386</v>
      </c>
      <c r="E316" s="206" t="s">
        <v>353</v>
      </c>
      <c r="F316" s="9">
        <v>1331.95</v>
      </c>
      <c r="G316" s="9">
        <v>-1330.95</v>
      </c>
      <c r="H316" s="9">
        <v>1</v>
      </c>
      <c r="I316" s="153"/>
      <c r="J316" s="153"/>
    </row>
    <row r="317" spans="1:10" s="152" customFormat="1" ht="23.25" customHeight="1" x14ac:dyDescent="0.55000000000000004">
      <c r="A317" s="221">
        <v>143</v>
      </c>
      <c r="B317" s="160">
        <v>100000202038</v>
      </c>
      <c r="C317" s="146">
        <v>0</v>
      </c>
      <c r="D317" s="146" t="s">
        <v>386</v>
      </c>
      <c r="E317" s="206" t="s">
        <v>13</v>
      </c>
      <c r="F317" s="9">
        <v>26895.439999999999</v>
      </c>
      <c r="G317" s="9">
        <v>-19324.189999999999</v>
      </c>
      <c r="H317" s="9">
        <v>7571.25</v>
      </c>
      <c r="I317" s="153"/>
      <c r="J317" s="153"/>
    </row>
    <row r="318" spans="1:10" s="152" customFormat="1" ht="23.25" customHeight="1" x14ac:dyDescent="0.55000000000000004">
      <c r="A318" s="221"/>
      <c r="B318" s="160">
        <v>100000202038</v>
      </c>
      <c r="C318" s="146">
        <v>1</v>
      </c>
      <c r="D318" s="146" t="s">
        <v>386</v>
      </c>
      <c r="E318" s="206" t="s">
        <v>13</v>
      </c>
      <c r="F318" s="9">
        <v>1477.75</v>
      </c>
      <c r="G318" s="9">
        <v>-1476.75</v>
      </c>
      <c r="H318" s="9">
        <v>1</v>
      </c>
      <c r="I318" s="153"/>
      <c r="J318" s="153"/>
    </row>
    <row r="319" spans="1:10" s="152" customFormat="1" ht="23.25" customHeight="1" x14ac:dyDescent="0.55000000000000004">
      <c r="A319" s="221">
        <v>144</v>
      </c>
      <c r="B319" s="160">
        <v>100000214542</v>
      </c>
      <c r="C319" s="146">
        <v>0</v>
      </c>
      <c r="D319" s="146" t="s">
        <v>2565</v>
      </c>
      <c r="E319" s="206" t="s">
        <v>2641</v>
      </c>
      <c r="F319" s="9">
        <v>56000</v>
      </c>
      <c r="G319" s="9">
        <v>-35019.18</v>
      </c>
      <c r="H319" s="9">
        <v>20980.82</v>
      </c>
      <c r="I319" s="153"/>
      <c r="J319" s="153"/>
    </row>
    <row r="320" spans="1:10" s="152" customFormat="1" ht="23.25" customHeight="1" x14ac:dyDescent="0.55000000000000004">
      <c r="A320" s="221">
        <v>145</v>
      </c>
      <c r="B320" s="160">
        <v>100000214552</v>
      </c>
      <c r="C320" s="146">
        <v>0</v>
      </c>
      <c r="D320" s="146" t="s">
        <v>2565</v>
      </c>
      <c r="E320" s="206" t="s">
        <v>2640</v>
      </c>
      <c r="F320" s="9">
        <v>245000</v>
      </c>
      <c r="G320" s="9">
        <v>-153208.9</v>
      </c>
      <c r="H320" s="9">
        <v>91791.1</v>
      </c>
      <c r="I320" s="153"/>
      <c r="J320" s="153"/>
    </row>
    <row r="321" spans="1:10" s="152" customFormat="1" ht="23.25" customHeight="1" x14ac:dyDescent="0.55000000000000004">
      <c r="A321" s="221">
        <v>146</v>
      </c>
      <c r="B321" s="160">
        <v>100000214553</v>
      </c>
      <c r="C321" s="146">
        <v>0</v>
      </c>
      <c r="D321" s="146" t="s">
        <v>2565</v>
      </c>
      <c r="E321" s="206" t="s">
        <v>2640</v>
      </c>
      <c r="F321" s="9">
        <v>14000</v>
      </c>
      <c r="G321" s="9">
        <v>-8754.7900000000009</v>
      </c>
      <c r="H321" s="9">
        <v>5245.21</v>
      </c>
      <c r="I321" s="153"/>
      <c r="J321" s="153"/>
    </row>
    <row r="322" spans="1:10" s="152" customFormat="1" ht="23.25" customHeight="1" x14ac:dyDescent="0.55000000000000004">
      <c r="A322" s="221">
        <v>147</v>
      </c>
      <c r="B322" s="160">
        <v>100000214554</v>
      </c>
      <c r="C322" s="146">
        <v>0</v>
      </c>
      <c r="D322" s="146" t="s">
        <v>2565</v>
      </c>
      <c r="E322" s="206" t="s">
        <v>2640</v>
      </c>
      <c r="F322" s="9">
        <v>14000</v>
      </c>
      <c r="G322" s="9">
        <v>-8754.7900000000009</v>
      </c>
      <c r="H322" s="9">
        <v>5245.21</v>
      </c>
      <c r="I322" s="153"/>
      <c r="J322" s="153"/>
    </row>
    <row r="323" spans="1:10" s="152" customFormat="1" ht="23.25" customHeight="1" x14ac:dyDescent="0.55000000000000004">
      <c r="A323" s="221">
        <v>148</v>
      </c>
      <c r="B323" s="160">
        <v>100000214555</v>
      </c>
      <c r="C323" s="146">
        <v>0</v>
      </c>
      <c r="D323" s="146" t="s">
        <v>2565</v>
      </c>
      <c r="E323" s="206" t="s">
        <v>2640</v>
      </c>
      <c r="F323" s="9">
        <v>28500</v>
      </c>
      <c r="G323" s="9">
        <v>-17822.259999999998</v>
      </c>
      <c r="H323" s="9">
        <v>10677.74</v>
      </c>
      <c r="I323" s="153"/>
      <c r="J323" s="153"/>
    </row>
    <row r="324" spans="1:10" s="152" customFormat="1" ht="23.25" customHeight="1" x14ac:dyDescent="0.55000000000000004">
      <c r="A324" s="221">
        <v>149</v>
      </c>
      <c r="B324" s="160">
        <v>100000254171</v>
      </c>
      <c r="C324" s="146">
        <v>0</v>
      </c>
      <c r="D324" s="146" t="s">
        <v>2638</v>
      </c>
      <c r="E324" s="206" t="s">
        <v>2637</v>
      </c>
      <c r="F324" s="9">
        <v>95000</v>
      </c>
      <c r="G324" s="9">
        <v>-76052.03</v>
      </c>
      <c r="H324" s="9">
        <v>18947.97</v>
      </c>
      <c r="I324" s="153"/>
      <c r="J324" s="153"/>
    </row>
    <row r="325" spans="1:10" s="152" customFormat="1" ht="23.25" customHeight="1" x14ac:dyDescent="0.55000000000000004">
      <c r="A325" s="221">
        <v>150</v>
      </c>
      <c r="B325" s="160">
        <v>100000268230</v>
      </c>
      <c r="C325" s="146">
        <v>0</v>
      </c>
      <c r="D325" s="146" t="s">
        <v>2361</v>
      </c>
      <c r="E325" s="206" t="s">
        <v>2636</v>
      </c>
      <c r="F325" s="9">
        <v>25500</v>
      </c>
      <c r="G325" s="9">
        <v>-11998.98</v>
      </c>
      <c r="H325" s="9">
        <v>13501.02</v>
      </c>
      <c r="I325" s="153"/>
      <c r="J325" s="153"/>
    </row>
    <row r="326" spans="1:10" s="152" customFormat="1" ht="23.25" customHeight="1" x14ac:dyDescent="0.55000000000000004">
      <c r="A326" s="221">
        <v>151</v>
      </c>
      <c r="B326" s="160">
        <v>100000268231</v>
      </c>
      <c r="C326" s="146">
        <v>0</v>
      </c>
      <c r="D326" s="146" t="s">
        <v>2361</v>
      </c>
      <c r="E326" s="206" t="s">
        <v>2636</v>
      </c>
      <c r="F326" s="9">
        <v>25500</v>
      </c>
      <c r="G326" s="9">
        <v>-11998.97</v>
      </c>
      <c r="H326" s="9">
        <v>13501.03</v>
      </c>
      <c r="I326" s="153"/>
      <c r="J326" s="153"/>
    </row>
    <row r="327" spans="1:10" s="152" customFormat="1" ht="23.25" customHeight="1" x14ac:dyDescent="0.55000000000000004">
      <c r="A327" s="221">
        <v>152</v>
      </c>
      <c r="B327" s="160">
        <v>100000268232</v>
      </c>
      <c r="C327" s="146">
        <v>0</v>
      </c>
      <c r="D327" s="146" t="s">
        <v>2361</v>
      </c>
      <c r="E327" s="206" t="s">
        <v>2636</v>
      </c>
      <c r="F327" s="9">
        <v>25500</v>
      </c>
      <c r="G327" s="9">
        <v>-11998.97</v>
      </c>
      <c r="H327" s="9">
        <v>13501.03</v>
      </c>
      <c r="I327" s="153"/>
      <c r="J327" s="153"/>
    </row>
    <row r="328" spans="1:10" s="152" customFormat="1" ht="23.25" customHeight="1" x14ac:dyDescent="0.55000000000000004">
      <c r="A328" s="221">
        <v>153</v>
      </c>
      <c r="B328" s="160">
        <v>100000268233</v>
      </c>
      <c r="C328" s="146">
        <v>0</v>
      </c>
      <c r="D328" s="146" t="s">
        <v>2361</v>
      </c>
      <c r="E328" s="206" t="s">
        <v>2635</v>
      </c>
      <c r="F328" s="9">
        <v>13000</v>
      </c>
      <c r="G328" s="9">
        <v>-6117.12</v>
      </c>
      <c r="H328" s="9">
        <v>6882.88</v>
      </c>
      <c r="I328" s="153"/>
      <c r="J328" s="153"/>
    </row>
    <row r="329" spans="1:10" s="152" customFormat="1" ht="23.25" customHeight="1" x14ac:dyDescent="0.55000000000000004">
      <c r="A329" s="221">
        <v>154</v>
      </c>
      <c r="B329" s="160">
        <v>100000268235</v>
      </c>
      <c r="C329" s="146">
        <v>0</v>
      </c>
      <c r="D329" s="146" t="s">
        <v>2361</v>
      </c>
      <c r="E329" s="206" t="s">
        <v>2634</v>
      </c>
      <c r="F329" s="9">
        <v>5000</v>
      </c>
      <c r="G329" s="9">
        <v>-2352.7399999999998</v>
      </c>
      <c r="H329" s="9">
        <v>2647.26</v>
      </c>
      <c r="I329" s="153"/>
      <c r="J329" s="153"/>
    </row>
    <row r="330" spans="1:10" s="152" customFormat="1" ht="23.25" customHeight="1" x14ac:dyDescent="0.55000000000000004">
      <c r="A330" s="221">
        <v>155</v>
      </c>
      <c r="B330" s="160">
        <v>100000268236</v>
      </c>
      <c r="C330" s="146">
        <v>0</v>
      </c>
      <c r="D330" s="146" t="s">
        <v>2361</v>
      </c>
      <c r="E330" s="206" t="s">
        <v>2634</v>
      </c>
      <c r="F330" s="9">
        <v>5000</v>
      </c>
      <c r="G330" s="9">
        <v>-2352.7399999999998</v>
      </c>
      <c r="H330" s="9">
        <v>2647.26</v>
      </c>
      <c r="I330" s="153"/>
      <c r="J330" s="153"/>
    </row>
    <row r="331" spans="1:10" s="152" customFormat="1" ht="23.25" customHeight="1" x14ac:dyDescent="0.55000000000000004">
      <c r="A331" s="221">
        <v>156</v>
      </c>
      <c r="B331" s="160">
        <v>100000296800</v>
      </c>
      <c r="C331" s="146">
        <v>0</v>
      </c>
      <c r="D331" s="146" t="s">
        <v>2361</v>
      </c>
      <c r="E331" s="206" t="s">
        <v>2091</v>
      </c>
      <c r="F331" s="9">
        <v>5000</v>
      </c>
      <c r="G331" s="9">
        <v>-2352.7399999999998</v>
      </c>
      <c r="H331" s="9">
        <v>2647.26</v>
      </c>
      <c r="I331" s="153"/>
      <c r="J331" s="153"/>
    </row>
    <row r="332" spans="1:10" s="152" customFormat="1" ht="23.25" customHeight="1" x14ac:dyDescent="0.55000000000000004">
      <c r="A332" s="221">
        <v>157</v>
      </c>
      <c r="B332" s="160">
        <v>100000368030</v>
      </c>
      <c r="C332" s="146">
        <v>0</v>
      </c>
      <c r="D332" s="146" t="s">
        <v>338</v>
      </c>
      <c r="E332" s="206" t="s">
        <v>2633</v>
      </c>
      <c r="F332" s="9">
        <v>12000</v>
      </c>
      <c r="G332" s="9">
        <v>-2586.34</v>
      </c>
      <c r="H332" s="9">
        <v>9413.66</v>
      </c>
      <c r="I332" s="153"/>
      <c r="J332" s="153"/>
    </row>
    <row r="333" spans="1:10" s="152" customFormat="1" ht="23.25" customHeight="1" x14ac:dyDescent="0.55000000000000004">
      <c r="A333" s="221">
        <v>158</v>
      </c>
      <c r="B333" s="160">
        <v>100000368031</v>
      </c>
      <c r="C333" s="146">
        <v>0</v>
      </c>
      <c r="D333" s="146" t="s">
        <v>338</v>
      </c>
      <c r="E333" s="206" t="s">
        <v>2633</v>
      </c>
      <c r="F333" s="9">
        <v>18000</v>
      </c>
      <c r="G333" s="9">
        <v>-3879.45</v>
      </c>
      <c r="H333" s="9">
        <v>14120.55</v>
      </c>
      <c r="I333" s="153"/>
      <c r="J333" s="153"/>
    </row>
    <row r="334" spans="1:10" s="152" customFormat="1" ht="23.25" customHeight="1" x14ac:dyDescent="0.55000000000000004">
      <c r="A334" s="221">
        <v>159</v>
      </c>
      <c r="B334" s="160">
        <v>100000368032</v>
      </c>
      <c r="C334" s="146">
        <v>0</v>
      </c>
      <c r="D334" s="146" t="s">
        <v>338</v>
      </c>
      <c r="E334" s="206" t="s">
        <v>2633</v>
      </c>
      <c r="F334" s="9">
        <v>18000</v>
      </c>
      <c r="G334" s="9">
        <v>-3879.45</v>
      </c>
      <c r="H334" s="9">
        <v>14120.55</v>
      </c>
      <c r="I334" s="153"/>
      <c r="J334" s="153"/>
    </row>
    <row r="335" spans="1:10" s="152" customFormat="1" ht="23.25" customHeight="1" x14ac:dyDescent="0.55000000000000004">
      <c r="A335" s="221">
        <v>160</v>
      </c>
      <c r="B335" s="160">
        <v>100000368033</v>
      </c>
      <c r="C335" s="146">
        <v>0</v>
      </c>
      <c r="D335" s="146" t="s">
        <v>338</v>
      </c>
      <c r="E335" s="206" t="s">
        <v>2632</v>
      </c>
      <c r="F335" s="9">
        <v>23000</v>
      </c>
      <c r="G335" s="9">
        <v>-4957.09</v>
      </c>
      <c r="H335" s="9">
        <v>18042.91</v>
      </c>
      <c r="I335" s="153"/>
      <c r="J335" s="153"/>
    </row>
    <row r="336" spans="1:10" s="152" customFormat="1" ht="23.25" customHeight="1" x14ac:dyDescent="0.55000000000000004">
      <c r="A336" s="221">
        <v>161</v>
      </c>
      <c r="B336" s="160">
        <v>100000368034</v>
      </c>
      <c r="C336" s="146">
        <v>0</v>
      </c>
      <c r="D336" s="146" t="s">
        <v>338</v>
      </c>
      <c r="E336" s="206" t="s">
        <v>2631</v>
      </c>
      <c r="F336" s="9">
        <v>25000</v>
      </c>
      <c r="G336" s="9">
        <v>-5388.12</v>
      </c>
      <c r="H336" s="9">
        <v>19611.88</v>
      </c>
      <c r="I336" s="153"/>
      <c r="J336" s="153"/>
    </row>
    <row r="337" spans="1:10" s="152" customFormat="1" ht="23.25" customHeight="1" x14ac:dyDescent="0.55000000000000004">
      <c r="A337" s="221">
        <v>162</v>
      </c>
      <c r="B337" s="160">
        <v>100000368035</v>
      </c>
      <c r="C337" s="146">
        <v>0</v>
      </c>
      <c r="D337" s="146" t="s">
        <v>338</v>
      </c>
      <c r="E337" s="206" t="s">
        <v>2631</v>
      </c>
      <c r="F337" s="9">
        <v>25000</v>
      </c>
      <c r="G337" s="9">
        <v>-5388.12</v>
      </c>
      <c r="H337" s="9">
        <v>19611.88</v>
      </c>
      <c r="I337" s="153"/>
      <c r="J337" s="153"/>
    </row>
    <row r="338" spans="1:10" s="152" customFormat="1" ht="23.25" customHeight="1" x14ac:dyDescent="0.55000000000000004">
      <c r="A338" s="221">
        <v>163</v>
      </c>
      <c r="B338" s="160">
        <v>100000368036</v>
      </c>
      <c r="C338" s="146">
        <v>0</v>
      </c>
      <c r="D338" s="146" t="s">
        <v>338</v>
      </c>
      <c r="E338" s="206" t="s">
        <v>2631</v>
      </c>
      <c r="F338" s="9">
        <v>25000</v>
      </c>
      <c r="G338" s="9">
        <v>-5388.12</v>
      </c>
      <c r="H338" s="9">
        <v>19611.88</v>
      </c>
      <c r="I338" s="153"/>
      <c r="J338" s="153"/>
    </row>
    <row r="339" spans="1:10" s="152" customFormat="1" ht="23.25" customHeight="1" x14ac:dyDescent="0.55000000000000004">
      <c r="A339" s="221">
        <v>164</v>
      </c>
      <c r="B339" s="160">
        <v>100000368037</v>
      </c>
      <c r="C339" s="146">
        <v>0</v>
      </c>
      <c r="D339" s="146" t="s">
        <v>338</v>
      </c>
      <c r="E339" s="206" t="s">
        <v>2630</v>
      </c>
      <c r="F339" s="9">
        <v>29000</v>
      </c>
      <c r="G339" s="9">
        <v>-6250.24</v>
      </c>
      <c r="H339" s="9">
        <v>22749.759999999998</v>
      </c>
      <c r="I339" s="153"/>
      <c r="J339" s="153"/>
    </row>
    <row r="340" spans="1:10" s="152" customFormat="1" ht="23.25" customHeight="1" x14ac:dyDescent="0.55000000000000004">
      <c r="A340" s="221">
        <v>165</v>
      </c>
      <c r="B340" s="160">
        <v>100000368038</v>
      </c>
      <c r="C340" s="146">
        <v>0</v>
      </c>
      <c r="D340" s="146" t="s">
        <v>338</v>
      </c>
      <c r="E340" s="206" t="s">
        <v>2630</v>
      </c>
      <c r="F340" s="9">
        <v>29000</v>
      </c>
      <c r="G340" s="9">
        <v>-6250.24</v>
      </c>
      <c r="H340" s="9">
        <v>22749.759999999998</v>
      </c>
      <c r="I340" s="153"/>
      <c r="J340" s="153"/>
    </row>
    <row r="341" spans="1:10" s="152" customFormat="1" ht="23.25" customHeight="1" x14ac:dyDescent="0.55000000000000004">
      <c r="A341" s="221">
        <v>166</v>
      </c>
      <c r="B341" s="160">
        <v>100000368039</v>
      </c>
      <c r="C341" s="146">
        <v>0</v>
      </c>
      <c r="D341" s="146" t="s">
        <v>338</v>
      </c>
      <c r="E341" s="206" t="s">
        <v>2630</v>
      </c>
      <c r="F341" s="9">
        <v>29000</v>
      </c>
      <c r="G341" s="9">
        <v>-6250.24</v>
      </c>
      <c r="H341" s="9">
        <v>22749.759999999998</v>
      </c>
      <c r="I341" s="153"/>
      <c r="J341" s="153"/>
    </row>
    <row r="342" spans="1:10" s="152" customFormat="1" ht="23.25" customHeight="1" x14ac:dyDescent="0.55000000000000004">
      <c r="A342" s="221">
        <v>167</v>
      </c>
      <c r="B342" s="160">
        <v>100000368040</v>
      </c>
      <c r="C342" s="146">
        <v>0</v>
      </c>
      <c r="D342" s="146" t="s">
        <v>338</v>
      </c>
      <c r="E342" s="206" t="s">
        <v>2630</v>
      </c>
      <c r="F342" s="9">
        <v>29000</v>
      </c>
      <c r="G342" s="9">
        <v>-6250.24</v>
      </c>
      <c r="H342" s="9">
        <v>22749.759999999998</v>
      </c>
      <c r="I342" s="153"/>
      <c r="J342" s="153"/>
    </row>
    <row r="343" spans="1:10" s="152" customFormat="1" ht="23.25" customHeight="1" x14ac:dyDescent="0.55000000000000004">
      <c r="A343" s="221">
        <v>168</v>
      </c>
      <c r="B343" s="160">
        <v>100000368041</v>
      </c>
      <c r="C343" s="146">
        <v>0</v>
      </c>
      <c r="D343" s="146" t="s">
        <v>338</v>
      </c>
      <c r="E343" s="206" t="s">
        <v>2629</v>
      </c>
      <c r="F343" s="9">
        <v>36000</v>
      </c>
      <c r="G343" s="9">
        <v>-7758.9</v>
      </c>
      <c r="H343" s="9">
        <v>28241.1</v>
      </c>
      <c r="I343" s="153"/>
      <c r="J343" s="153"/>
    </row>
    <row r="344" spans="1:10" s="152" customFormat="1" ht="23.25" customHeight="1" x14ac:dyDescent="0.55000000000000004">
      <c r="A344" s="221">
        <v>169</v>
      </c>
      <c r="B344" s="160">
        <v>100000368042</v>
      </c>
      <c r="C344" s="146">
        <v>0</v>
      </c>
      <c r="D344" s="146" t="s">
        <v>338</v>
      </c>
      <c r="E344" s="206" t="s">
        <v>2629</v>
      </c>
      <c r="F344" s="9">
        <v>36000</v>
      </c>
      <c r="G344" s="9">
        <v>-7758.9</v>
      </c>
      <c r="H344" s="9">
        <v>28241.1</v>
      </c>
      <c r="I344" s="153"/>
      <c r="J344" s="153"/>
    </row>
    <row r="345" spans="1:10" s="152" customFormat="1" ht="23.25" customHeight="1" x14ac:dyDescent="0.55000000000000004">
      <c r="A345" s="221">
        <v>170</v>
      </c>
      <c r="B345" s="160">
        <v>100000368043</v>
      </c>
      <c r="C345" s="146">
        <v>0</v>
      </c>
      <c r="D345" s="146" t="s">
        <v>338</v>
      </c>
      <c r="E345" s="206" t="s">
        <v>2629</v>
      </c>
      <c r="F345" s="9">
        <v>36000</v>
      </c>
      <c r="G345" s="9">
        <v>-7758.9</v>
      </c>
      <c r="H345" s="9">
        <v>28241.1</v>
      </c>
      <c r="I345" s="153"/>
      <c r="J345" s="153"/>
    </row>
    <row r="346" spans="1:10" s="152" customFormat="1" ht="23.25" customHeight="1" x14ac:dyDescent="0.55000000000000004">
      <c r="A346" s="221">
        <v>171</v>
      </c>
      <c r="B346" s="160">
        <v>100000368044</v>
      </c>
      <c r="C346" s="146">
        <v>0</v>
      </c>
      <c r="D346" s="146" t="s">
        <v>338</v>
      </c>
      <c r="E346" s="206" t="s">
        <v>2628</v>
      </c>
      <c r="F346" s="9">
        <v>6500</v>
      </c>
      <c r="G346" s="9">
        <v>-1400.92</v>
      </c>
      <c r="H346" s="9">
        <v>5099.08</v>
      </c>
      <c r="I346" s="153"/>
      <c r="J346" s="153"/>
    </row>
    <row r="347" spans="1:10" s="152" customFormat="1" ht="23.25" customHeight="1" x14ac:dyDescent="0.55000000000000004">
      <c r="A347" s="221">
        <v>172</v>
      </c>
      <c r="B347" s="160">
        <v>100000368045</v>
      </c>
      <c r="C347" s="146">
        <v>0</v>
      </c>
      <c r="D347" s="146" t="s">
        <v>338</v>
      </c>
      <c r="E347" s="206" t="s">
        <v>2627</v>
      </c>
      <c r="F347" s="9">
        <v>5600</v>
      </c>
      <c r="G347" s="9">
        <v>-1206.95</v>
      </c>
      <c r="H347" s="9">
        <v>4393.05</v>
      </c>
      <c r="I347" s="153"/>
      <c r="J347" s="153"/>
    </row>
    <row r="348" spans="1:10" s="152" customFormat="1" ht="23.25" customHeight="1" x14ac:dyDescent="0.55000000000000004">
      <c r="A348" s="221">
        <v>173</v>
      </c>
      <c r="B348" s="160">
        <v>100000368046</v>
      </c>
      <c r="C348" s="146">
        <v>0</v>
      </c>
      <c r="D348" s="146" t="s">
        <v>338</v>
      </c>
      <c r="E348" s="206" t="s">
        <v>2627</v>
      </c>
      <c r="F348" s="9">
        <v>5600</v>
      </c>
      <c r="G348" s="9">
        <v>-1206.95</v>
      </c>
      <c r="H348" s="9">
        <v>4393.05</v>
      </c>
      <c r="I348" s="153"/>
      <c r="J348" s="153"/>
    </row>
    <row r="349" spans="1:10" s="152" customFormat="1" ht="23.25" customHeight="1" x14ac:dyDescent="0.55000000000000004">
      <c r="A349" s="221">
        <v>174</v>
      </c>
      <c r="B349" s="160">
        <v>100000368047</v>
      </c>
      <c r="C349" s="146">
        <v>0</v>
      </c>
      <c r="D349" s="146" t="s">
        <v>338</v>
      </c>
      <c r="E349" s="206" t="s">
        <v>2627</v>
      </c>
      <c r="F349" s="9">
        <v>5600</v>
      </c>
      <c r="G349" s="9">
        <v>-1206.95</v>
      </c>
      <c r="H349" s="9">
        <v>4393.05</v>
      </c>
      <c r="I349" s="153"/>
      <c r="J349" s="153"/>
    </row>
    <row r="350" spans="1:10" s="152" customFormat="1" ht="23.25" customHeight="1" x14ac:dyDescent="0.55000000000000004">
      <c r="A350" s="221">
        <v>175</v>
      </c>
      <c r="B350" s="160">
        <v>100000368048</v>
      </c>
      <c r="C350" s="146">
        <v>0</v>
      </c>
      <c r="D350" s="146" t="s">
        <v>338</v>
      </c>
      <c r="E350" s="206" t="s">
        <v>2626</v>
      </c>
      <c r="F350" s="9">
        <v>10800</v>
      </c>
      <c r="G350" s="9">
        <v>-2327.67</v>
      </c>
      <c r="H350" s="9">
        <v>8472.33</v>
      </c>
      <c r="I350" s="153"/>
      <c r="J350" s="153"/>
    </row>
    <row r="351" spans="1:10" s="152" customFormat="1" ht="23.25" customHeight="1" x14ac:dyDescent="0.55000000000000004">
      <c r="A351" s="221">
        <v>176</v>
      </c>
      <c r="B351" s="160">
        <v>100000368049</v>
      </c>
      <c r="C351" s="146">
        <v>0</v>
      </c>
      <c r="D351" s="146" t="s">
        <v>338</v>
      </c>
      <c r="E351" s="206" t="s">
        <v>2625</v>
      </c>
      <c r="F351" s="9">
        <v>6000</v>
      </c>
      <c r="G351" s="9">
        <v>-1293.1500000000001</v>
      </c>
      <c r="H351" s="9">
        <v>4706.8500000000004</v>
      </c>
      <c r="I351" s="153"/>
      <c r="J351" s="153"/>
    </row>
    <row r="352" spans="1:10" s="152" customFormat="1" ht="23.25" customHeight="1" x14ac:dyDescent="0.55000000000000004">
      <c r="A352" s="221">
        <v>177</v>
      </c>
      <c r="B352" s="160">
        <v>100000368050</v>
      </c>
      <c r="C352" s="146">
        <v>0</v>
      </c>
      <c r="D352" s="146" t="s">
        <v>338</v>
      </c>
      <c r="E352" s="206" t="s">
        <v>2625</v>
      </c>
      <c r="F352" s="9">
        <v>6000</v>
      </c>
      <c r="G352" s="9">
        <v>-1293.1500000000001</v>
      </c>
      <c r="H352" s="9">
        <v>4706.8500000000004</v>
      </c>
      <c r="I352" s="153"/>
      <c r="J352" s="153"/>
    </row>
    <row r="353" spans="1:10" s="152" customFormat="1" ht="23.25" customHeight="1" x14ac:dyDescent="0.55000000000000004">
      <c r="A353" s="221">
        <v>178</v>
      </c>
      <c r="B353" s="160">
        <v>100000368051</v>
      </c>
      <c r="C353" s="146">
        <v>0</v>
      </c>
      <c r="D353" s="146" t="s">
        <v>338</v>
      </c>
      <c r="E353" s="206" t="s">
        <v>2624</v>
      </c>
      <c r="F353" s="9">
        <v>13800</v>
      </c>
      <c r="G353" s="9">
        <v>-2974.25</v>
      </c>
      <c r="H353" s="9">
        <v>10825.75</v>
      </c>
      <c r="I353" s="153"/>
      <c r="J353" s="153"/>
    </row>
    <row r="354" spans="1:10" s="152" customFormat="1" ht="23.25" customHeight="1" x14ac:dyDescent="0.55000000000000004">
      <c r="A354" s="221">
        <v>179</v>
      </c>
      <c r="B354" s="160">
        <v>100000368052</v>
      </c>
      <c r="C354" s="146">
        <v>0</v>
      </c>
      <c r="D354" s="146" t="s">
        <v>338</v>
      </c>
      <c r="E354" s="206" t="s">
        <v>2624</v>
      </c>
      <c r="F354" s="9">
        <v>13800</v>
      </c>
      <c r="G354" s="9">
        <v>-2974.25</v>
      </c>
      <c r="H354" s="9">
        <v>10825.75</v>
      </c>
      <c r="I354" s="153"/>
      <c r="J354" s="153"/>
    </row>
    <row r="355" spans="1:10" s="152" customFormat="1" ht="23.25" customHeight="1" x14ac:dyDescent="0.55000000000000004">
      <c r="A355" s="221">
        <v>180</v>
      </c>
      <c r="B355" s="160">
        <v>100000368053</v>
      </c>
      <c r="C355" s="146">
        <v>0</v>
      </c>
      <c r="D355" s="146" t="s">
        <v>338</v>
      </c>
      <c r="E355" s="206" t="s">
        <v>2624</v>
      </c>
      <c r="F355" s="9">
        <v>13800</v>
      </c>
      <c r="G355" s="9">
        <v>-2974.25</v>
      </c>
      <c r="H355" s="9">
        <v>10825.75</v>
      </c>
      <c r="I355" s="153"/>
      <c r="J355" s="153"/>
    </row>
    <row r="356" spans="1:10" s="152" customFormat="1" ht="23.25" customHeight="1" x14ac:dyDescent="0.55000000000000004">
      <c r="A356" s="221">
        <v>181</v>
      </c>
      <c r="B356" s="160">
        <v>100000368054</v>
      </c>
      <c r="C356" s="146">
        <v>0</v>
      </c>
      <c r="D356" s="146" t="s">
        <v>338</v>
      </c>
      <c r="E356" s="206" t="s">
        <v>2623</v>
      </c>
      <c r="F356" s="9">
        <v>15600</v>
      </c>
      <c r="G356" s="9">
        <v>-3362.19</v>
      </c>
      <c r="H356" s="9">
        <v>12237.81</v>
      </c>
      <c r="I356" s="153"/>
      <c r="J356" s="153"/>
    </row>
    <row r="357" spans="1:10" s="152" customFormat="1" ht="23.25" customHeight="1" x14ac:dyDescent="0.55000000000000004">
      <c r="A357" s="221">
        <v>182</v>
      </c>
      <c r="B357" s="160">
        <v>100000368055</v>
      </c>
      <c r="C357" s="146">
        <v>0</v>
      </c>
      <c r="D357" s="146" t="s">
        <v>338</v>
      </c>
      <c r="E357" s="206" t="s">
        <v>2622</v>
      </c>
      <c r="F357" s="9">
        <v>8500</v>
      </c>
      <c r="G357" s="9">
        <v>-1831.95</v>
      </c>
      <c r="H357" s="9">
        <v>6668.05</v>
      </c>
      <c r="I357" s="153"/>
      <c r="J357" s="153"/>
    </row>
    <row r="358" spans="1:10" s="152" customFormat="1" ht="23.25" customHeight="1" x14ac:dyDescent="0.55000000000000004">
      <c r="A358" s="221">
        <v>183</v>
      </c>
      <c r="B358" s="160">
        <v>100000368056</v>
      </c>
      <c r="C358" s="146">
        <v>0</v>
      </c>
      <c r="D358" s="146" t="s">
        <v>338</v>
      </c>
      <c r="E358" s="206" t="s">
        <v>2622</v>
      </c>
      <c r="F358" s="9">
        <v>8500</v>
      </c>
      <c r="G358" s="9">
        <v>-1831.95</v>
      </c>
      <c r="H358" s="9">
        <v>6668.05</v>
      </c>
      <c r="I358" s="153"/>
      <c r="J358" s="153"/>
    </row>
    <row r="359" spans="1:10" s="152" customFormat="1" ht="23.25" customHeight="1" x14ac:dyDescent="0.55000000000000004">
      <c r="A359" s="221">
        <v>184</v>
      </c>
      <c r="B359" s="160">
        <v>100000368057</v>
      </c>
      <c r="C359" s="146">
        <v>0</v>
      </c>
      <c r="D359" s="146" t="s">
        <v>338</v>
      </c>
      <c r="E359" s="206" t="s">
        <v>2622</v>
      </c>
      <c r="F359" s="9">
        <v>8500</v>
      </c>
      <c r="G359" s="9">
        <v>-1831.95</v>
      </c>
      <c r="H359" s="9">
        <v>6668.05</v>
      </c>
      <c r="I359" s="153"/>
      <c r="J359" s="153"/>
    </row>
    <row r="360" spans="1:10" s="152" customFormat="1" ht="23.25" customHeight="1" x14ac:dyDescent="0.55000000000000004">
      <c r="A360" s="221">
        <v>185</v>
      </c>
      <c r="B360" s="160">
        <v>100000368058</v>
      </c>
      <c r="C360" s="146">
        <v>0</v>
      </c>
      <c r="D360" s="146" t="s">
        <v>338</v>
      </c>
      <c r="E360" s="206" t="s">
        <v>2622</v>
      </c>
      <c r="F360" s="9">
        <v>8500</v>
      </c>
      <c r="G360" s="9">
        <v>-1831.95</v>
      </c>
      <c r="H360" s="9">
        <v>6668.05</v>
      </c>
      <c r="I360" s="153"/>
      <c r="J360" s="153"/>
    </row>
    <row r="361" spans="1:10" s="152" customFormat="1" ht="23.25" customHeight="1" x14ac:dyDescent="0.55000000000000004">
      <c r="A361" s="221">
        <v>186</v>
      </c>
      <c r="B361" s="160">
        <v>100000368059</v>
      </c>
      <c r="C361" s="146">
        <v>0</v>
      </c>
      <c r="D361" s="146" t="s">
        <v>338</v>
      </c>
      <c r="E361" s="206" t="s">
        <v>2622</v>
      </c>
      <c r="F361" s="9">
        <v>8500</v>
      </c>
      <c r="G361" s="9">
        <v>-1831.95</v>
      </c>
      <c r="H361" s="9">
        <v>6668.05</v>
      </c>
      <c r="I361" s="153"/>
      <c r="J361" s="153"/>
    </row>
    <row r="362" spans="1:10" s="152" customFormat="1" ht="23.25" customHeight="1" x14ac:dyDescent="0.55000000000000004">
      <c r="A362" s="221">
        <v>187</v>
      </c>
      <c r="B362" s="160">
        <v>100000368060</v>
      </c>
      <c r="C362" s="146">
        <v>0</v>
      </c>
      <c r="D362" s="146" t="s">
        <v>338</v>
      </c>
      <c r="E362" s="206" t="s">
        <v>2622</v>
      </c>
      <c r="F362" s="9">
        <v>8500</v>
      </c>
      <c r="G362" s="9">
        <v>-1831.95</v>
      </c>
      <c r="H362" s="9">
        <v>6668.05</v>
      </c>
      <c r="I362" s="153"/>
      <c r="J362" s="153"/>
    </row>
    <row r="363" spans="1:10" s="152" customFormat="1" ht="23.25" customHeight="1" x14ac:dyDescent="0.55000000000000004">
      <c r="A363" s="221">
        <v>188</v>
      </c>
      <c r="B363" s="160">
        <v>100000368061</v>
      </c>
      <c r="C363" s="146">
        <v>0</v>
      </c>
      <c r="D363" s="146" t="s">
        <v>338</v>
      </c>
      <c r="E363" s="206" t="s">
        <v>2622</v>
      </c>
      <c r="F363" s="9">
        <v>8500</v>
      </c>
      <c r="G363" s="9">
        <v>-1831.95</v>
      </c>
      <c r="H363" s="9">
        <v>6668.05</v>
      </c>
      <c r="I363" s="153"/>
      <c r="J363" s="153"/>
    </row>
    <row r="364" spans="1:10" s="152" customFormat="1" ht="23.25" customHeight="1" x14ac:dyDescent="0.55000000000000004">
      <c r="A364" s="221">
        <v>189</v>
      </c>
      <c r="B364" s="160">
        <v>100000368062</v>
      </c>
      <c r="C364" s="146">
        <v>0</v>
      </c>
      <c r="D364" s="146" t="s">
        <v>338</v>
      </c>
      <c r="E364" s="206" t="s">
        <v>2622</v>
      </c>
      <c r="F364" s="9">
        <v>8500</v>
      </c>
      <c r="G364" s="9">
        <v>-1831.95</v>
      </c>
      <c r="H364" s="9">
        <v>6668.05</v>
      </c>
      <c r="I364" s="153"/>
      <c r="J364" s="153"/>
    </row>
    <row r="365" spans="1:10" s="152" customFormat="1" ht="23.25" customHeight="1" x14ac:dyDescent="0.55000000000000004">
      <c r="A365" s="221">
        <v>190</v>
      </c>
      <c r="B365" s="160">
        <v>100000368063</v>
      </c>
      <c r="C365" s="146">
        <v>0</v>
      </c>
      <c r="D365" s="146" t="s">
        <v>338</v>
      </c>
      <c r="E365" s="206" t="s">
        <v>2621</v>
      </c>
      <c r="F365" s="9">
        <v>7200</v>
      </c>
      <c r="G365" s="9">
        <v>-1551.78</v>
      </c>
      <c r="H365" s="9">
        <v>5648.22</v>
      </c>
      <c r="I365" s="153"/>
      <c r="J365" s="153"/>
    </row>
    <row r="366" spans="1:10" s="152" customFormat="1" ht="23.25" customHeight="1" x14ac:dyDescent="0.55000000000000004">
      <c r="A366" s="221">
        <v>191</v>
      </c>
      <c r="B366" s="160">
        <v>100000368064</v>
      </c>
      <c r="C366" s="146">
        <v>0</v>
      </c>
      <c r="D366" s="146" t="s">
        <v>338</v>
      </c>
      <c r="E366" s="206" t="s">
        <v>2621</v>
      </c>
      <c r="F366" s="9">
        <v>7200</v>
      </c>
      <c r="G366" s="9">
        <v>-1551.78</v>
      </c>
      <c r="H366" s="9">
        <v>5648.22</v>
      </c>
      <c r="I366" s="153"/>
      <c r="J366" s="153"/>
    </row>
    <row r="367" spans="1:10" s="152" customFormat="1" ht="23.25" customHeight="1" x14ac:dyDescent="0.55000000000000004">
      <c r="A367" s="221">
        <v>192</v>
      </c>
      <c r="B367" s="160">
        <v>100000462059</v>
      </c>
      <c r="C367" s="146">
        <v>0</v>
      </c>
      <c r="D367" s="146" t="s">
        <v>2579</v>
      </c>
      <c r="E367" s="206" t="s">
        <v>2620</v>
      </c>
      <c r="F367" s="9">
        <v>21000</v>
      </c>
      <c r="G367" s="9">
        <v>-2819.18</v>
      </c>
      <c r="H367" s="9">
        <v>18180.82</v>
      </c>
      <c r="I367" s="153"/>
      <c r="J367" s="153"/>
    </row>
    <row r="368" spans="1:10" s="152" customFormat="1" ht="23.25" customHeight="1" x14ac:dyDescent="0.55000000000000004">
      <c r="A368" s="221">
        <v>193</v>
      </c>
      <c r="B368" s="160">
        <v>100000462060</v>
      </c>
      <c r="C368" s="146">
        <v>0</v>
      </c>
      <c r="D368" s="146" t="s">
        <v>2579</v>
      </c>
      <c r="E368" s="206" t="s">
        <v>2620</v>
      </c>
      <c r="F368" s="9">
        <v>21000</v>
      </c>
      <c r="G368" s="9">
        <v>-2819.18</v>
      </c>
      <c r="H368" s="9">
        <v>18180.82</v>
      </c>
      <c r="I368" s="153"/>
      <c r="J368" s="153"/>
    </row>
    <row r="369" spans="1:10" s="152" customFormat="1" ht="23.25" customHeight="1" x14ac:dyDescent="0.55000000000000004">
      <c r="A369" s="221">
        <v>194</v>
      </c>
      <c r="B369" s="160">
        <v>100000462061</v>
      </c>
      <c r="C369" s="146">
        <v>0</v>
      </c>
      <c r="D369" s="146" t="s">
        <v>2579</v>
      </c>
      <c r="E369" s="206" t="s">
        <v>2620</v>
      </c>
      <c r="F369" s="9">
        <v>21000</v>
      </c>
      <c r="G369" s="9">
        <v>-2819.18</v>
      </c>
      <c r="H369" s="9">
        <v>18180.82</v>
      </c>
      <c r="I369" s="153"/>
      <c r="J369" s="153"/>
    </row>
    <row r="370" spans="1:10" s="152" customFormat="1" ht="23.25" customHeight="1" x14ac:dyDescent="0.55000000000000004">
      <c r="A370" s="221">
        <v>195</v>
      </c>
      <c r="B370" s="160">
        <v>100000462064</v>
      </c>
      <c r="C370" s="146">
        <v>0</v>
      </c>
      <c r="D370" s="146" t="s">
        <v>948</v>
      </c>
      <c r="E370" s="206" t="s">
        <v>2619</v>
      </c>
      <c r="F370" s="9">
        <v>10390</v>
      </c>
      <c r="G370" s="9">
        <v>-1373.47</v>
      </c>
      <c r="H370" s="9">
        <v>9016.5300000000007</v>
      </c>
      <c r="I370" s="153"/>
      <c r="J370" s="153"/>
    </row>
    <row r="371" spans="1:10" s="152" customFormat="1" ht="23.25" customHeight="1" x14ac:dyDescent="0.55000000000000004">
      <c r="A371" s="221">
        <v>196</v>
      </c>
      <c r="B371" s="160">
        <v>100000462066</v>
      </c>
      <c r="C371" s="146">
        <v>0</v>
      </c>
      <c r="D371" s="146" t="s">
        <v>948</v>
      </c>
      <c r="E371" s="206" t="s">
        <v>2618</v>
      </c>
      <c r="F371" s="9">
        <v>7900</v>
      </c>
      <c r="G371" s="9">
        <v>-1044.32</v>
      </c>
      <c r="H371" s="9">
        <v>6855.68</v>
      </c>
      <c r="I371" s="153"/>
      <c r="J371" s="153"/>
    </row>
    <row r="372" spans="1:10" s="152" customFormat="1" ht="23.25" customHeight="1" x14ac:dyDescent="0.55000000000000004">
      <c r="A372" s="221">
        <v>197</v>
      </c>
      <c r="B372" s="160">
        <v>100000462067</v>
      </c>
      <c r="C372" s="146">
        <v>0</v>
      </c>
      <c r="D372" s="146" t="s">
        <v>948</v>
      </c>
      <c r="E372" s="206" t="s">
        <v>2618</v>
      </c>
      <c r="F372" s="9">
        <v>7900</v>
      </c>
      <c r="G372" s="9">
        <v>-1044.32</v>
      </c>
      <c r="H372" s="9">
        <v>6855.68</v>
      </c>
      <c r="I372" s="153"/>
      <c r="J372" s="153"/>
    </row>
    <row r="373" spans="1:10" s="152" customFormat="1" ht="23.25" customHeight="1" x14ac:dyDescent="0.55000000000000004">
      <c r="A373" s="221">
        <v>198</v>
      </c>
      <c r="B373" s="160">
        <v>100000462068</v>
      </c>
      <c r="C373" s="146">
        <v>0</v>
      </c>
      <c r="D373" s="146" t="s">
        <v>948</v>
      </c>
      <c r="E373" s="206" t="s">
        <v>2618</v>
      </c>
      <c r="F373" s="9">
        <v>7900</v>
      </c>
      <c r="G373" s="9">
        <v>-1044.32</v>
      </c>
      <c r="H373" s="9">
        <v>6855.68</v>
      </c>
      <c r="I373" s="153"/>
      <c r="J373" s="153"/>
    </row>
    <row r="374" spans="1:10" s="152" customFormat="1" ht="23.25" customHeight="1" x14ac:dyDescent="0.55000000000000004">
      <c r="A374" s="221">
        <v>199</v>
      </c>
      <c r="B374" s="160">
        <v>100000462069</v>
      </c>
      <c r="C374" s="146">
        <v>0</v>
      </c>
      <c r="D374" s="146" t="s">
        <v>948</v>
      </c>
      <c r="E374" s="206" t="s">
        <v>2618</v>
      </c>
      <c r="F374" s="9">
        <v>7900</v>
      </c>
      <c r="G374" s="9">
        <v>-1044.32</v>
      </c>
      <c r="H374" s="9">
        <v>6855.68</v>
      </c>
      <c r="I374" s="153"/>
      <c r="J374" s="153"/>
    </row>
    <row r="375" spans="1:10" s="152" customFormat="1" ht="23.25" customHeight="1" x14ac:dyDescent="0.55000000000000004">
      <c r="A375" s="221">
        <v>200</v>
      </c>
      <c r="B375" s="160">
        <v>100000462073</v>
      </c>
      <c r="C375" s="146">
        <v>0</v>
      </c>
      <c r="D375" s="146" t="s">
        <v>946</v>
      </c>
      <c r="E375" s="206" t="s">
        <v>2617</v>
      </c>
      <c r="F375" s="9">
        <v>5900</v>
      </c>
      <c r="G375" s="9">
        <v>-790.03</v>
      </c>
      <c r="H375" s="9">
        <v>5109.97</v>
      </c>
      <c r="I375" s="153"/>
      <c r="J375" s="153"/>
    </row>
    <row r="376" spans="1:10" s="152" customFormat="1" ht="23.25" customHeight="1" x14ac:dyDescent="0.55000000000000004">
      <c r="A376" s="221">
        <v>201</v>
      </c>
      <c r="B376" s="160">
        <v>100000462074</v>
      </c>
      <c r="C376" s="146">
        <v>0</v>
      </c>
      <c r="D376" s="146" t="s">
        <v>946</v>
      </c>
      <c r="E376" s="206" t="s">
        <v>2617</v>
      </c>
      <c r="F376" s="9">
        <v>5900</v>
      </c>
      <c r="G376" s="9">
        <v>-790.03</v>
      </c>
      <c r="H376" s="9">
        <v>5109.97</v>
      </c>
      <c r="I376" s="153"/>
      <c r="J376" s="153"/>
    </row>
    <row r="377" spans="1:10" s="152" customFormat="1" ht="23.25" customHeight="1" x14ac:dyDescent="0.55000000000000004">
      <c r="A377" s="221">
        <v>202</v>
      </c>
      <c r="B377" s="160">
        <v>100000462075</v>
      </c>
      <c r="C377" s="146">
        <v>0</v>
      </c>
      <c r="D377" s="146" t="s">
        <v>946</v>
      </c>
      <c r="E377" s="206" t="s">
        <v>2617</v>
      </c>
      <c r="F377" s="9">
        <v>5900</v>
      </c>
      <c r="G377" s="9">
        <v>-790.03</v>
      </c>
      <c r="H377" s="9">
        <v>5109.97</v>
      </c>
      <c r="I377" s="153"/>
      <c r="J377" s="153"/>
    </row>
    <row r="378" spans="1:10" s="152" customFormat="1" ht="23.25" customHeight="1" x14ac:dyDescent="0.55000000000000004">
      <c r="A378" s="221">
        <v>203</v>
      </c>
      <c r="B378" s="160">
        <v>100000462076</v>
      </c>
      <c r="C378" s="146">
        <v>0</v>
      </c>
      <c r="D378" s="146" t="s">
        <v>946</v>
      </c>
      <c r="E378" s="206" t="s">
        <v>2617</v>
      </c>
      <c r="F378" s="9">
        <v>5900</v>
      </c>
      <c r="G378" s="9">
        <v>-790.03</v>
      </c>
      <c r="H378" s="9">
        <v>5109.97</v>
      </c>
      <c r="I378" s="153"/>
      <c r="J378" s="153"/>
    </row>
    <row r="379" spans="1:10" s="152" customFormat="1" ht="23.25" customHeight="1" x14ac:dyDescent="0.55000000000000004">
      <c r="A379" s="221">
        <v>204</v>
      </c>
      <c r="B379" s="160">
        <v>100000462527</v>
      </c>
      <c r="C379" s="146">
        <v>0</v>
      </c>
      <c r="D379" s="146" t="s">
        <v>2590</v>
      </c>
      <c r="E379" s="206" t="s">
        <v>2616</v>
      </c>
      <c r="F379" s="9">
        <v>29900</v>
      </c>
      <c r="G379" s="9">
        <v>-3880.86</v>
      </c>
      <c r="H379" s="9">
        <v>26019.14</v>
      </c>
      <c r="I379" s="153"/>
      <c r="J379" s="153"/>
    </row>
    <row r="380" spans="1:10" s="152" customFormat="1" ht="23.25" customHeight="1" x14ac:dyDescent="0.55000000000000004">
      <c r="A380" s="221">
        <v>205</v>
      </c>
      <c r="B380" s="160">
        <v>100000571128</v>
      </c>
      <c r="C380" s="146">
        <v>0</v>
      </c>
      <c r="D380" s="146" t="s">
        <v>1593</v>
      </c>
      <c r="E380" s="206" t="s">
        <v>2615</v>
      </c>
      <c r="F380" s="9">
        <v>13500</v>
      </c>
      <c r="G380" s="9">
        <v>-193.65</v>
      </c>
      <c r="H380" s="9">
        <v>13306.35</v>
      </c>
      <c r="I380" s="153"/>
      <c r="J380" s="153"/>
    </row>
    <row r="381" spans="1:10" s="152" customFormat="1" ht="23.25" customHeight="1" x14ac:dyDescent="0.55000000000000004">
      <c r="A381" s="221">
        <v>206</v>
      </c>
      <c r="B381" s="160">
        <v>100000571129</v>
      </c>
      <c r="C381" s="146">
        <v>0</v>
      </c>
      <c r="D381" s="146" t="s">
        <v>1593</v>
      </c>
      <c r="E381" s="206" t="s">
        <v>2615</v>
      </c>
      <c r="F381" s="9">
        <v>13500</v>
      </c>
      <c r="G381" s="9">
        <v>-193.65</v>
      </c>
      <c r="H381" s="9">
        <v>13306.35</v>
      </c>
      <c r="I381" s="153"/>
      <c r="J381" s="153"/>
    </row>
    <row r="382" spans="1:10" s="152" customFormat="1" ht="23.25" customHeight="1" x14ac:dyDescent="0.55000000000000004">
      <c r="A382" s="221">
        <v>207</v>
      </c>
      <c r="B382" s="160">
        <v>100000571130</v>
      </c>
      <c r="C382" s="146">
        <v>0</v>
      </c>
      <c r="D382" s="146" t="s">
        <v>1593</v>
      </c>
      <c r="E382" s="206" t="s">
        <v>2615</v>
      </c>
      <c r="F382" s="9">
        <v>13500</v>
      </c>
      <c r="G382" s="9">
        <v>-193.65</v>
      </c>
      <c r="H382" s="9">
        <v>13306.35</v>
      </c>
      <c r="I382" s="153"/>
      <c r="J382" s="153"/>
    </row>
    <row r="383" spans="1:10" s="152" customFormat="1" ht="23.25" customHeight="1" x14ac:dyDescent="0.55000000000000004">
      <c r="A383" s="221">
        <v>208</v>
      </c>
      <c r="B383" s="160">
        <v>100000571131</v>
      </c>
      <c r="C383" s="146">
        <v>0</v>
      </c>
      <c r="D383" s="146" t="s">
        <v>1593</v>
      </c>
      <c r="E383" s="206" t="s">
        <v>2615</v>
      </c>
      <c r="F383" s="9">
        <v>13500</v>
      </c>
      <c r="G383" s="9">
        <v>-193.65</v>
      </c>
      <c r="H383" s="9">
        <v>13306.35</v>
      </c>
      <c r="I383" s="153"/>
      <c r="J383" s="153"/>
    </row>
    <row r="384" spans="1:10" s="152" customFormat="1" ht="23.25" customHeight="1" x14ac:dyDescent="0.55000000000000004">
      <c r="A384" s="221">
        <v>209</v>
      </c>
      <c r="B384" s="160">
        <v>100000571132</v>
      </c>
      <c r="C384" s="146">
        <v>0</v>
      </c>
      <c r="D384" s="146" t="s">
        <v>1593</v>
      </c>
      <c r="E384" s="206" t="s">
        <v>2615</v>
      </c>
      <c r="F384" s="9">
        <v>13500</v>
      </c>
      <c r="G384" s="9">
        <v>-193.65</v>
      </c>
      <c r="H384" s="9">
        <v>13306.35</v>
      </c>
      <c r="I384" s="153"/>
      <c r="J384" s="153"/>
    </row>
    <row r="385" spans="1:17" s="152" customFormat="1" ht="23.25" customHeight="1" x14ac:dyDescent="0.55000000000000004">
      <c r="A385" s="221">
        <v>210</v>
      </c>
      <c r="B385" s="160">
        <v>100000571133</v>
      </c>
      <c r="C385" s="146">
        <v>0</v>
      </c>
      <c r="D385" s="146" t="s">
        <v>1593</v>
      </c>
      <c r="E385" s="206" t="s">
        <v>2615</v>
      </c>
      <c r="F385" s="9">
        <v>13500</v>
      </c>
      <c r="G385" s="9">
        <v>-193.65</v>
      </c>
      <c r="H385" s="9">
        <v>13306.35</v>
      </c>
      <c r="I385" s="153"/>
      <c r="J385" s="153"/>
    </row>
    <row r="386" spans="1:17" s="152" customFormat="1" ht="23.25" customHeight="1" x14ac:dyDescent="0.55000000000000004">
      <c r="A386" s="221">
        <v>211</v>
      </c>
      <c r="B386" s="160">
        <v>100000571134</v>
      </c>
      <c r="C386" s="146">
        <v>0</v>
      </c>
      <c r="D386" s="146" t="s">
        <v>1593</v>
      </c>
      <c r="E386" s="206" t="s">
        <v>2615</v>
      </c>
      <c r="F386" s="9">
        <v>13500</v>
      </c>
      <c r="G386" s="9">
        <v>-193.65</v>
      </c>
      <c r="H386" s="9">
        <v>13306.35</v>
      </c>
      <c r="I386" s="153"/>
      <c r="J386" s="153"/>
    </row>
    <row r="387" spans="1:17" s="152" customFormat="1" ht="23.25" customHeight="1" x14ac:dyDescent="0.55000000000000004">
      <c r="A387" s="221">
        <v>212</v>
      </c>
      <c r="B387" s="160">
        <v>100000571135</v>
      </c>
      <c r="C387" s="146">
        <v>0</v>
      </c>
      <c r="D387" s="146" t="s">
        <v>1593</v>
      </c>
      <c r="E387" s="206" t="s">
        <v>2615</v>
      </c>
      <c r="F387" s="9">
        <v>13500</v>
      </c>
      <c r="G387" s="9">
        <v>-193.65</v>
      </c>
      <c r="H387" s="9">
        <v>13306.35</v>
      </c>
      <c r="I387" s="153"/>
      <c r="J387" s="153"/>
    </row>
    <row r="388" spans="1:17" s="152" customFormat="1" ht="23.25" customHeight="1" x14ac:dyDescent="0.55000000000000004">
      <c r="A388" s="221">
        <v>213</v>
      </c>
      <c r="B388" s="160">
        <v>100000571136</v>
      </c>
      <c r="C388" s="146">
        <v>0</v>
      </c>
      <c r="D388" s="146" t="s">
        <v>1593</v>
      </c>
      <c r="E388" s="206" t="s">
        <v>2615</v>
      </c>
      <c r="F388" s="9">
        <v>13500</v>
      </c>
      <c r="G388" s="9">
        <v>-193.65</v>
      </c>
      <c r="H388" s="9">
        <v>13306.35</v>
      </c>
      <c r="I388" s="153"/>
      <c r="J388" s="153"/>
    </row>
    <row r="389" spans="1:17" s="152" customFormat="1" ht="23.25" customHeight="1" x14ac:dyDescent="0.55000000000000004">
      <c r="A389" s="463" t="s">
        <v>11</v>
      </c>
      <c r="B389" s="464"/>
      <c r="C389" s="464"/>
      <c r="D389" s="464"/>
      <c r="E389" s="465"/>
      <c r="F389" s="170">
        <f>SUM(F34:F388)</f>
        <v>5338050.929999996</v>
      </c>
      <c r="G389" s="170">
        <f>SUM(G34:G388)</f>
        <v>-3384906.9499999983</v>
      </c>
      <c r="H389" s="170">
        <f>SUM(H34:H388)</f>
        <v>1953143.9800000023</v>
      </c>
      <c r="I389" s="153"/>
      <c r="J389" s="153"/>
    </row>
    <row r="390" spans="1:17" s="152" customFormat="1" ht="23.25" customHeight="1" x14ac:dyDescent="0.55000000000000004">
      <c r="A390" s="215"/>
      <c r="B390" s="219"/>
      <c r="C390" s="215"/>
      <c r="D390" s="215"/>
      <c r="E390" s="218"/>
      <c r="F390" s="217"/>
      <c r="G390" s="217"/>
      <c r="H390" s="216"/>
      <c r="I390" s="153"/>
      <c r="J390" s="153"/>
    </row>
    <row r="391" spans="1:17" ht="23.25" customHeight="1" x14ac:dyDescent="0.55000000000000004">
      <c r="A391" s="471" t="s">
        <v>14</v>
      </c>
      <c r="B391" s="471"/>
      <c r="C391" s="471"/>
      <c r="D391" s="471"/>
      <c r="E391" s="214"/>
      <c r="F391" s="213"/>
      <c r="G391" s="213"/>
      <c r="H391" s="213"/>
    </row>
    <row r="392" spans="1:17" s="152" customFormat="1" ht="23.25" customHeight="1" x14ac:dyDescent="0.55000000000000004">
      <c r="A392" s="221" t="s">
        <v>1</v>
      </c>
      <c r="B392" s="211" t="s">
        <v>2</v>
      </c>
      <c r="C392" s="211" t="s">
        <v>3</v>
      </c>
      <c r="D392" s="211" t="s">
        <v>373</v>
      </c>
      <c r="E392" s="210" t="s">
        <v>5</v>
      </c>
      <c r="F392" s="209" t="s">
        <v>6</v>
      </c>
      <c r="G392" s="209" t="s">
        <v>7</v>
      </c>
      <c r="H392" s="208" t="s">
        <v>8</v>
      </c>
      <c r="I392" s="159"/>
      <c r="J392" s="159"/>
      <c r="K392" s="158"/>
      <c r="L392" s="158"/>
      <c r="M392" s="158"/>
      <c r="N392" s="158"/>
      <c r="O392" s="158"/>
      <c r="P392" s="158"/>
      <c r="Q392" s="158"/>
    </row>
    <row r="393" spans="1:17" s="152" customFormat="1" ht="23.25" customHeight="1" x14ac:dyDescent="0.55000000000000004">
      <c r="A393" s="221">
        <v>1</v>
      </c>
      <c r="B393" s="160">
        <v>100000009980</v>
      </c>
      <c r="C393" s="146">
        <v>0</v>
      </c>
      <c r="D393" s="146" t="s">
        <v>2475</v>
      </c>
      <c r="E393" s="206" t="s">
        <v>13</v>
      </c>
      <c r="F393" s="9">
        <v>37000</v>
      </c>
      <c r="G393" s="9">
        <v>-36999</v>
      </c>
      <c r="H393" s="9">
        <v>1</v>
      </c>
      <c r="I393" s="159"/>
      <c r="J393" s="159"/>
      <c r="K393" s="158"/>
      <c r="L393" s="158"/>
      <c r="M393" s="158"/>
      <c r="N393" s="158"/>
      <c r="O393" s="158"/>
      <c r="P393" s="158"/>
      <c r="Q393" s="158"/>
    </row>
    <row r="394" spans="1:17" s="152" customFormat="1" ht="23.25" customHeight="1" x14ac:dyDescent="0.55000000000000004">
      <c r="A394" s="221">
        <v>2</v>
      </c>
      <c r="B394" s="160">
        <v>100000009981</v>
      </c>
      <c r="C394" s="146">
        <v>0</v>
      </c>
      <c r="D394" s="146" t="s">
        <v>2475</v>
      </c>
      <c r="E394" s="206" t="s">
        <v>13</v>
      </c>
      <c r="F394" s="9">
        <v>30000</v>
      </c>
      <c r="G394" s="9">
        <v>-29999</v>
      </c>
      <c r="H394" s="9">
        <v>1</v>
      </c>
      <c r="I394" s="159"/>
      <c r="J394" s="159"/>
      <c r="K394" s="158"/>
      <c r="L394" s="158"/>
      <c r="M394" s="158"/>
      <c r="N394" s="158"/>
      <c r="O394" s="158"/>
      <c r="P394" s="158"/>
      <c r="Q394" s="158"/>
    </row>
    <row r="395" spans="1:17" s="152" customFormat="1" ht="23.25" customHeight="1" x14ac:dyDescent="0.55000000000000004">
      <c r="A395" s="221">
        <v>3</v>
      </c>
      <c r="B395" s="160">
        <v>100000009982</v>
      </c>
      <c r="C395" s="146">
        <v>0</v>
      </c>
      <c r="D395" s="146" t="s">
        <v>2475</v>
      </c>
      <c r="E395" s="206" t="s">
        <v>13</v>
      </c>
      <c r="F395" s="9">
        <v>30000</v>
      </c>
      <c r="G395" s="9">
        <v>-29999</v>
      </c>
      <c r="H395" s="9">
        <v>1</v>
      </c>
      <c r="I395" s="159"/>
      <c r="J395" s="159"/>
      <c r="K395" s="158"/>
      <c r="L395" s="158"/>
      <c r="M395" s="158"/>
      <c r="N395" s="158"/>
      <c r="O395" s="158"/>
      <c r="P395" s="158"/>
      <c r="Q395" s="158"/>
    </row>
    <row r="396" spans="1:17" s="152" customFormat="1" ht="23.25" customHeight="1" x14ac:dyDescent="0.55000000000000004">
      <c r="A396" s="221">
        <v>4</v>
      </c>
      <c r="B396" s="160">
        <v>100000009983</v>
      </c>
      <c r="C396" s="146">
        <v>0</v>
      </c>
      <c r="D396" s="146" t="s">
        <v>2475</v>
      </c>
      <c r="E396" s="206" t="s">
        <v>13</v>
      </c>
      <c r="F396" s="9">
        <v>18000</v>
      </c>
      <c r="G396" s="9">
        <v>-17999</v>
      </c>
      <c r="H396" s="9">
        <v>1</v>
      </c>
      <c r="I396" s="159"/>
      <c r="J396" s="159"/>
      <c r="K396" s="158"/>
      <c r="L396" s="158"/>
      <c r="M396" s="158"/>
      <c r="N396" s="158"/>
      <c r="O396" s="158"/>
      <c r="P396" s="158"/>
      <c r="Q396" s="158"/>
    </row>
    <row r="397" spans="1:17" s="152" customFormat="1" ht="23.25" customHeight="1" x14ac:dyDescent="0.55000000000000004">
      <c r="A397" s="221">
        <v>5</v>
      </c>
      <c r="B397" s="160">
        <v>100000009984</v>
      </c>
      <c r="C397" s="146">
        <v>0</v>
      </c>
      <c r="D397" s="146" t="s">
        <v>2475</v>
      </c>
      <c r="E397" s="206" t="s">
        <v>13</v>
      </c>
      <c r="F397" s="9">
        <v>37000</v>
      </c>
      <c r="G397" s="9">
        <v>-36999</v>
      </c>
      <c r="H397" s="9">
        <v>1</v>
      </c>
      <c r="I397" s="159"/>
      <c r="J397" s="159"/>
      <c r="K397" s="158"/>
      <c r="L397" s="158"/>
      <c r="M397" s="158"/>
      <c r="N397" s="158"/>
      <c r="O397" s="158"/>
      <c r="P397" s="158"/>
      <c r="Q397" s="158"/>
    </row>
    <row r="398" spans="1:17" s="152" customFormat="1" ht="23.25" customHeight="1" x14ac:dyDescent="0.55000000000000004">
      <c r="A398" s="221">
        <v>6</v>
      </c>
      <c r="B398" s="160">
        <v>100000009985</v>
      </c>
      <c r="C398" s="146">
        <v>0</v>
      </c>
      <c r="D398" s="146" t="s">
        <v>2475</v>
      </c>
      <c r="E398" s="206" t="s">
        <v>13</v>
      </c>
      <c r="F398" s="9">
        <v>37000</v>
      </c>
      <c r="G398" s="9">
        <v>-36999</v>
      </c>
      <c r="H398" s="9">
        <v>1</v>
      </c>
      <c r="I398" s="159"/>
      <c r="J398" s="159"/>
      <c r="K398" s="158"/>
      <c r="L398" s="158"/>
      <c r="M398" s="158"/>
      <c r="N398" s="158"/>
      <c r="O398" s="158"/>
      <c r="P398" s="158"/>
      <c r="Q398" s="158"/>
    </row>
    <row r="399" spans="1:17" s="152" customFormat="1" ht="23.25" customHeight="1" x14ac:dyDescent="0.55000000000000004">
      <c r="A399" s="221">
        <v>7</v>
      </c>
      <c r="B399" s="160">
        <v>100000009986</v>
      </c>
      <c r="C399" s="146">
        <v>0</v>
      </c>
      <c r="D399" s="146" t="s">
        <v>2614</v>
      </c>
      <c r="E399" s="206" t="s">
        <v>21</v>
      </c>
      <c r="F399" s="9">
        <v>6090</v>
      </c>
      <c r="G399" s="9">
        <v>-6089</v>
      </c>
      <c r="H399" s="9">
        <v>1</v>
      </c>
      <c r="I399" s="159"/>
      <c r="J399" s="159"/>
      <c r="K399" s="158"/>
      <c r="L399" s="158"/>
      <c r="M399" s="158"/>
      <c r="N399" s="158"/>
      <c r="O399" s="158"/>
      <c r="P399" s="158"/>
      <c r="Q399" s="158"/>
    </row>
    <row r="400" spans="1:17" s="152" customFormat="1" ht="23.25" customHeight="1" x14ac:dyDescent="0.55000000000000004">
      <c r="A400" s="221">
        <v>8</v>
      </c>
      <c r="B400" s="160">
        <v>100000133092</v>
      </c>
      <c r="C400" s="146">
        <v>0</v>
      </c>
      <c r="D400" s="146" t="s">
        <v>117</v>
      </c>
      <c r="E400" s="206" t="s">
        <v>2613</v>
      </c>
      <c r="F400" s="9">
        <v>11998.98</v>
      </c>
      <c r="G400" s="9">
        <v>-11997.98</v>
      </c>
      <c r="H400" s="9">
        <v>1</v>
      </c>
      <c r="I400" s="159"/>
      <c r="J400" s="159"/>
      <c r="K400" s="158"/>
      <c r="L400" s="158"/>
      <c r="M400" s="158"/>
      <c r="N400" s="158"/>
      <c r="O400" s="158"/>
      <c r="P400" s="158"/>
      <c r="Q400" s="158"/>
    </row>
    <row r="401" spans="1:17" s="152" customFormat="1" ht="23.25" customHeight="1" x14ac:dyDescent="0.55000000000000004">
      <c r="A401" s="221">
        <v>9</v>
      </c>
      <c r="B401" s="160">
        <v>100000133093</v>
      </c>
      <c r="C401" s="146">
        <v>0</v>
      </c>
      <c r="D401" s="146" t="s">
        <v>117</v>
      </c>
      <c r="E401" s="206" t="s">
        <v>2613</v>
      </c>
      <c r="F401" s="9">
        <v>11998.98</v>
      </c>
      <c r="G401" s="9">
        <v>-11997.98</v>
      </c>
      <c r="H401" s="9">
        <v>1</v>
      </c>
      <c r="I401" s="159"/>
      <c r="J401" s="159"/>
      <c r="K401" s="158"/>
      <c r="L401" s="158"/>
      <c r="M401" s="158"/>
      <c r="N401" s="158"/>
      <c r="O401" s="158"/>
      <c r="P401" s="158"/>
      <c r="Q401" s="158"/>
    </row>
    <row r="402" spans="1:17" s="152" customFormat="1" ht="23.25" customHeight="1" x14ac:dyDescent="0.55000000000000004">
      <c r="A402" s="221">
        <v>10</v>
      </c>
      <c r="B402" s="160">
        <v>100000133094</v>
      </c>
      <c r="C402" s="146">
        <v>0</v>
      </c>
      <c r="D402" s="146" t="s">
        <v>117</v>
      </c>
      <c r="E402" s="206" t="s">
        <v>2613</v>
      </c>
      <c r="F402" s="9">
        <v>11998.98</v>
      </c>
      <c r="G402" s="9">
        <v>-11997.98</v>
      </c>
      <c r="H402" s="9">
        <v>1</v>
      </c>
      <c r="I402" s="159"/>
      <c r="J402" s="159"/>
      <c r="K402" s="158"/>
      <c r="L402" s="158"/>
      <c r="M402" s="158"/>
      <c r="N402" s="158"/>
      <c r="O402" s="158"/>
      <c r="P402" s="158"/>
      <c r="Q402" s="158"/>
    </row>
    <row r="403" spans="1:17" s="152" customFormat="1" ht="23.25" customHeight="1" x14ac:dyDescent="0.55000000000000004">
      <c r="A403" s="221">
        <v>11</v>
      </c>
      <c r="B403" s="160">
        <v>100000133095</v>
      </c>
      <c r="C403" s="146">
        <v>0</v>
      </c>
      <c r="D403" s="146" t="s">
        <v>117</v>
      </c>
      <c r="E403" s="206" t="s">
        <v>2613</v>
      </c>
      <c r="F403" s="9">
        <v>18099.05</v>
      </c>
      <c r="G403" s="9">
        <v>-18098.05</v>
      </c>
      <c r="H403" s="9">
        <v>1</v>
      </c>
      <c r="I403" s="159"/>
      <c r="J403" s="159"/>
      <c r="K403" s="158"/>
      <c r="L403" s="158"/>
      <c r="M403" s="158"/>
      <c r="N403" s="158"/>
      <c r="O403" s="158"/>
      <c r="P403" s="158"/>
      <c r="Q403" s="158"/>
    </row>
    <row r="404" spans="1:17" s="152" customFormat="1" ht="23.25" customHeight="1" x14ac:dyDescent="0.55000000000000004">
      <c r="A404" s="221">
        <v>12</v>
      </c>
      <c r="B404" s="160">
        <v>100000133096</v>
      </c>
      <c r="C404" s="146">
        <v>0</v>
      </c>
      <c r="D404" s="146" t="s">
        <v>117</v>
      </c>
      <c r="E404" s="206" t="s">
        <v>2613</v>
      </c>
      <c r="F404" s="9">
        <v>18099.05</v>
      </c>
      <c r="G404" s="9">
        <v>-18098.05</v>
      </c>
      <c r="H404" s="9">
        <v>1</v>
      </c>
      <c r="I404" s="159"/>
      <c r="J404" s="159"/>
      <c r="K404" s="158"/>
      <c r="L404" s="158"/>
      <c r="M404" s="158"/>
      <c r="N404" s="158"/>
      <c r="O404" s="158"/>
      <c r="P404" s="158"/>
      <c r="Q404" s="158"/>
    </row>
    <row r="405" spans="1:17" s="152" customFormat="1" ht="23.25" customHeight="1" x14ac:dyDescent="0.55000000000000004">
      <c r="A405" s="221">
        <v>13</v>
      </c>
      <c r="B405" s="160">
        <v>100000133097</v>
      </c>
      <c r="C405" s="146">
        <v>0</v>
      </c>
      <c r="D405" s="146" t="s">
        <v>117</v>
      </c>
      <c r="E405" s="206" t="s">
        <v>2613</v>
      </c>
      <c r="F405" s="9">
        <v>18099.05</v>
      </c>
      <c r="G405" s="9">
        <v>-18098.05</v>
      </c>
      <c r="H405" s="9">
        <v>1</v>
      </c>
      <c r="I405" s="153"/>
      <c r="J405" s="153"/>
    </row>
    <row r="406" spans="1:17" s="152" customFormat="1" ht="23.25" customHeight="1" x14ac:dyDescent="0.55000000000000004">
      <c r="A406" s="221">
        <v>14</v>
      </c>
      <c r="B406" s="160">
        <v>100000133098</v>
      </c>
      <c r="C406" s="146">
        <v>0</v>
      </c>
      <c r="D406" s="146" t="s">
        <v>117</v>
      </c>
      <c r="E406" s="206" t="s">
        <v>2613</v>
      </c>
      <c r="F406" s="9">
        <v>18099.05</v>
      </c>
      <c r="G406" s="9">
        <v>-18098.05</v>
      </c>
      <c r="H406" s="9">
        <v>1</v>
      </c>
      <c r="I406" s="153"/>
      <c r="J406" s="153"/>
    </row>
    <row r="407" spans="1:17" s="152" customFormat="1" ht="23.25" customHeight="1" x14ac:dyDescent="0.55000000000000004">
      <c r="A407" s="221">
        <v>15</v>
      </c>
      <c r="B407" s="160">
        <v>100000133099</v>
      </c>
      <c r="C407" s="146">
        <v>0</v>
      </c>
      <c r="D407" s="146" t="s">
        <v>117</v>
      </c>
      <c r="E407" s="206" t="s">
        <v>2613</v>
      </c>
      <c r="F407" s="9">
        <v>18099.05</v>
      </c>
      <c r="G407" s="9">
        <v>-18098.05</v>
      </c>
      <c r="H407" s="9">
        <v>1</v>
      </c>
      <c r="I407" s="153"/>
      <c r="J407" s="153"/>
    </row>
    <row r="408" spans="1:17" s="152" customFormat="1" ht="23.25" customHeight="1" x14ac:dyDescent="0.55000000000000004">
      <c r="A408" s="221">
        <v>16</v>
      </c>
      <c r="B408" s="160">
        <v>100000133100</v>
      </c>
      <c r="C408" s="146">
        <v>0</v>
      </c>
      <c r="D408" s="146" t="s">
        <v>117</v>
      </c>
      <c r="E408" s="206" t="s">
        <v>2613</v>
      </c>
      <c r="F408" s="9">
        <v>23999.03</v>
      </c>
      <c r="G408" s="9">
        <v>-23998.03</v>
      </c>
      <c r="H408" s="9">
        <v>1</v>
      </c>
      <c r="I408" s="153"/>
      <c r="J408" s="153"/>
    </row>
    <row r="409" spans="1:17" s="152" customFormat="1" ht="23.25" customHeight="1" x14ac:dyDescent="0.55000000000000004">
      <c r="A409" s="221">
        <v>17</v>
      </c>
      <c r="B409" s="160">
        <v>100000133101</v>
      </c>
      <c r="C409" s="146">
        <v>0</v>
      </c>
      <c r="D409" s="146" t="s">
        <v>117</v>
      </c>
      <c r="E409" s="206" t="s">
        <v>2613</v>
      </c>
      <c r="F409" s="9">
        <v>23999.03</v>
      </c>
      <c r="G409" s="9">
        <v>-23998.03</v>
      </c>
      <c r="H409" s="9">
        <v>1</v>
      </c>
      <c r="I409" s="153"/>
      <c r="J409" s="153"/>
    </row>
    <row r="410" spans="1:17" s="152" customFormat="1" ht="23.25" customHeight="1" x14ac:dyDescent="0.55000000000000004">
      <c r="A410" s="221">
        <v>18</v>
      </c>
      <c r="B410" s="160">
        <v>100000133112</v>
      </c>
      <c r="C410" s="146">
        <v>0</v>
      </c>
      <c r="D410" s="146" t="s">
        <v>343</v>
      </c>
      <c r="E410" s="206" t="s">
        <v>2612</v>
      </c>
      <c r="F410" s="9">
        <v>49000</v>
      </c>
      <c r="G410" s="9">
        <v>-48999</v>
      </c>
      <c r="H410" s="9">
        <v>1</v>
      </c>
      <c r="I410" s="153"/>
      <c r="J410" s="153"/>
    </row>
    <row r="411" spans="1:17" s="152" customFormat="1" ht="23.25" customHeight="1" x14ac:dyDescent="0.55000000000000004">
      <c r="A411" s="221">
        <v>19</v>
      </c>
      <c r="B411" s="160">
        <v>100000133739</v>
      </c>
      <c r="C411" s="146">
        <v>0</v>
      </c>
      <c r="D411" s="146" t="s">
        <v>383</v>
      </c>
      <c r="E411" s="206" t="s">
        <v>54</v>
      </c>
      <c r="F411" s="9">
        <v>32558.14</v>
      </c>
      <c r="G411" s="9">
        <v>-32557.14</v>
      </c>
      <c r="H411" s="9">
        <v>1</v>
      </c>
      <c r="I411" s="153"/>
      <c r="J411" s="153"/>
    </row>
    <row r="412" spans="1:17" s="152" customFormat="1" ht="23.25" customHeight="1" x14ac:dyDescent="0.55000000000000004">
      <c r="A412" s="221">
        <v>20</v>
      </c>
      <c r="B412" s="160">
        <v>100000133740</v>
      </c>
      <c r="C412" s="146">
        <v>0</v>
      </c>
      <c r="D412" s="146" t="s">
        <v>383</v>
      </c>
      <c r="E412" s="206" t="s">
        <v>54</v>
      </c>
      <c r="F412" s="9">
        <v>32558.14</v>
      </c>
      <c r="G412" s="9">
        <v>-32557.14</v>
      </c>
      <c r="H412" s="9">
        <v>1</v>
      </c>
      <c r="I412" s="153"/>
      <c r="J412" s="153"/>
    </row>
    <row r="413" spans="1:17" s="152" customFormat="1" ht="23.25" customHeight="1" x14ac:dyDescent="0.55000000000000004">
      <c r="A413" s="221">
        <v>21</v>
      </c>
      <c r="B413" s="160">
        <v>100000133741</v>
      </c>
      <c r="C413" s="146">
        <v>0</v>
      </c>
      <c r="D413" s="146" t="s">
        <v>383</v>
      </c>
      <c r="E413" s="206" t="s">
        <v>54</v>
      </c>
      <c r="F413" s="9">
        <v>32558.14</v>
      </c>
      <c r="G413" s="9">
        <v>-32557.14</v>
      </c>
      <c r="H413" s="9">
        <v>1</v>
      </c>
      <c r="I413" s="153"/>
      <c r="J413" s="153"/>
    </row>
    <row r="414" spans="1:17" s="152" customFormat="1" ht="23.25" customHeight="1" x14ac:dyDescent="0.55000000000000004">
      <c r="A414" s="221">
        <v>22</v>
      </c>
      <c r="B414" s="160">
        <v>100000133742</v>
      </c>
      <c r="C414" s="146">
        <v>0</v>
      </c>
      <c r="D414" s="146" t="s">
        <v>383</v>
      </c>
      <c r="E414" s="206" t="s">
        <v>54</v>
      </c>
      <c r="F414" s="9">
        <v>32558.14</v>
      </c>
      <c r="G414" s="9">
        <v>-32557.14</v>
      </c>
      <c r="H414" s="9">
        <v>1</v>
      </c>
      <c r="I414" s="153"/>
      <c r="J414" s="153"/>
    </row>
    <row r="415" spans="1:17" s="152" customFormat="1" ht="23.25" customHeight="1" x14ac:dyDescent="0.55000000000000004">
      <c r="A415" s="221">
        <v>23</v>
      </c>
      <c r="B415" s="160">
        <v>100000133743</v>
      </c>
      <c r="C415" s="146">
        <v>0</v>
      </c>
      <c r="D415" s="146" t="s">
        <v>383</v>
      </c>
      <c r="E415" s="206" t="s">
        <v>54</v>
      </c>
      <c r="F415" s="9">
        <v>32558.14</v>
      </c>
      <c r="G415" s="9">
        <v>-32557.14</v>
      </c>
      <c r="H415" s="9">
        <v>1</v>
      </c>
      <c r="I415" s="153"/>
      <c r="J415" s="153"/>
    </row>
    <row r="416" spans="1:17" s="152" customFormat="1" ht="23.25" customHeight="1" x14ac:dyDescent="0.55000000000000004">
      <c r="A416" s="221">
        <v>24</v>
      </c>
      <c r="B416" s="160">
        <v>100000133744</v>
      </c>
      <c r="C416" s="146">
        <v>0</v>
      </c>
      <c r="D416" s="146" t="s">
        <v>383</v>
      </c>
      <c r="E416" s="206" t="s">
        <v>54</v>
      </c>
      <c r="F416" s="9">
        <v>32558.14</v>
      </c>
      <c r="G416" s="9">
        <v>-32557.14</v>
      </c>
      <c r="H416" s="9">
        <v>1</v>
      </c>
      <c r="I416" s="153"/>
      <c r="J416" s="153"/>
    </row>
    <row r="417" spans="1:10" s="152" customFormat="1" ht="23.25" customHeight="1" x14ac:dyDescent="0.55000000000000004">
      <c r="A417" s="221">
        <v>25</v>
      </c>
      <c r="B417" s="160">
        <v>100000133745</v>
      </c>
      <c r="C417" s="146">
        <v>0</v>
      </c>
      <c r="D417" s="146" t="s">
        <v>383</v>
      </c>
      <c r="E417" s="206" t="s">
        <v>54</v>
      </c>
      <c r="F417" s="9">
        <v>32558.14</v>
      </c>
      <c r="G417" s="9">
        <v>-32557.14</v>
      </c>
      <c r="H417" s="9">
        <v>1</v>
      </c>
      <c r="I417" s="153"/>
      <c r="J417" s="153"/>
    </row>
    <row r="418" spans="1:10" s="152" customFormat="1" ht="23.25" customHeight="1" x14ac:dyDescent="0.55000000000000004">
      <c r="A418" s="221">
        <v>26</v>
      </c>
      <c r="B418" s="160">
        <v>100000133746</v>
      </c>
      <c r="C418" s="146">
        <v>0</v>
      </c>
      <c r="D418" s="146" t="s">
        <v>383</v>
      </c>
      <c r="E418" s="206" t="s">
        <v>54</v>
      </c>
      <c r="F418" s="9">
        <v>32558.14</v>
      </c>
      <c r="G418" s="9">
        <v>-32557.14</v>
      </c>
      <c r="H418" s="9">
        <v>1</v>
      </c>
      <c r="I418" s="153"/>
      <c r="J418" s="153"/>
    </row>
    <row r="419" spans="1:10" s="152" customFormat="1" ht="23.25" customHeight="1" x14ac:dyDescent="0.55000000000000004">
      <c r="A419" s="221">
        <v>27</v>
      </c>
      <c r="B419" s="160">
        <v>100000133747</v>
      </c>
      <c r="C419" s="146">
        <v>0</v>
      </c>
      <c r="D419" s="146" t="s">
        <v>383</v>
      </c>
      <c r="E419" s="206" t="s">
        <v>54</v>
      </c>
      <c r="F419" s="9">
        <v>32558.14</v>
      </c>
      <c r="G419" s="9">
        <v>-32557.14</v>
      </c>
      <c r="H419" s="9">
        <v>1</v>
      </c>
      <c r="I419" s="153"/>
      <c r="J419" s="153"/>
    </row>
    <row r="420" spans="1:10" s="152" customFormat="1" ht="23.25" customHeight="1" x14ac:dyDescent="0.55000000000000004">
      <c r="A420" s="221">
        <v>28</v>
      </c>
      <c r="B420" s="160">
        <v>100000133748</v>
      </c>
      <c r="C420" s="146">
        <v>0</v>
      </c>
      <c r="D420" s="146" t="s">
        <v>383</v>
      </c>
      <c r="E420" s="206" t="s">
        <v>54</v>
      </c>
      <c r="F420" s="9">
        <v>32558.14</v>
      </c>
      <c r="G420" s="9">
        <v>-32557.14</v>
      </c>
      <c r="H420" s="9">
        <v>1</v>
      </c>
      <c r="I420" s="153"/>
      <c r="J420" s="153"/>
    </row>
    <row r="421" spans="1:10" s="152" customFormat="1" ht="23.25" customHeight="1" x14ac:dyDescent="0.55000000000000004">
      <c r="A421" s="221">
        <v>29</v>
      </c>
      <c r="B421" s="160">
        <v>100000133749</v>
      </c>
      <c r="C421" s="146">
        <v>0</v>
      </c>
      <c r="D421" s="146" t="s">
        <v>383</v>
      </c>
      <c r="E421" s="206" t="s">
        <v>54</v>
      </c>
      <c r="F421" s="9">
        <v>32558.14</v>
      </c>
      <c r="G421" s="9">
        <v>-32557.14</v>
      </c>
      <c r="H421" s="9">
        <v>1</v>
      </c>
      <c r="I421" s="153"/>
      <c r="J421" s="153"/>
    </row>
    <row r="422" spans="1:10" s="152" customFormat="1" ht="23.25" customHeight="1" x14ac:dyDescent="0.55000000000000004">
      <c r="A422" s="221">
        <v>30</v>
      </c>
      <c r="B422" s="160">
        <v>100000133750</v>
      </c>
      <c r="C422" s="146">
        <v>0</v>
      </c>
      <c r="D422" s="146" t="s">
        <v>383</v>
      </c>
      <c r="E422" s="206" t="s">
        <v>54</v>
      </c>
      <c r="F422" s="9">
        <v>32558.14</v>
      </c>
      <c r="G422" s="9">
        <v>-32557.14</v>
      </c>
      <c r="H422" s="9">
        <v>1</v>
      </c>
      <c r="I422" s="153"/>
      <c r="J422" s="153"/>
    </row>
    <row r="423" spans="1:10" s="152" customFormat="1" ht="23.25" customHeight="1" x14ac:dyDescent="0.55000000000000004">
      <c r="A423" s="221">
        <v>31</v>
      </c>
      <c r="B423" s="160">
        <v>100000133751</v>
      </c>
      <c r="C423" s="146">
        <v>0</v>
      </c>
      <c r="D423" s="146" t="s">
        <v>383</v>
      </c>
      <c r="E423" s="206" t="s">
        <v>54</v>
      </c>
      <c r="F423" s="9">
        <v>32558.14</v>
      </c>
      <c r="G423" s="9">
        <v>-32557.14</v>
      </c>
      <c r="H423" s="9">
        <v>1</v>
      </c>
      <c r="I423" s="153"/>
      <c r="J423" s="153"/>
    </row>
    <row r="424" spans="1:10" s="152" customFormat="1" ht="23.25" customHeight="1" x14ac:dyDescent="0.55000000000000004">
      <c r="A424" s="221">
        <v>32</v>
      </c>
      <c r="B424" s="160">
        <v>100000133752</v>
      </c>
      <c r="C424" s="146">
        <v>0</v>
      </c>
      <c r="D424" s="146" t="s">
        <v>383</v>
      </c>
      <c r="E424" s="206" t="s">
        <v>54</v>
      </c>
      <c r="F424" s="9">
        <v>32558.13</v>
      </c>
      <c r="G424" s="9">
        <v>-32557.13</v>
      </c>
      <c r="H424" s="9">
        <v>1</v>
      </c>
      <c r="I424" s="153"/>
      <c r="J424" s="153"/>
    </row>
    <row r="425" spans="1:10" s="152" customFormat="1" ht="23.25" customHeight="1" x14ac:dyDescent="0.55000000000000004">
      <c r="A425" s="221">
        <v>33</v>
      </c>
      <c r="B425" s="160">
        <v>100000141132</v>
      </c>
      <c r="C425" s="146">
        <v>0</v>
      </c>
      <c r="D425" s="146" t="s">
        <v>340</v>
      </c>
      <c r="E425" s="206" t="s">
        <v>2611</v>
      </c>
      <c r="F425" s="9">
        <v>28500</v>
      </c>
      <c r="G425" s="9">
        <v>-28499</v>
      </c>
      <c r="H425" s="9">
        <v>1</v>
      </c>
      <c r="I425" s="153"/>
      <c r="J425" s="153"/>
    </row>
    <row r="426" spans="1:10" s="152" customFormat="1" ht="23.25" customHeight="1" x14ac:dyDescent="0.55000000000000004">
      <c r="A426" s="221">
        <v>34</v>
      </c>
      <c r="B426" s="160">
        <v>100000141133</v>
      </c>
      <c r="C426" s="146">
        <v>0</v>
      </c>
      <c r="D426" s="146" t="s">
        <v>340</v>
      </c>
      <c r="E426" s="206" t="s">
        <v>2611</v>
      </c>
      <c r="F426" s="9">
        <v>28500</v>
      </c>
      <c r="G426" s="9">
        <v>-28499</v>
      </c>
      <c r="H426" s="9">
        <v>1</v>
      </c>
      <c r="I426" s="153"/>
      <c r="J426" s="153"/>
    </row>
    <row r="427" spans="1:10" s="152" customFormat="1" ht="23.25" customHeight="1" x14ac:dyDescent="0.55000000000000004">
      <c r="A427" s="221">
        <v>35</v>
      </c>
      <c r="B427" s="160">
        <v>100000146286</v>
      </c>
      <c r="C427" s="146">
        <v>0</v>
      </c>
      <c r="D427" s="146" t="s">
        <v>2606</v>
      </c>
      <c r="E427" s="206" t="s">
        <v>2610</v>
      </c>
      <c r="F427" s="9">
        <v>21800</v>
      </c>
      <c r="G427" s="9">
        <v>-21799</v>
      </c>
      <c r="H427" s="9">
        <v>1</v>
      </c>
      <c r="I427" s="153"/>
      <c r="J427" s="153"/>
    </row>
    <row r="428" spans="1:10" s="152" customFormat="1" ht="23.25" customHeight="1" x14ac:dyDescent="0.55000000000000004">
      <c r="A428" s="221">
        <v>36</v>
      </c>
      <c r="B428" s="160">
        <v>100000146287</v>
      </c>
      <c r="C428" s="146">
        <v>0</v>
      </c>
      <c r="D428" s="146" t="s">
        <v>2606</v>
      </c>
      <c r="E428" s="206" t="s">
        <v>2610</v>
      </c>
      <c r="F428" s="9">
        <v>21800</v>
      </c>
      <c r="G428" s="9">
        <v>-21799</v>
      </c>
      <c r="H428" s="9">
        <v>1</v>
      </c>
      <c r="I428" s="153"/>
      <c r="J428" s="153"/>
    </row>
    <row r="429" spans="1:10" s="152" customFormat="1" ht="23.25" customHeight="1" x14ac:dyDescent="0.55000000000000004">
      <c r="A429" s="221">
        <v>37</v>
      </c>
      <c r="B429" s="160">
        <v>100000146667</v>
      </c>
      <c r="C429" s="146">
        <v>0</v>
      </c>
      <c r="D429" s="146" t="s">
        <v>2606</v>
      </c>
      <c r="E429" s="206" t="s">
        <v>2609</v>
      </c>
      <c r="F429" s="9">
        <v>24000</v>
      </c>
      <c r="G429" s="9">
        <v>-23999</v>
      </c>
      <c r="H429" s="9">
        <v>1</v>
      </c>
      <c r="I429" s="153"/>
      <c r="J429" s="153"/>
    </row>
    <row r="430" spans="1:10" s="152" customFormat="1" ht="23.25" customHeight="1" x14ac:dyDescent="0.55000000000000004">
      <c r="A430" s="221">
        <v>38</v>
      </c>
      <c r="B430" s="160">
        <v>100000146668</v>
      </c>
      <c r="C430" s="146">
        <v>0</v>
      </c>
      <c r="D430" s="146" t="s">
        <v>2606</v>
      </c>
      <c r="E430" s="206" t="s">
        <v>2609</v>
      </c>
      <c r="F430" s="9">
        <v>24000</v>
      </c>
      <c r="G430" s="9">
        <v>-23999</v>
      </c>
      <c r="H430" s="9">
        <v>1</v>
      </c>
      <c r="I430" s="153"/>
      <c r="J430" s="153"/>
    </row>
    <row r="431" spans="1:10" s="152" customFormat="1" ht="23.25" customHeight="1" x14ac:dyDescent="0.55000000000000004">
      <c r="A431" s="221">
        <v>39</v>
      </c>
      <c r="B431" s="160">
        <v>100000146669</v>
      </c>
      <c r="C431" s="146">
        <v>0</v>
      </c>
      <c r="D431" s="146" t="s">
        <v>2606</v>
      </c>
      <c r="E431" s="206" t="s">
        <v>2608</v>
      </c>
      <c r="F431" s="9">
        <v>24700</v>
      </c>
      <c r="G431" s="9">
        <v>-24699</v>
      </c>
      <c r="H431" s="9">
        <v>1</v>
      </c>
      <c r="I431" s="153"/>
      <c r="J431" s="153"/>
    </row>
    <row r="432" spans="1:10" s="152" customFormat="1" ht="23.25" customHeight="1" x14ac:dyDescent="0.55000000000000004">
      <c r="A432" s="221">
        <v>40</v>
      </c>
      <c r="B432" s="160">
        <v>100000146670</v>
      </c>
      <c r="C432" s="146">
        <v>0</v>
      </c>
      <c r="D432" s="146" t="s">
        <v>2606</v>
      </c>
      <c r="E432" s="206" t="s">
        <v>2608</v>
      </c>
      <c r="F432" s="9">
        <v>24700</v>
      </c>
      <c r="G432" s="9">
        <v>-24699</v>
      </c>
      <c r="H432" s="9">
        <v>1</v>
      </c>
      <c r="I432" s="153"/>
      <c r="J432" s="153"/>
    </row>
    <row r="433" spans="1:17" s="152" customFormat="1" ht="23.25" customHeight="1" x14ac:dyDescent="0.55000000000000004">
      <c r="A433" s="221">
        <v>41</v>
      </c>
      <c r="B433" s="160">
        <v>100000146671</v>
      </c>
      <c r="C433" s="146">
        <v>0</v>
      </c>
      <c r="D433" s="146" t="s">
        <v>2606</v>
      </c>
      <c r="E433" s="206" t="s">
        <v>2607</v>
      </c>
      <c r="F433" s="9">
        <v>31300</v>
      </c>
      <c r="G433" s="9">
        <v>-31299</v>
      </c>
      <c r="H433" s="9">
        <v>1</v>
      </c>
      <c r="I433" s="153"/>
      <c r="J433" s="153"/>
    </row>
    <row r="434" spans="1:17" s="152" customFormat="1" ht="23.25" customHeight="1" x14ac:dyDescent="0.55000000000000004">
      <c r="A434" s="221">
        <v>42</v>
      </c>
      <c r="B434" s="160">
        <v>100000146672</v>
      </c>
      <c r="C434" s="146">
        <v>0</v>
      </c>
      <c r="D434" s="146" t="s">
        <v>2606</v>
      </c>
      <c r="E434" s="206" t="s">
        <v>2607</v>
      </c>
      <c r="F434" s="9">
        <v>31300</v>
      </c>
      <c r="G434" s="9">
        <v>-31299</v>
      </c>
      <c r="H434" s="9">
        <v>1</v>
      </c>
      <c r="I434" s="153"/>
      <c r="J434" s="153"/>
    </row>
    <row r="435" spans="1:17" s="152" customFormat="1" ht="23.25" customHeight="1" x14ac:dyDescent="0.55000000000000004">
      <c r="A435" s="221">
        <v>43</v>
      </c>
      <c r="B435" s="160">
        <v>100000146673</v>
      </c>
      <c r="C435" s="146">
        <v>0</v>
      </c>
      <c r="D435" s="146" t="s">
        <v>2606</v>
      </c>
      <c r="E435" s="206" t="s">
        <v>2607</v>
      </c>
      <c r="F435" s="9">
        <v>31300</v>
      </c>
      <c r="G435" s="9">
        <v>-31299</v>
      </c>
      <c r="H435" s="9">
        <v>1</v>
      </c>
      <c r="I435" s="153"/>
      <c r="J435" s="153"/>
    </row>
    <row r="436" spans="1:17" s="152" customFormat="1" ht="23.25" customHeight="1" x14ac:dyDescent="0.55000000000000004">
      <c r="A436" s="221">
        <v>44</v>
      </c>
      <c r="B436" s="160">
        <v>100000146674</v>
      </c>
      <c r="C436" s="146">
        <v>0</v>
      </c>
      <c r="D436" s="146" t="s">
        <v>2606</v>
      </c>
      <c r="E436" s="206" t="s">
        <v>2607</v>
      </c>
      <c r="F436" s="9">
        <v>31300</v>
      </c>
      <c r="G436" s="9">
        <v>-31299</v>
      </c>
      <c r="H436" s="9">
        <v>1</v>
      </c>
      <c r="I436" s="153"/>
      <c r="J436" s="153"/>
    </row>
    <row r="437" spans="1:17" s="152" customFormat="1" ht="23.25" customHeight="1" x14ac:dyDescent="0.55000000000000004">
      <c r="A437" s="221">
        <v>45</v>
      </c>
      <c r="B437" s="160">
        <v>100000146675</v>
      </c>
      <c r="C437" s="146">
        <v>0</v>
      </c>
      <c r="D437" s="146" t="s">
        <v>2606</v>
      </c>
      <c r="E437" s="206" t="s">
        <v>2605</v>
      </c>
      <c r="F437" s="9">
        <v>37000</v>
      </c>
      <c r="G437" s="9">
        <v>-36999</v>
      </c>
      <c r="H437" s="9">
        <v>1</v>
      </c>
      <c r="I437" s="153"/>
      <c r="J437" s="153"/>
    </row>
    <row r="438" spans="1:17" s="152" customFormat="1" ht="23.25" customHeight="1" x14ac:dyDescent="0.55000000000000004">
      <c r="A438" s="221">
        <v>46</v>
      </c>
      <c r="B438" s="160">
        <v>100000214540</v>
      </c>
      <c r="C438" s="146">
        <v>0</v>
      </c>
      <c r="D438" s="146" t="s">
        <v>2565</v>
      </c>
      <c r="E438" s="206" t="s">
        <v>2643</v>
      </c>
      <c r="F438" s="9">
        <v>5500</v>
      </c>
      <c r="G438" s="9">
        <v>-5499</v>
      </c>
      <c r="H438" s="9">
        <v>1</v>
      </c>
      <c r="I438" s="153"/>
      <c r="J438" s="153"/>
    </row>
    <row r="439" spans="1:17" s="152" customFormat="1" ht="23.25" customHeight="1" x14ac:dyDescent="0.55000000000000004">
      <c r="A439" s="221">
        <v>47</v>
      </c>
      <c r="B439" s="160">
        <v>100000214541</v>
      </c>
      <c r="C439" s="146">
        <v>0</v>
      </c>
      <c r="D439" s="146" t="s">
        <v>2565</v>
      </c>
      <c r="E439" s="206" t="s">
        <v>2642</v>
      </c>
      <c r="F439" s="9">
        <v>19500</v>
      </c>
      <c r="G439" s="9">
        <v>-19499</v>
      </c>
      <c r="H439" s="9">
        <v>1</v>
      </c>
      <c r="I439" s="153"/>
      <c r="J439" s="153"/>
    </row>
    <row r="440" spans="1:17" s="152" customFormat="1" ht="23.25" customHeight="1" x14ac:dyDescent="0.55000000000000004">
      <c r="A440" s="221">
        <v>48</v>
      </c>
      <c r="B440" s="160">
        <v>100000214557</v>
      </c>
      <c r="C440" s="146">
        <v>0</v>
      </c>
      <c r="D440" s="146" t="s">
        <v>2565</v>
      </c>
      <c r="E440" s="206" t="s">
        <v>2639</v>
      </c>
      <c r="F440" s="9">
        <v>22000</v>
      </c>
      <c r="G440" s="9">
        <v>-21999</v>
      </c>
      <c r="H440" s="9">
        <v>1</v>
      </c>
      <c r="I440" s="153"/>
      <c r="J440" s="153"/>
    </row>
    <row r="441" spans="1:17" s="152" customFormat="1" ht="23.25" customHeight="1" x14ac:dyDescent="0.55000000000000004">
      <c r="A441" s="476" t="s">
        <v>14</v>
      </c>
      <c r="B441" s="477"/>
      <c r="C441" s="477"/>
      <c r="D441" s="477"/>
      <c r="E441" s="478"/>
      <c r="F441" s="220">
        <f>SUM(F393:F437)</f>
        <v>1234594.2000000002</v>
      </c>
      <c r="G441" s="220">
        <f>SUM(G393:G437)</f>
        <v>-1234549.2000000002</v>
      </c>
      <c r="H441" s="220">
        <f>SUM(H393:H437)</f>
        <v>45</v>
      </c>
      <c r="I441" s="153"/>
      <c r="J441" s="153"/>
    </row>
    <row r="442" spans="1:17" s="165" customFormat="1" ht="23.25" customHeight="1" x14ac:dyDescent="0.55000000000000004">
      <c r="A442" s="479" t="s">
        <v>11</v>
      </c>
      <c r="B442" s="480"/>
      <c r="C442" s="480"/>
      <c r="D442" s="480"/>
      <c r="E442" s="481"/>
      <c r="F442" s="157">
        <f>F389+F441</f>
        <v>6572645.1299999962</v>
      </c>
      <c r="G442" s="157">
        <f>G389+G441</f>
        <v>-4619456.1499999985</v>
      </c>
      <c r="H442" s="157">
        <f>H389+H441</f>
        <v>1953188.9800000023</v>
      </c>
      <c r="I442" s="167"/>
      <c r="J442" s="166"/>
    </row>
    <row r="443" spans="1:17" s="152" customFormat="1" ht="23.25" customHeight="1" x14ac:dyDescent="0.55000000000000004">
      <c r="A443" s="215"/>
      <c r="B443" s="219"/>
      <c r="C443" s="215"/>
      <c r="D443" s="215"/>
      <c r="E443" s="218"/>
      <c r="F443" s="217"/>
      <c r="G443" s="217"/>
      <c r="H443" s="216"/>
      <c r="I443" s="153"/>
      <c r="J443" s="153"/>
    </row>
    <row r="444" spans="1:17" ht="23.25" customHeight="1" x14ac:dyDescent="0.55000000000000004">
      <c r="A444" s="471" t="s">
        <v>15</v>
      </c>
      <c r="B444" s="471"/>
      <c r="C444" s="471"/>
      <c r="D444" s="471"/>
      <c r="E444" s="214"/>
      <c r="F444" s="213"/>
      <c r="G444" s="213"/>
      <c r="H444" s="213"/>
    </row>
    <row r="445" spans="1:17" s="152" customFormat="1" ht="23.25" customHeight="1" x14ac:dyDescent="0.55000000000000004">
      <c r="A445" s="221" t="s">
        <v>1</v>
      </c>
      <c r="B445" s="211" t="s">
        <v>2</v>
      </c>
      <c r="C445" s="211" t="s">
        <v>3</v>
      </c>
      <c r="D445" s="211" t="s">
        <v>373</v>
      </c>
      <c r="E445" s="210" t="s">
        <v>5</v>
      </c>
      <c r="F445" s="209" t="s">
        <v>6</v>
      </c>
      <c r="G445" s="209" t="s">
        <v>7</v>
      </c>
      <c r="H445" s="208" t="s">
        <v>8</v>
      </c>
      <c r="I445" s="159"/>
      <c r="J445" s="159"/>
      <c r="K445" s="158"/>
      <c r="L445" s="158"/>
      <c r="M445" s="158"/>
      <c r="N445" s="158"/>
      <c r="O445" s="158"/>
      <c r="P445" s="158"/>
      <c r="Q445" s="158"/>
    </row>
    <row r="446" spans="1:17" s="152" customFormat="1" ht="23.25" customHeight="1" x14ac:dyDescent="0.55000000000000004">
      <c r="A446" s="207">
        <v>1</v>
      </c>
      <c r="B446" s="160">
        <v>100000208797</v>
      </c>
      <c r="C446" s="146">
        <v>0</v>
      </c>
      <c r="D446" s="146" t="s">
        <v>98</v>
      </c>
      <c r="E446" s="145" t="s">
        <v>2604</v>
      </c>
      <c r="F446" s="9">
        <v>45500</v>
      </c>
      <c r="G446" s="9">
        <v>-30891.23</v>
      </c>
      <c r="H446" s="9">
        <v>14608.77</v>
      </c>
      <c r="I446" s="153"/>
      <c r="J446" s="153"/>
    </row>
    <row r="447" spans="1:17" s="152" customFormat="1" ht="23.25" customHeight="1" x14ac:dyDescent="0.55000000000000004">
      <c r="A447" s="207">
        <v>2</v>
      </c>
      <c r="B447" s="160">
        <v>100000208798</v>
      </c>
      <c r="C447" s="146">
        <v>0</v>
      </c>
      <c r="D447" s="146" t="s">
        <v>98</v>
      </c>
      <c r="E447" s="145" t="s">
        <v>2603</v>
      </c>
      <c r="F447" s="9">
        <v>45500</v>
      </c>
      <c r="G447" s="9">
        <v>-30891.23</v>
      </c>
      <c r="H447" s="9">
        <v>14608.77</v>
      </c>
      <c r="I447" s="153"/>
      <c r="J447" s="153"/>
    </row>
    <row r="448" spans="1:17" s="152" customFormat="1" ht="23.25" customHeight="1" x14ac:dyDescent="0.55000000000000004">
      <c r="A448" s="207">
        <v>3</v>
      </c>
      <c r="B448" s="160">
        <v>100000208799</v>
      </c>
      <c r="C448" s="146">
        <v>0</v>
      </c>
      <c r="D448" s="146" t="s">
        <v>98</v>
      </c>
      <c r="E448" s="145" t="s">
        <v>2602</v>
      </c>
      <c r="F448" s="9">
        <v>45500</v>
      </c>
      <c r="G448" s="9">
        <v>-30891.23</v>
      </c>
      <c r="H448" s="9">
        <v>14608.77</v>
      </c>
      <c r="I448" s="153"/>
      <c r="J448" s="153"/>
    </row>
    <row r="449" spans="1:17" s="152" customFormat="1" ht="23.25" customHeight="1" x14ac:dyDescent="0.55000000000000004">
      <c r="A449" s="207">
        <v>4</v>
      </c>
      <c r="B449" s="160">
        <v>100000208800</v>
      </c>
      <c r="C449" s="146">
        <v>0</v>
      </c>
      <c r="D449" s="146" t="s">
        <v>98</v>
      </c>
      <c r="E449" s="145" t="s">
        <v>2601</v>
      </c>
      <c r="F449" s="9">
        <v>45500</v>
      </c>
      <c r="G449" s="9">
        <v>-30891.23</v>
      </c>
      <c r="H449" s="9">
        <v>14608.77</v>
      </c>
      <c r="I449" s="153"/>
      <c r="J449" s="153"/>
    </row>
    <row r="450" spans="1:17" s="152" customFormat="1" ht="23.25" customHeight="1" x14ac:dyDescent="0.55000000000000004">
      <c r="A450" s="207">
        <v>5</v>
      </c>
      <c r="B450" s="160">
        <v>100000208801</v>
      </c>
      <c r="C450" s="146">
        <v>0</v>
      </c>
      <c r="D450" s="146" t="s">
        <v>98</v>
      </c>
      <c r="E450" s="145" t="s">
        <v>2600</v>
      </c>
      <c r="F450" s="9">
        <v>45500</v>
      </c>
      <c r="G450" s="9">
        <v>-30891.23</v>
      </c>
      <c r="H450" s="9">
        <v>14608.77</v>
      </c>
      <c r="I450" s="153"/>
      <c r="J450" s="153"/>
    </row>
    <row r="451" spans="1:17" s="152" customFormat="1" ht="23.25" customHeight="1" x14ac:dyDescent="0.55000000000000004">
      <c r="A451" s="207">
        <v>6</v>
      </c>
      <c r="B451" s="160">
        <v>100000208802</v>
      </c>
      <c r="C451" s="146">
        <v>0</v>
      </c>
      <c r="D451" s="146" t="s">
        <v>98</v>
      </c>
      <c r="E451" s="145" t="s">
        <v>2599</v>
      </c>
      <c r="F451" s="9">
        <v>45500</v>
      </c>
      <c r="G451" s="9">
        <v>-30891.23</v>
      </c>
      <c r="H451" s="9">
        <v>14608.77</v>
      </c>
      <c r="I451" s="153"/>
      <c r="J451" s="153"/>
    </row>
    <row r="452" spans="1:17" s="152" customFormat="1" ht="23.25" customHeight="1" x14ac:dyDescent="0.55000000000000004">
      <c r="A452" s="207">
        <v>7</v>
      </c>
      <c r="B452" s="160">
        <v>100000208803</v>
      </c>
      <c r="C452" s="146">
        <v>0</v>
      </c>
      <c r="D452" s="146" t="s">
        <v>98</v>
      </c>
      <c r="E452" s="145" t="s">
        <v>2598</v>
      </c>
      <c r="F452" s="9">
        <v>45500</v>
      </c>
      <c r="G452" s="9">
        <v>-30891.23</v>
      </c>
      <c r="H452" s="9">
        <v>14608.77</v>
      </c>
      <c r="I452" s="153"/>
      <c r="J452" s="153"/>
    </row>
    <row r="453" spans="1:17" s="152" customFormat="1" ht="23.25" customHeight="1" x14ac:dyDescent="0.55000000000000004">
      <c r="A453" s="207">
        <v>8</v>
      </c>
      <c r="B453" s="160">
        <v>100000299361</v>
      </c>
      <c r="C453" s="146">
        <v>0</v>
      </c>
      <c r="D453" s="146" t="s">
        <v>25</v>
      </c>
      <c r="E453" s="145" t="s">
        <v>188</v>
      </c>
      <c r="F453" s="9">
        <v>720000</v>
      </c>
      <c r="G453" s="9">
        <v>-692922.93</v>
      </c>
      <c r="H453" s="9">
        <v>27077.07</v>
      </c>
      <c r="I453" s="153"/>
      <c r="J453" s="153"/>
    </row>
    <row r="454" spans="1:17" s="152" customFormat="1" ht="23.25" customHeight="1" x14ac:dyDescent="0.55000000000000004">
      <c r="A454" s="207">
        <v>9</v>
      </c>
      <c r="B454" s="160">
        <v>100000299362</v>
      </c>
      <c r="C454" s="146">
        <v>0</v>
      </c>
      <c r="D454" s="146" t="s">
        <v>25</v>
      </c>
      <c r="E454" s="145" t="s">
        <v>188</v>
      </c>
      <c r="F454" s="9">
        <v>720000</v>
      </c>
      <c r="G454" s="9">
        <v>-692922.93</v>
      </c>
      <c r="H454" s="9">
        <v>27077.07</v>
      </c>
      <c r="I454" s="153"/>
      <c r="J454" s="153"/>
    </row>
    <row r="455" spans="1:17" s="152" customFormat="1" ht="23.25" customHeight="1" x14ac:dyDescent="0.55000000000000004">
      <c r="A455" s="207">
        <v>10</v>
      </c>
      <c r="B455" s="160">
        <v>100000299363</v>
      </c>
      <c r="C455" s="146">
        <v>0</v>
      </c>
      <c r="D455" s="146" t="s">
        <v>25</v>
      </c>
      <c r="E455" s="145" t="s">
        <v>188</v>
      </c>
      <c r="F455" s="9">
        <v>720000</v>
      </c>
      <c r="G455" s="9">
        <v>-692922.93</v>
      </c>
      <c r="H455" s="9">
        <v>27077.07</v>
      </c>
      <c r="I455" s="153"/>
      <c r="J455" s="153"/>
    </row>
    <row r="456" spans="1:17" s="152" customFormat="1" ht="23.25" customHeight="1" x14ac:dyDescent="0.55000000000000004">
      <c r="A456" s="207">
        <v>11</v>
      </c>
      <c r="B456" s="160">
        <v>100000299568</v>
      </c>
      <c r="C456" s="146">
        <v>0</v>
      </c>
      <c r="D456" s="146" t="s">
        <v>25</v>
      </c>
      <c r="E456" s="145" t="s">
        <v>112</v>
      </c>
      <c r="F456" s="9">
        <v>705000</v>
      </c>
      <c r="G456" s="9">
        <v>-503730.86</v>
      </c>
      <c r="H456" s="9">
        <v>201269.14</v>
      </c>
      <c r="I456" s="153"/>
      <c r="J456" s="153"/>
    </row>
    <row r="457" spans="1:17" s="152" customFormat="1" ht="23.25" customHeight="1" x14ac:dyDescent="0.55000000000000004">
      <c r="A457" s="207">
        <v>12</v>
      </c>
      <c r="B457" s="160">
        <v>100000299569</v>
      </c>
      <c r="C457" s="146">
        <v>0</v>
      </c>
      <c r="D457" s="146" t="s">
        <v>25</v>
      </c>
      <c r="E457" s="145" t="s">
        <v>112</v>
      </c>
      <c r="F457" s="9">
        <v>705000</v>
      </c>
      <c r="G457" s="9">
        <v>-503730.87</v>
      </c>
      <c r="H457" s="9">
        <v>201269.13</v>
      </c>
      <c r="I457" s="153"/>
      <c r="J457" s="153"/>
    </row>
    <row r="458" spans="1:17" s="152" customFormat="1" ht="23.25" customHeight="1" x14ac:dyDescent="0.55000000000000004">
      <c r="A458" s="207">
        <v>13</v>
      </c>
      <c r="B458" s="160">
        <v>100000299570</v>
      </c>
      <c r="C458" s="146">
        <v>0</v>
      </c>
      <c r="D458" s="146" t="s">
        <v>25</v>
      </c>
      <c r="E458" s="145" t="s">
        <v>112</v>
      </c>
      <c r="F458" s="9">
        <v>705000</v>
      </c>
      <c r="G458" s="9">
        <v>-503730.86</v>
      </c>
      <c r="H458" s="9">
        <v>201269.14</v>
      </c>
      <c r="I458" s="153"/>
      <c r="J458" s="153"/>
    </row>
    <row r="459" spans="1:17" s="152" customFormat="1" ht="23.25" customHeight="1" x14ac:dyDescent="0.55000000000000004">
      <c r="A459" s="475" t="s">
        <v>15</v>
      </c>
      <c r="B459" s="475"/>
      <c r="C459" s="475"/>
      <c r="D459" s="475"/>
      <c r="E459" s="475"/>
      <c r="F459" s="170">
        <f>SUM(F446:F458)</f>
        <v>4593500</v>
      </c>
      <c r="G459" s="170">
        <f>SUM(G446:G458)</f>
        <v>-3806199.99</v>
      </c>
      <c r="H459" s="170">
        <f>SUM(H446:H458)</f>
        <v>787300.01000000013</v>
      </c>
      <c r="I459" s="153"/>
      <c r="J459" s="153"/>
    </row>
    <row r="460" spans="1:17" s="152" customFormat="1" ht="23.25" customHeight="1" x14ac:dyDescent="0.55000000000000004">
      <c r="A460" s="215"/>
      <c r="B460" s="219"/>
      <c r="C460" s="215"/>
      <c r="D460" s="215"/>
      <c r="E460" s="218"/>
      <c r="F460" s="217"/>
      <c r="G460" s="217"/>
      <c r="H460" s="216"/>
      <c r="I460" s="153"/>
      <c r="J460" s="153"/>
    </row>
    <row r="461" spans="1:17" ht="23.25" customHeight="1" x14ac:dyDescent="0.55000000000000004">
      <c r="A461" s="471" t="s">
        <v>16</v>
      </c>
      <c r="B461" s="471"/>
      <c r="C461" s="471"/>
      <c r="D461" s="471"/>
      <c r="E461" s="214"/>
      <c r="F461" s="213"/>
      <c r="G461" s="213"/>
      <c r="H461" s="213"/>
    </row>
    <row r="462" spans="1:17" s="152" customFormat="1" ht="23.25" customHeight="1" x14ac:dyDescent="0.55000000000000004">
      <c r="A462" s="221" t="s">
        <v>1</v>
      </c>
      <c r="B462" s="211" t="s">
        <v>2</v>
      </c>
      <c r="C462" s="211" t="s">
        <v>3</v>
      </c>
      <c r="D462" s="211" t="s">
        <v>373</v>
      </c>
      <c r="E462" s="210" t="s">
        <v>5</v>
      </c>
      <c r="F462" s="209" t="s">
        <v>6</v>
      </c>
      <c r="G462" s="209" t="s">
        <v>7</v>
      </c>
      <c r="H462" s="208" t="s">
        <v>8</v>
      </c>
      <c r="I462" s="159"/>
      <c r="J462" s="159"/>
      <c r="K462" s="158"/>
      <c r="L462" s="158"/>
      <c r="M462" s="158"/>
      <c r="N462" s="158"/>
      <c r="O462" s="158"/>
      <c r="P462" s="158"/>
      <c r="Q462" s="158"/>
    </row>
    <row r="463" spans="1:17" s="152" customFormat="1" ht="23.25" customHeight="1" x14ac:dyDescent="0.55000000000000004">
      <c r="A463" s="221">
        <v>1</v>
      </c>
      <c r="B463" s="160">
        <v>100000009969</v>
      </c>
      <c r="C463" s="146">
        <v>0</v>
      </c>
      <c r="D463" s="146" t="s">
        <v>359</v>
      </c>
      <c r="E463" s="145" t="s">
        <v>2597</v>
      </c>
      <c r="F463" s="9">
        <v>539815</v>
      </c>
      <c r="G463" s="9">
        <v>-539814</v>
      </c>
      <c r="H463" s="145">
        <v>1</v>
      </c>
      <c r="I463" s="159"/>
      <c r="J463" s="159"/>
      <c r="K463" s="158"/>
      <c r="L463" s="158"/>
      <c r="M463" s="158"/>
      <c r="N463" s="158"/>
      <c r="O463" s="158"/>
      <c r="P463" s="158"/>
      <c r="Q463" s="158"/>
    </row>
    <row r="464" spans="1:17" s="152" customFormat="1" ht="23.25" customHeight="1" x14ac:dyDescent="0.55000000000000004">
      <c r="A464" s="221">
        <v>2</v>
      </c>
      <c r="B464" s="160">
        <v>100000009971</v>
      </c>
      <c r="C464" s="146">
        <v>0</v>
      </c>
      <c r="D464" s="146" t="s">
        <v>2577</v>
      </c>
      <c r="E464" s="145" t="s">
        <v>2596</v>
      </c>
      <c r="F464" s="9">
        <v>36915</v>
      </c>
      <c r="G464" s="9">
        <v>-36914</v>
      </c>
      <c r="H464" s="145">
        <v>1</v>
      </c>
      <c r="I464" s="159"/>
      <c r="J464" s="159"/>
      <c r="K464" s="158"/>
      <c r="L464" s="158"/>
      <c r="M464" s="158"/>
      <c r="N464" s="158"/>
      <c r="O464" s="158"/>
      <c r="P464" s="158"/>
      <c r="Q464" s="158"/>
    </row>
    <row r="465" spans="1:17" s="152" customFormat="1" ht="23.25" customHeight="1" x14ac:dyDescent="0.55000000000000004">
      <c r="A465" s="221">
        <v>3</v>
      </c>
      <c r="B465" s="160">
        <v>100000009972</v>
      </c>
      <c r="C465" s="146">
        <v>0</v>
      </c>
      <c r="D465" s="146" t="s">
        <v>2595</v>
      </c>
      <c r="E465" s="145" t="s">
        <v>2594</v>
      </c>
      <c r="F465" s="9">
        <v>803271</v>
      </c>
      <c r="G465" s="9">
        <v>-803270</v>
      </c>
      <c r="H465" s="145">
        <v>1</v>
      </c>
      <c r="I465" s="159"/>
      <c r="J465" s="159"/>
      <c r="K465" s="158"/>
      <c r="L465" s="158"/>
      <c r="M465" s="158"/>
      <c r="N465" s="158"/>
      <c r="O465" s="158"/>
      <c r="P465" s="158"/>
      <c r="Q465" s="158"/>
    </row>
    <row r="466" spans="1:17" s="152" customFormat="1" ht="23.25" customHeight="1" x14ac:dyDescent="0.55000000000000004">
      <c r="A466" s="221">
        <v>4</v>
      </c>
      <c r="B466" s="160">
        <v>100000231604</v>
      </c>
      <c r="C466" s="146">
        <v>0</v>
      </c>
      <c r="D466" s="146" t="s">
        <v>109</v>
      </c>
      <c r="E466" s="145" t="s">
        <v>110</v>
      </c>
      <c r="F466" s="9">
        <v>720000</v>
      </c>
      <c r="G466" s="9">
        <v>-719999</v>
      </c>
      <c r="H466" s="145">
        <v>1</v>
      </c>
      <c r="I466" s="159"/>
      <c r="J466" s="159"/>
      <c r="K466" s="158"/>
      <c r="L466" s="158"/>
      <c r="M466" s="158"/>
      <c r="N466" s="158"/>
      <c r="O466" s="158"/>
      <c r="P466" s="158"/>
      <c r="Q466" s="158"/>
    </row>
    <row r="467" spans="1:17" s="152" customFormat="1" ht="23.25" customHeight="1" x14ac:dyDescent="0.55000000000000004">
      <c r="A467" s="221">
        <v>5</v>
      </c>
      <c r="B467" s="160">
        <v>100000231605</v>
      </c>
      <c r="C467" s="146">
        <v>0</v>
      </c>
      <c r="D467" s="146" t="s">
        <v>109</v>
      </c>
      <c r="E467" s="145" t="s">
        <v>110</v>
      </c>
      <c r="F467" s="9">
        <v>720000</v>
      </c>
      <c r="G467" s="9">
        <v>-719999</v>
      </c>
      <c r="H467" s="145">
        <v>1</v>
      </c>
      <c r="I467" s="159"/>
      <c r="J467" s="159"/>
      <c r="K467" s="158"/>
      <c r="L467" s="158"/>
      <c r="M467" s="158"/>
      <c r="N467" s="158"/>
      <c r="O467" s="158"/>
      <c r="P467" s="158"/>
      <c r="Q467" s="158"/>
    </row>
    <row r="468" spans="1:17" s="152" customFormat="1" ht="23.25" customHeight="1" x14ac:dyDescent="0.55000000000000004">
      <c r="A468" s="221">
        <v>6</v>
      </c>
      <c r="B468" s="160">
        <v>100000231606</v>
      </c>
      <c r="C468" s="146">
        <v>0</v>
      </c>
      <c r="D468" s="146" t="s">
        <v>109</v>
      </c>
      <c r="E468" s="145" t="s">
        <v>110</v>
      </c>
      <c r="F468" s="9">
        <v>720000</v>
      </c>
      <c r="G468" s="9">
        <v>-719999</v>
      </c>
      <c r="H468" s="145">
        <v>1</v>
      </c>
      <c r="I468" s="159"/>
      <c r="J468" s="159"/>
      <c r="K468" s="158"/>
      <c r="L468" s="158"/>
      <c r="M468" s="158"/>
      <c r="N468" s="158"/>
      <c r="O468" s="158"/>
      <c r="P468" s="158"/>
      <c r="Q468" s="158"/>
    </row>
    <row r="469" spans="1:17" s="152" customFormat="1" ht="23.25" customHeight="1" x14ac:dyDescent="0.55000000000000004">
      <c r="A469" s="221">
        <v>7</v>
      </c>
      <c r="B469" s="160">
        <v>100000231630</v>
      </c>
      <c r="C469" s="146">
        <v>0</v>
      </c>
      <c r="D469" s="146" t="s">
        <v>109</v>
      </c>
      <c r="E469" s="145" t="s">
        <v>110</v>
      </c>
      <c r="F469" s="9">
        <v>799032.26</v>
      </c>
      <c r="G469" s="9">
        <v>-799031.26</v>
      </c>
      <c r="H469" s="145">
        <v>1</v>
      </c>
      <c r="I469" s="159"/>
      <c r="J469" s="159"/>
      <c r="K469" s="158"/>
      <c r="L469" s="158"/>
      <c r="M469" s="158"/>
      <c r="N469" s="158"/>
      <c r="O469" s="158"/>
      <c r="P469" s="158"/>
      <c r="Q469" s="158"/>
    </row>
    <row r="470" spans="1:17" s="152" customFormat="1" ht="23.25" customHeight="1" x14ac:dyDescent="0.55000000000000004">
      <c r="A470" s="221">
        <v>8</v>
      </c>
      <c r="B470" s="160">
        <v>100000231631</v>
      </c>
      <c r="C470" s="146">
        <v>0</v>
      </c>
      <c r="D470" s="146" t="s">
        <v>109</v>
      </c>
      <c r="E470" s="145" t="s">
        <v>110</v>
      </c>
      <c r="F470" s="9">
        <v>799032.26</v>
      </c>
      <c r="G470" s="9">
        <v>-799031.26</v>
      </c>
      <c r="H470" s="145">
        <v>1</v>
      </c>
      <c r="I470" s="153"/>
      <c r="J470" s="153"/>
    </row>
    <row r="471" spans="1:17" s="152" customFormat="1" ht="23.25" customHeight="1" x14ac:dyDescent="0.55000000000000004">
      <c r="A471" s="221">
        <v>9</v>
      </c>
      <c r="B471" s="160">
        <v>100000569791</v>
      </c>
      <c r="C471" s="146">
        <v>0</v>
      </c>
      <c r="D471" s="146" t="s">
        <v>1532</v>
      </c>
      <c r="E471" s="145" t="s">
        <v>2593</v>
      </c>
      <c r="F471" s="9">
        <v>661700</v>
      </c>
      <c r="G471" s="9">
        <v>-661699</v>
      </c>
      <c r="H471" s="145">
        <v>1</v>
      </c>
      <c r="I471" s="153"/>
      <c r="J471" s="153"/>
    </row>
    <row r="472" spans="1:17" s="152" customFormat="1" ht="23.25" customHeight="1" x14ac:dyDescent="0.55000000000000004">
      <c r="A472" s="221">
        <v>10</v>
      </c>
      <c r="B472" s="160">
        <v>100000569794</v>
      </c>
      <c r="C472" s="146">
        <v>0</v>
      </c>
      <c r="D472" s="146" t="s">
        <v>1532</v>
      </c>
      <c r="E472" s="145" t="s">
        <v>2592</v>
      </c>
      <c r="F472" s="9">
        <v>661700</v>
      </c>
      <c r="G472" s="9">
        <v>-661699</v>
      </c>
      <c r="H472" s="145">
        <v>1</v>
      </c>
      <c r="I472" s="153"/>
      <c r="J472" s="153"/>
    </row>
    <row r="473" spans="1:17" s="152" customFormat="1" ht="23.25" customHeight="1" x14ac:dyDescent="0.55000000000000004">
      <c r="A473" s="221">
        <v>11</v>
      </c>
      <c r="B473" s="160">
        <v>100000569795</v>
      </c>
      <c r="C473" s="146">
        <v>0</v>
      </c>
      <c r="D473" s="146" t="s">
        <v>1532</v>
      </c>
      <c r="E473" s="145" t="s">
        <v>2591</v>
      </c>
      <c r="F473" s="9">
        <v>661700</v>
      </c>
      <c r="G473" s="9">
        <v>-661699</v>
      </c>
      <c r="H473" s="145">
        <v>1</v>
      </c>
      <c r="I473" s="153"/>
      <c r="J473" s="153"/>
    </row>
    <row r="474" spans="1:17" s="152" customFormat="1" ht="23.25" customHeight="1" x14ac:dyDescent="0.55000000000000004">
      <c r="A474" s="476" t="s">
        <v>16</v>
      </c>
      <c r="B474" s="477"/>
      <c r="C474" s="477"/>
      <c r="D474" s="477"/>
      <c r="E474" s="478"/>
      <c r="F474" s="220">
        <f>SUM(F463:F473)</f>
        <v>7123165.5199999996</v>
      </c>
      <c r="G474" s="220">
        <f>SUM(G463:G473)</f>
        <v>-7123154.5199999996</v>
      </c>
      <c r="H474" s="220">
        <f>SUM(H463:H473)</f>
        <v>11</v>
      </c>
      <c r="I474" s="153"/>
      <c r="J474" s="153"/>
    </row>
    <row r="475" spans="1:17" s="165" customFormat="1" ht="23.25" customHeight="1" x14ac:dyDescent="0.55000000000000004">
      <c r="A475" s="470" t="s">
        <v>15</v>
      </c>
      <c r="B475" s="470"/>
      <c r="C475" s="470"/>
      <c r="D475" s="470"/>
      <c r="E475" s="470"/>
      <c r="F475" s="157">
        <f>F459+F474</f>
        <v>11716665.52</v>
      </c>
      <c r="G475" s="157">
        <f>G459+G474</f>
        <v>-10929354.51</v>
      </c>
      <c r="H475" s="157">
        <f>H459+H474</f>
        <v>787311.01000000013</v>
      </c>
      <c r="I475" s="167"/>
      <c r="J475" s="166"/>
    </row>
    <row r="476" spans="1:17" s="152" customFormat="1" ht="23.25" customHeight="1" x14ac:dyDescent="0.55000000000000004">
      <c r="A476" s="215"/>
      <c r="B476" s="219"/>
      <c r="C476" s="215"/>
      <c r="D476" s="215"/>
      <c r="E476" s="218"/>
      <c r="F476" s="217"/>
      <c r="G476" s="217"/>
      <c r="H476" s="216"/>
      <c r="I476" s="153"/>
      <c r="J476" s="153"/>
    </row>
    <row r="477" spans="1:17" ht="23.25" customHeight="1" x14ac:dyDescent="0.55000000000000004">
      <c r="A477" s="471" t="s">
        <v>17</v>
      </c>
      <c r="B477" s="471"/>
      <c r="C477" s="471"/>
      <c r="D477" s="471"/>
      <c r="E477" s="214"/>
      <c r="F477" s="213"/>
      <c r="G477" s="213"/>
      <c r="H477" s="213"/>
    </row>
    <row r="478" spans="1:17" s="152" customFormat="1" ht="23.25" customHeight="1" x14ac:dyDescent="0.55000000000000004">
      <c r="A478" s="171" t="s">
        <v>1</v>
      </c>
      <c r="B478" s="163" t="s">
        <v>2</v>
      </c>
      <c r="C478" s="163" t="s">
        <v>3</v>
      </c>
      <c r="D478" s="163" t="s">
        <v>373</v>
      </c>
      <c r="E478" s="226" t="s">
        <v>5</v>
      </c>
      <c r="F478" s="225" t="s">
        <v>6</v>
      </c>
      <c r="G478" s="225" t="s">
        <v>7</v>
      </c>
      <c r="H478" s="224" t="s">
        <v>8</v>
      </c>
      <c r="I478" s="159"/>
      <c r="J478" s="159"/>
      <c r="K478" s="158"/>
      <c r="L478" s="158"/>
      <c r="M478" s="158"/>
      <c r="N478" s="158"/>
      <c r="O478" s="158"/>
      <c r="P478" s="158"/>
      <c r="Q478" s="158"/>
    </row>
    <row r="479" spans="1:17" s="152" customFormat="1" ht="23.25" customHeight="1" x14ac:dyDescent="0.55000000000000004">
      <c r="A479" s="171">
        <v>1</v>
      </c>
      <c r="B479" s="223">
        <v>100000462529</v>
      </c>
      <c r="C479" s="143">
        <v>0</v>
      </c>
      <c r="D479" s="143" t="s">
        <v>2590</v>
      </c>
      <c r="E479" s="142" t="s">
        <v>2589</v>
      </c>
      <c r="F479" s="144">
        <v>18000</v>
      </c>
      <c r="G479" s="144">
        <v>-3738.08</v>
      </c>
      <c r="H479" s="222">
        <v>14261.92</v>
      </c>
      <c r="I479" s="159"/>
      <c r="J479" s="159"/>
      <c r="K479" s="158"/>
      <c r="L479" s="158"/>
      <c r="M479" s="158"/>
      <c r="N479" s="158"/>
      <c r="O479" s="158"/>
      <c r="P479" s="158"/>
      <c r="Q479" s="158"/>
    </row>
    <row r="480" spans="1:17" s="152" customFormat="1" ht="23.25" customHeight="1" x14ac:dyDescent="0.55000000000000004">
      <c r="A480" s="451" t="s">
        <v>17</v>
      </c>
      <c r="B480" s="451"/>
      <c r="C480" s="451"/>
      <c r="D480" s="451"/>
      <c r="E480" s="451"/>
      <c r="F480" s="170">
        <f>SUM(F479:F479)</f>
        <v>18000</v>
      </c>
      <c r="G480" s="170">
        <f>SUM(G479:G479)</f>
        <v>-3738.08</v>
      </c>
      <c r="H480" s="170">
        <f>SUM(H479:H479)</f>
        <v>14261.92</v>
      </c>
      <c r="I480" s="153"/>
      <c r="J480" s="153"/>
    </row>
    <row r="481" spans="1:17" s="152" customFormat="1" ht="23.25" customHeight="1" x14ac:dyDescent="0.55000000000000004">
      <c r="A481" s="215"/>
      <c r="B481" s="219"/>
      <c r="C481" s="215"/>
      <c r="D481" s="215"/>
      <c r="E481" s="218"/>
      <c r="F481" s="217"/>
      <c r="G481" s="217"/>
      <c r="H481" s="216"/>
      <c r="I481" s="153"/>
      <c r="J481" s="153"/>
    </row>
    <row r="482" spans="1:17" ht="23.25" customHeight="1" x14ac:dyDescent="0.55000000000000004">
      <c r="A482" s="471" t="s">
        <v>20</v>
      </c>
      <c r="B482" s="471"/>
      <c r="C482" s="471"/>
      <c r="D482" s="471"/>
      <c r="E482" s="214"/>
      <c r="F482" s="213"/>
      <c r="G482" s="213"/>
      <c r="H482" s="213"/>
    </row>
    <row r="483" spans="1:17" s="152" customFormat="1" ht="23.25" customHeight="1" x14ac:dyDescent="0.55000000000000004">
      <c r="A483" s="221" t="s">
        <v>1</v>
      </c>
      <c r="B483" s="211" t="s">
        <v>2</v>
      </c>
      <c r="C483" s="211" t="s">
        <v>3</v>
      </c>
      <c r="D483" s="211" t="s">
        <v>373</v>
      </c>
      <c r="E483" s="210" t="s">
        <v>5</v>
      </c>
      <c r="F483" s="209" t="s">
        <v>6</v>
      </c>
      <c r="G483" s="209" t="s">
        <v>7</v>
      </c>
      <c r="H483" s="208" t="s">
        <v>8</v>
      </c>
      <c r="I483" s="159"/>
      <c r="J483" s="159"/>
      <c r="K483" s="158"/>
      <c r="L483" s="158"/>
      <c r="M483" s="158"/>
      <c r="N483" s="158"/>
      <c r="O483" s="158"/>
      <c r="P483" s="158"/>
      <c r="Q483" s="158"/>
    </row>
    <row r="484" spans="1:17" s="152" customFormat="1" ht="23.25" customHeight="1" x14ac:dyDescent="0.55000000000000004">
      <c r="A484" s="207">
        <v>1</v>
      </c>
      <c r="B484" s="160">
        <v>100000009992</v>
      </c>
      <c r="C484" s="146">
        <v>0</v>
      </c>
      <c r="D484" s="146" t="s">
        <v>2588</v>
      </c>
      <c r="E484" s="145" t="s">
        <v>2587</v>
      </c>
      <c r="F484" s="9">
        <v>42000</v>
      </c>
      <c r="G484" s="9">
        <v>-41999</v>
      </c>
      <c r="H484" s="145">
        <v>1</v>
      </c>
      <c r="I484" s="153"/>
      <c r="J484" s="153"/>
    </row>
    <row r="485" spans="1:17" s="152" customFormat="1" ht="23.25" customHeight="1" x14ac:dyDescent="0.55000000000000004">
      <c r="A485" s="207">
        <v>2</v>
      </c>
      <c r="B485" s="160">
        <v>100000009994</v>
      </c>
      <c r="C485" s="146">
        <v>0</v>
      </c>
      <c r="D485" s="146" t="s">
        <v>2586</v>
      </c>
      <c r="E485" s="145" t="s">
        <v>2585</v>
      </c>
      <c r="F485" s="9">
        <v>331272</v>
      </c>
      <c r="G485" s="9">
        <v>-331271</v>
      </c>
      <c r="H485" s="145">
        <v>1</v>
      </c>
      <c r="I485" s="153"/>
      <c r="J485" s="153"/>
    </row>
    <row r="486" spans="1:17" s="152" customFormat="1" ht="23.25" customHeight="1" x14ac:dyDescent="0.55000000000000004">
      <c r="A486" s="207">
        <v>3</v>
      </c>
      <c r="B486" s="160">
        <v>100000214545</v>
      </c>
      <c r="C486" s="146">
        <v>0</v>
      </c>
      <c r="D486" s="146" t="s">
        <v>2565</v>
      </c>
      <c r="E486" s="145" t="s">
        <v>2584</v>
      </c>
      <c r="F486" s="9">
        <v>6000</v>
      </c>
      <c r="G486" s="9">
        <v>-5999</v>
      </c>
      <c r="H486" s="145">
        <v>1</v>
      </c>
      <c r="I486" s="153"/>
      <c r="J486" s="153"/>
    </row>
    <row r="487" spans="1:17" s="152" customFormat="1" ht="23.25" customHeight="1" x14ac:dyDescent="0.55000000000000004">
      <c r="A487" s="475" t="s">
        <v>20</v>
      </c>
      <c r="B487" s="475"/>
      <c r="C487" s="475"/>
      <c r="D487" s="475"/>
      <c r="E487" s="475"/>
      <c r="F487" s="220">
        <f>SUM(F484:F486)</f>
        <v>379272</v>
      </c>
      <c r="G487" s="220">
        <f>SUM(G484:G486)</f>
        <v>-379269</v>
      </c>
      <c r="H487" s="220">
        <f>SUM(H484:H486)</f>
        <v>3</v>
      </c>
      <c r="I487" s="153"/>
      <c r="J487" s="153"/>
    </row>
    <row r="488" spans="1:17" s="165" customFormat="1" ht="23.25" customHeight="1" x14ac:dyDescent="0.55000000000000004">
      <c r="A488" s="479" t="s">
        <v>17</v>
      </c>
      <c r="B488" s="480"/>
      <c r="C488" s="480"/>
      <c r="D488" s="480"/>
      <c r="E488" s="481"/>
      <c r="F488" s="157">
        <f>F480+F487</f>
        <v>397272</v>
      </c>
      <c r="G488" s="157">
        <f>G480+G487</f>
        <v>-383007.08</v>
      </c>
      <c r="H488" s="157">
        <f>H480+H487</f>
        <v>14264.92</v>
      </c>
      <c r="I488" s="167"/>
      <c r="J488" s="166"/>
    </row>
    <row r="489" spans="1:17" s="152" customFormat="1" ht="23.25" customHeight="1" x14ac:dyDescent="0.55000000000000004">
      <c r="A489" s="215"/>
      <c r="B489" s="219"/>
      <c r="C489" s="215"/>
      <c r="D489" s="215"/>
      <c r="E489" s="218"/>
      <c r="F489" s="217"/>
      <c r="G489" s="217"/>
      <c r="H489" s="216"/>
      <c r="I489" s="153"/>
      <c r="J489" s="153"/>
    </row>
    <row r="490" spans="1:17" ht="23.25" customHeight="1" x14ac:dyDescent="0.55000000000000004">
      <c r="A490" s="471" t="s">
        <v>22</v>
      </c>
      <c r="B490" s="471"/>
      <c r="C490" s="471"/>
      <c r="D490" s="471"/>
      <c r="E490" s="214"/>
      <c r="F490" s="213"/>
      <c r="G490" s="213"/>
      <c r="H490" s="213"/>
    </row>
    <row r="491" spans="1:17" s="152" customFormat="1" ht="23.25" customHeight="1" x14ac:dyDescent="0.55000000000000004">
      <c r="A491" s="221" t="s">
        <v>1</v>
      </c>
      <c r="B491" s="211" t="s">
        <v>2</v>
      </c>
      <c r="C491" s="211" t="s">
        <v>3</v>
      </c>
      <c r="D491" s="211" t="s">
        <v>373</v>
      </c>
      <c r="E491" s="210" t="s">
        <v>5</v>
      </c>
      <c r="F491" s="209" t="s">
        <v>6</v>
      </c>
      <c r="G491" s="209" t="s">
        <v>7</v>
      </c>
      <c r="H491" s="208" t="s">
        <v>8</v>
      </c>
      <c r="I491" s="159"/>
      <c r="J491" s="159"/>
      <c r="K491" s="158"/>
      <c r="L491" s="158"/>
      <c r="M491" s="158"/>
      <c r="N491" s="158"/>
      <c r="O491" s="158"/>
      <c r="P491" s="158"/>
      <c r="Q491" s="158"/>
    </row>
    <row r="492" spans="1:17" s="152" customFormat="1" ht="23.25" customHeight="1" x14ac:dyDescent="0.55000000000000004">
      <c r="A492" s="207">
        <v>1</v>
      </c>
      <c r="B492" s="160">
        <v>100000268239</v>
      </c>
      <c r="C492" s="146">
        <v>0</v>
      </c>
      <c r="D492" s="146" t="s">
        <v>2361</v>
      </c>
      <c r="E492" s="145" t="s">
        <v>2583</v>
      </c>
      <c r="F492" s="9">
        <v>31775.7</v>
      </c>
      <c r="G492" s="9">
        <v>-23923.18</v>
      </c>
      <c r="H492" s="9">
        <v>7852.52</v>
      </c>
      <c r="I492" s="153"/>
      <c r="J492" s="153"/>
    </row>
    <row r="493" spans="1:17" s="152" customFormat="1" ht="23.25" customHeight="1" x14ac:dyDescent="0.55000000000000004">
      <c r="A493" s="207">
        <v>2</v>
      </c>
      <c r="B493" s="160">
        <v>100000299439</v>
      </c>
      <c r="C493" s="146">
        <v>0</v>
      </c>
      <c r="D493" s="146" t="s">
        <v>25</v>
      </c>
      <c r="E493" s="145" t="s">
        <v>127</v>
      </c>
      <c r="F493" s="9">
        <v>23968</v>
      </c>
      <c r="G493" s="9">
        <v>-18027.95</v>
      </c>
      <c r="H493" s="9">
        <v>5940.05</v>
      </c>
      <c r="I493" s="153"/>
      <c r="J493" s="153"/>
    </row>
    <row r="494" spans="1:17" s="152" customFormat="1" ht="23.25" customHeight="1" x14ac:dyDescent="0.55000000000000004">
      <c r="A494" s="207">
        <v>3</v>
      </c>
      <c r="B494" s="160">
        <v>100000299440</v>
      </c>
      <c r="C494" s="146">
        <v>0</v>
      </c>
      <c r="D494" s="146" t="s">
        <v>25</v>
      </c>
      <c r="E494" s="145" t="s">
        <v>127</v>
      </c>
      <c r="F494" s="9">
        <v>23968</v>
      </c>
      <c r="G494" s="9">
        <v>-18027.95</v>
      </c>
      <c r="H494" s="9">
        <v>5940.05</v>
      </c>
      <c r="I494" s="153"/>
      <c r="J494" s="153"/>
    </row>
    <row r="495" spans="1:17" s="152" customFormat="1" ht="23.25" customHeight="1" x14ac:dyDescent="0.55000000000000004">
      <c r="A495" s="207">
        <v>4</v>
      </c>
      <c r="B495" s="160">
        <v>100000299441</v>
      </c>
      <c r="C495" s="146">
        <v>0</v>
      </c>
      <c r="D495" s="146" t="s">
        <v>25</v>
      </c>
      <c r="E495" s="145" t="s">
        <v>127</v>
      </c>
      <c r="F495" s="9">
        <v>23968</v>
      </c>
      <c r="G495" s="9">
        <v>-18027.95</v>
      </c>
      <c r="H495" s="9">
        <v>5940.05</v>
      </c>
      <c r="I495" s="153"/>
      <c r="J495" s="153"/>
    </row>
    <row r="496" spans="1:17" s="152" customFormat="1" ht="23.25" customHeight="1" x14ac:dyDescent="0.55000000000000004">
      <c r="A496" s="207">
        <v>5</v>
      </c>
      <c r="B496" s="160">
        <v>100000299442</v>
      </c>
      <c r="C496" s="146">
        <v>0</v>
      </c>
      <c r="D496" s="146" t="s">
        <v>25</v>
      </c>
      <c r="E496" s="145" t="s">
        <v>127</v>
      </c>
      <c r="F496" s="9">
        <v>23968</v>
      </c>
      <c r="G496" s="9">
        <v>-18027.95</v>
      </c>
      <c r="H496" s="9">
        <v>5940.05</v>
      </c>
      <c r="I496" s="153"/>
      <c r="J496" s="153"/>
    </row>
    <row r="497" spans="1:17" s="152" customFormat="1" ht="23.25" customHeight="1" x14ac:dyDescent="0.55000000000000004">
      <c r="A497" s="207">
        <v>6</v>
      </c>
      <c r="B497" s="160">
        <v>100000299443</v>
      </c>
      <c r="C497" s="146">
        <v>0</v>
      </c>
      <c r="D497" s="146" t="s">
        <v>25</v>
      </c>
      <c r="E497" s="145" t="s">
        <v>127</v>
      </c>
      <c r="F497" s="9">
        <v>23968</v>
      </c>
      <c r="G497" s="9">
        <v>-18027.95</v>
      </c>
      <c r="H497" s="9">
        <v>5940.05</v>
      </c>
      <c r="I497" s="153"/>
      <c r="J497" s="153"/>
    </row>
    <row r="498" spans="1:17" s="152" customFormat="1" ht="23.25" customHeight="1" x14ac:dyDescent="0.55000000000000004">
      <c r="A498" s="207">
        <v>7</v>
      </c>
      <c r="B498" s="160">
        <v>100000299444</v>
      </c>
      <c r="C498" s="146">
        <v>0</v>
      </c>
      <c r="D498" s="146" t="s">
        <v>25</v>
      </c>
      <c r="E498" s="145" t="s">
        <v>127</v>
      </c>
      <c r="F498" s="9">
        <v>23968</v>
      </c>
      <c r="G498" s="9">
        <v>-18027.95</v>
      </c>
      <c r="H498" s="9">
        <v>5940.05</v>
      </c>
      <c r="I498" s="153"/>
      <c r="J498" s="153"/>
    </row>
    <row r="499" spans="1:17" s="152" customFormat="1" ht="23.25" customHeight="1" x14ac:dyDescent="0.55000000000000004">
      <c r="A499" s="207">
        <v>8</v>
      </c>
      <c r="B499" s="160">
        <v>100000299445</v>
      </c>
      <c r="C499" s="146">
        <v>0</v>
      </c>
      <c r="D499" s="146" t="s">
        <v>25</v>
      </c>
      <c r="E499" s="145" t="s">
        <v>127</v>
      </c>
      <c r="F499" s="9">
        <v>23968</v>
      </c>
      <c r="G499" s="9">
        <v>-18027.95</v>
      </c>
      <c r="H499" s="9">
        <v>5940.05</v>
      </c>
      <c r="I499" s="153"/>
      <c r="J499" s="153"/>
    </row>
    <row r="500" spans="1:17" s="152" customFormat="1" ht="23.25" customHeight="1" x14ac:dyDescent="0.55000000000000004">
      <c r="A500" s="207">
        <v>9</v>
      </c>
      <c r="B500" s="160">
        <v>100000299446</v>
      </c>
      <c r="C500" s="146">
        <v>0</v>
      </c>
      <c r="D500" s="146" t="s">
        <v>25</v>
      </c>
      <c r="E500" s="145" t="s">
        <v>127</v>
      </c>
      <c r="F500" s="9">
        <v>23968</v>
      </c>
      <c r="G500" s="9">
        <v>-18027.95</v>
      </c>
      <c r="H500" s="9">
        <v>5940.05</v>
      </c>
      <c r="I500" s="153"/>
      <c r="J500" s="153"/>
    </row>
    <row r="501" spans="1:17" s="152" customFormat="1" ht="23.25" customHeight="1" x14ac:dyDescent="0.55000000000000004">
      <c r="A501" s="207">
        <v>10</v>
      </c>
      <c r="B501" s="160">
        <v>100000299447</v>
      </c>
      <c r="C501" s="146">
        <v>0</v>
      </c>
      <c r="D501" s="146" t="s">
        <v>25</v>
      </c>
      <c r="E501" s="145" t="s">
        <v>127</v>
      </c>
      <c r="F501" s="9">
        <v>23968</v>
      </c>
      <c r="G501" s="9">
        <v>-18027.95</v>
      </c>
      <c r="H501" s="9">
        <v>5940.05</v>
      </c>
      <c r="I501" s="153"/>
      <c r="J501" s="153"/>
    </row>
    <row r="502" spans="1:17" s="152" customFormat="1" ht="23.25" customHeight="1" x14ac:dyDescent="0.55000000000000004">
      <c r="A502" s="207">
        <v>11</v>
      </c>
      <c r="B502" s="160">
        <v>100000453748</v>
      </c>
      <c r="C502" s="146">
        <v>0</v>
      </c>
      <c r="D502" s="146" t="s">
        <v>2582</v>
      </c>
      <c r="E502" s="145" t="s">
        <v>2581</v>
      </c>
      <c r="F502" s="9">
        <v>25900</v>
      </c>
      <c r="G502" s="9">
        <v>-6031.51</v>
      </c>
      <c r="H502" s="9">
        <v>19868.490000000002</v>
      </c>
      <c r="I502" s="153"/>
      <c r="J502" s="153"/>
    </row>
    <row r="503" spans="1:17" s="152" customFormat="1" ht="23.25" customHeight="1" x14ac:dyDescent="0.55000000000000004">
      <c r="A503" s="207">
        <v>12</v>
      </c>
      <c r="B503" s="160">
        <v>100000462063</v>
      </c>
      <c r="C503" s="146">
        <v>0</v>
      </c>
      <c r="D503" s="146" t="s">
        <v>2579</v>
      </c>
      <c r="E503" s="145" t="s">
        <v>2580</v>
      </c>
      <c r="F503" s="9">
        <v>14000</v>
      </c>
      <c r="G503" s="9">
        <v>-3007.12</v>
      </c>
      <c r="H503" s="9">
        <v>10992.88</v>
      </c>
      <c r="I503" s="153"/>
      <c r="J503" s="153"/>
    </row>
    <row r="504" spans="1:17" s="152" customFormat="1" ht="23.25" customHeight="1" x14ac:dyDescent="0.55000000000000004">
      <c r="A504" s="207">
        <v>13</v>
      </c>
      <c r="B504" s="160">
        <v>100000462072</v>
      </c>
      <c r="C504" s="146">
        <v>0</v>
      </c>
      <c r="D504" s="146" t="s">
        <v>2579</v>
      </c>
      <c r="E504" s="145" t="s">
        <v>2578</v>
      </c>
      <c r="F504" s="9">
        <v>27700</v>
      </c>
      <c r="G504" s="9">
        <v>-5949.81</v>
      </c>
      <c r="H504" s="9">
        <v>21750.19</v>
      </c>
      <c r="I504" s="153"/>
      <c r="J504" s="153"/>
    </row>
    <row r="505" spans="1:17" s="152" customFormat="1" ht="23.25" customHeight="1" x14ac:dyDescent="0.55000000000000004">
      <c r="A505" s="475" t="s">
        <v>22</v>
      </c>
      <c r="B505" s="475"/>
      <c r="C505" s="475"/>
      <c r="D505" s="475"/>
      <c r="E505" s="475"/>
      <c r="F505" s="220">
        <f>SUM(F492:F504)</f>
        <v>315087.7</v>
      </c>
      <c r="G505" s="220">
        <f>SUM(G492:G504)</f>
        <v>-201163.17000000004</v>
      </c>
      <c r="H505" s="220">
        <f>SUM(H492:H504)</f>
        <v>113924.53000000001</v>
      </c>
      <c r="I505" s="153"/>
      <c r="J505" s="153"/>
    </row>
    <row r="506" spans="1:17" s="152" customFormat="1" ht="23.25" customHeight="1" x14ac:dyDescent="0.55000000000000004">
      <c r="A506" s="215"/>
      <c r="B506" s="219"/>
      <c r="C506" s="215"/>
      <c r="D506" s="215"/>
      <c r="E506" s="218"/>
      <c r="F506" s="217"/>
      <c r="G506" s="217"/>
      <c r="H506" s="216"/>
      <c r="I506" s="153"/>
      <c r="J506" s="153"/>
    </row>
    <row r="507" spans="1:17" ht="23.25" customHeight="1" x14ac:dyDescent="0.55000000000000004">
      <c r="A507" s="471" t="s">
        <v>23</v>
      </c>
      <c r="B507" s="471"/>
      <c r="C507" s="471"/>
      <c r="D507" s="471"/>
      <c r="E507" s="214"/>
      <c r="F507" s="213"/>
      <c r="G507" s="213"/>
      <c r="H507" s="213"/>
    </row>
    <row r="508" spans="1:17" s="152" customFormat="1" ht="23.25" customHeight="1" x14ac:dyDescent="0.55000000000000004">
      <c r="A508" s="221" t="s">
        <v>1</v>
      </c>
      <c r="B508" s="211" t="s">
        <v>2</v>
      </c>
      <c r="C508" s="211" t="s">
        <v>3</v>
      </c>
      <c r="D508" s="211" t="s">
        <v>373</v>
      </c>
      <c r="E508" s="210" t="s">
        <v>5</v>
      </c>
      <c r="F508" s="209" t="s">
        <v>6</v>
      </c>
      <c r="G508" s="209" t="s">
        <v>7</v>
      </c>
      <c r="H508" s="208" t="s">
        <v>8</v>
      </c>
      <c r="I508" s="159"/>
      <c r="J508" s="159"/>
      <c r="K508" s="158"/>
      <c r="L508" s="158"/>
      <c r="M508" s="158"/>
      <c r="N508" s="158"/>
      <c r="O508" s="158"/>
      <c r="P508" s="158"/>
      <c r="Q508" s="158"/>
    </row>
    <row r="509" spans="1:17" s="152" customFormat="1" ht="23.25" customHeight="1" x14ac:dyDescent="0.55000000000000004">
      <c r="A509" s="207">
        <v>1</v>
      </c>
      <c r="B509" s="160">
        <v>100000009973</v>
      </c>
      <c r="C509" s="146">
        <v>0</v>
      </c>
      <c r="D509" s="146" t="s">
        <v>2577</v>
      </c>
      <c r="E509" s="145" t="s">
        <v>2576</v>
      </c>
      <c r="F509" s="9">
        <v>55900</v>
      </c>
      <c r="G509" s="9">
        <v>-55899</v>
      </c>
      <c r="H509" s="145">
        <v>1</v>
      </c>
      <c r="I509" s="153"/>
      <c r="J509" s="153"/>
    </row>
    <row r="510" spans="1:17" s="152" customFormat="1" ht="23.25" customHeight="1" x14ac:dyDescent="0.55000000000000004">
      <c r="A510" s="207">
        <v>2</v>
      </c>
      <c r="B510" s="160">
        <v>100000009974</v>
      </c>
      <c r="C510" s="146">
        <v>0</v>
      </c>
      <c r="D510" s="146" t="s">
        <v>2575</v>
      </c>
      <c r="E510" s="145" t="s">
        <v>2574</v>
      </c>
      <c r="F510" s="9">
        <v>37000</v>
      </c>
      <c r="G510" s="9">
        <v>-36999</v>
      </c>
      <c r="H510" s="145">
        <v>1</v>
      </c>
      <c r="I510" s="153"/>
      <c r="J510" s="153"/>
    </row>
    <row r="511" spans="1:17" s="152" customFormat="1" ht="23.25" customHeight="1" x14ac:dyDescent="0.55000000000000004">
      <c r="A511" s="207">
        <v>3</v>
      </c>
      <c r="B511" s="160">
        <v>100000009975</v>
      </c>
      <c r="C511" s="146">
        <v>0</v>
      </c>
      <c r="D511" s="146" t="s">
        <v>2573</v>
      </c>
      <c r="E511" s="145" t="s">
        <v>2368</v>
      </c>
      <c r="F511" s="9">
        <v>19992.95</v>
      </c>
      <c r="G511" s="9">
        <v>-19991.95</v>
      </c>
      <c r="H511" s="145">
        <v>1</v>
      </c>
      <c r="I511" s="153"/>
      <c r="J511" s="153"/>
    </row>
    <row r="512" spans="1:17" s="152" customFormat="1" ht="23.25" customHeight="1" x14ac:dyDescent="0.55000000000000004">
      <c r="A512" s="207">
        <v>4</v>
      </c>
      <c r="B512" s="160">
        <v>100000071482</v>
      </c>
      <c r="C512" s="146">
        <v>0</v>
      </c>
      <c r="D512" s="146" t="s">
        <v>2570</v>
      </c>
      <c r="E512" s="145" t="s">
        <v>2572</v>
      </c>
      <c r="F512" s="9">
        <v>26427.7</v>
      </c>
      <c r="G512" s="9">
        <v>-26426.7</v>
      </c>
      <c r="H512" s="145">
        <v>1</v>
      </c>
      <c r="I512" s="153"/>
      <c r="J512" s="153"/>
    </row>
    <row r="513" spans="1:10" s="152" customFormat="1" ht="23.25" customHeight="1" x14ac:dyDescent="0.55000000000000004">
      <c r="A513" s="207">
        <v>5</v>
      </c>
      <c r="B513" s="160">
        <v>100000071483</v>
      </c>
      <c r="C513" s="146">
        <v>0</v>
      </c>
      <c r="D513" s="146" t="s">
        <v>2570</v>
      </c>
      <c r="E513" s="145" t="s">
        <v>2571</v>
      </c>
      <c r="F513" s="9">
        <v>37439.300000000003</v>
      </c>
      <c r="G513" s="9">
        <v>-37438.300000000003</v>
      </c>
      <c r="H513" s="145">
        <v>1</v>
      </c>
      <c r="I513" s="153"/>
      <c r="J513" s="153"/>
    </row>
    <row r="514" spans="1:10" s="152" customFormat="1" ht="23.25" customHeight="1" x14ac:dyDescent="0.55000000000000004">
      <c r="A514" s="207">
        <v>6</v>
      </c>
      <c r="B514" s="160">
        <v>100000071484</v>
      </c>
      <c r="C514" s="146">
        <v>0</v>
      </c>
      <c r="D514" s="146" t="s">
        <v>2570</v>
      </c>
      <c r="E514" s="145" t="s">
        <v>2569</v>
      </c>
      <c r="F514" s="9">
        <v>17013</v>
      </c>
      <c r="G514" s="9">
        <v>-17012</v>
      </c>
      <c r="H514" s="145">
        <v>1</v>
      </c>
      <c r="I514" s="153"/>
      <c r="J514" s="153"/>
    </row>
    <row r="515" spans="1:10" s="152" customFormat="1" ht="23.25" customHeight="1" x14ac:dyDescent="0.55000000000000004">
      <c r="A515" s="207">
        <v>7</v>
      </c>
      <c r="B515" s="160">
        <v>100000132796</v>
      </c>
      <c r="C515" s="146">
        <v>0</v>
      </c>
      <c r="D515" s="146" t="s">
        <v>139</v>
      </c>
      <c r="E515" s="145" t="s">
        <v>329</v>
      </c>
      <c r="F515" s="9">
        <v>124608</v>
      </c>
      <c r="G515" s="9">
        <v>-124607</v>
      </c>
      <c r="H515" s="145">
        <v>1</v>
      </c>
      <c r="I515" s="153"/>
      <c r="J515" s="153"/>
    </row>
    <row r="516" spans="1:10" s="152" customFormat="1" ht="23.25" customHeight="1" x14ac:dyDescent="0.55000000000000004">
      <c r="A516" s="207">
        <v>8</v>
      </c>
      <c r="B516" s="160">
        <v>100000133113</v>
      </c>
      <c r="C516" s="146">
        <v>0</v>
      </c>
      <c r="D516" s="146" t="s">
        <v>343</v>
      </c>
      <c r="E516" s="145" t="s">
        <v>2568</v>
      </c>
      <c r="F516" s="9">
        <v>29500</v>
      </c>
      <c r="G516" s="9">
        <v>-29499</v>
      </c>
      <c r="H516" s="145">
        <v>1</v>
      </c>
      <c r="I516" s="153"/>
      <c r="J516" s="153"/>
    </row>
    <row r="517" spans="1:10" s="152" customFormat="1" ht="23.25" customHeight="1" x14ac:dyDescent="0.55000000000000004">
      <c r="A517" s="207">
        <v>9</v>
      </c>
      <c r="B517" s="160">
        <v>100000133114</v>
      </c>
      <c r="C517" s="146">
        <v>0</v>
      </c>
      <c r="D517" s="146" t="s">
        <v>343</v>
      </c>
      <c r="E517" s="145" t="s">
        <v>2567</v>
      </c>
      <c r="F517" s="9">
        <v>10000</v>
      </c>
      <c r="G517" s="9">
        <v>-9999</v>
      </c>
      <c r="H517" s="145">
        <v>1</v>
      </c>
      <c r="I517" s="153"/>
      <c r="J517" s="153"/>
    </row>
    <row r="518" spans="1:10" s="152" customFormat="1" ht="23.25" customHeight="1" x14ac:dyDescent="0.55000000000000004">
      <c r="A518" s="207">
        <v>10</v>
      </c>
      <c r="B518" s="160">
        <v>100000157227</v>
      </c>
      <c r="C518" s="146">
        <v>0</v>
      </c>
      <c r="D518" s="146" t="s">
        <v>121</v>
      </c>
      <c r="E518" s="145" t="s">
        <v>122</v>
      </c>
      <c r="F518" s="9">
        <v>32000</v>
      </c>
      <c r="G518" s="9">
        <v>-31999</v>
      </c>
      <c r="H518" s="145">
        <v>1</v>
      </c>
      <c r="I518" s="153"/>
      <c r="J518" s="153"/>
    </row>
    <row r="519" spans="1:10" s="152" customFormat="1" ht="23.25" customHeight="1" x14ac:dyDescent="0.55000000000000004">
      <c r="A519" s="207">
        <v>11</v>
      </c>
      <c r="B519" s="160">
        <v>100000157232</v>
      </c>
      <c r="C519" s="146">
        <v>0</v>
      </c>
      <c r="D519" s="146" t="s">
        <v>121</v>
      </c>
      <c r="E519" s="145" t="s">
        <v>122</v>
      </c>
      <c r="F519" s="9">
        <v>32000</v>
      </c>
      <c r="G519" s="9">
        <v>-31999</v>
      </c>
      <c r="H519" s="145">
        <v>1</v>
      </c>
      <c r="I519" s="153"/>
      <c r="J519" s="153"/>
    </row>
    <row r="520" spans="1:10" s="152" customFormat="1" ht="23.25" customHeight="1" x14ac:dyDescent="0.55000000000000004">
      <c r="A520" s="207">
        <v>12</v>
      </c>
      <c r="B520" s="160">
        <v>100000157233</v>
      </c>
      <c r="C520" s="146">
        <v>0</v>
      </c>
      <c r="D520" s="146" t="s">
        <v>121</v>
      </c>
      <c r="E520" s="145" t="s">
        <v>122</v>
      </c>
      <c r="F520" s="9">
        <v>32000</v>
      </c>
      <c r="G520" s="9">
        <v>-31999</v>
      </c>
      <c r="H520" s="145">
        <v>1</v>
      </c>
      <c r="I520" s="153"/>
      <c r="J520" s="153"/>
    </row>
    <row r="521" spans="1:10" s="152" customFormat="1" ht="23.25" customHeight="1" x14ac:dyDescent="0.55000000000000004">
      <c r="A521" s="207">
        <v>13</v>
      </c>
      <c r="B521" s="160">
        <v>100000160292</v>
      </c>
      <c r="C521" s="146">
        <v>0</v>
      </c>
      <c r="D521" s="146" t="s">
        <v>123</v>
      </c>
      <c r="E521" s="145" t="s">
        <v>124</v>
      </c>
      <c r="F521" s="9">
        <v>20800</v>
      </c>
      <c r="G521" s="9">
        <v>-20799</v>
      </c>
      <c r="H521" s="145">
        <v>1</v>
      </c>
      <c r="I521" s="153"/>
      <c r="J521" s="153"/>
    </row>
    <row r="522" spans="1:10" s="152" customFormat="1" ht="23.25" customHeight="1" x14ac:dyDescent="0.55000000000000004">
      <c r="A522" s="207">
        <v>14</v>
      </c>
      <c r="B522" s="160">
        <v>100000160293</v>
      </c>
      <c r="C522" s="146">
        <v>0</v>
      </c>
      <c r="D522" s="146" t="s">
        <v>123</v>
      </c>
      <c r="E522" s="145" t="s">
        <v>124</v>
      </c>
      <c r="F522" s="9">
        <v>20800</v>
      </c>
      <c r="G522" s="9">
        <v>-20799</v>
      </c>
      <c r="H522" s="145">
        <v>1</v>
      </c>
      <c r="I522" s="153"/>
      <c r="J522" s="153"/>
    </row>
    <row r="523" spans="1:10" s="152" customFormat="1" ht="23.25" customHeight="1" x14ac:dyDescent="0.55000000000000004">
      <c r="A523" s="207">
        <v>15</v>
      </c>
      <c r="B523" s="160">
        <v>100000160529</v>
      </c>
      <c r="C523" s="146">
        <v>0</v>
      </c>
      <c r="D523" s="146" t="s">
        <v>123</v>
      </c>
      <c r="E523" s="145" t="s">
        <v>125</v>
      </c>
      <c r="F523" s="9">
        <v>18382.599999999999</v>
      </c>
      <c r="G523" s="9">
        <v>-18381.599999999999</v>
      </c>
      <c r="H523" s="145">
        <v>1</v>
      </c>
      <c r="I523" s="153"/>
      <c r="J523" s="153"/>
    </row>
    <row r="524" spans="1:10" s="152" customFormat="1" ht="23.25" customHeight="1" x14ac:dyDescent="0.55000000000000004">
      <c r="A524" s="207">
        <v>16</v>
      </c>
      <c r="B524" s="160">
        <v>100000160530</v>
      </c>
      <c r="C524" s="146">
        <v>0</v>
      </c>
      <c r="D524" s="146" t="s">
        <v>123</v>
      </c>
      <c r="E524" s="145" t="s">
        <v>125</v>
      </c>
      <c r="F524" s="9">
        <v>18382.599999999999</v>
      </c>
      <c r="G524" s="9">
        <v>-18381.599999999999</v>
      </c>
      <c r="H524" s="145">
        <v>1</v>
      </c>
      <c r="I524" s="153"/>
      <c r="J524" s="153"/>
    </row>
    <row r="525" spans="1:10" s="152" customFormat="1" ht="23.25" customHeight="1" x14ac:dyDescent="0.55000000000000004">
      <c r="A525" s="207">
        <v>17</v>
      </c>
      <c r="B525" s="160">
        <v>100000160531</v>
      </c>
      <c r="C525" s="146">
        <v>0</v>
      </c>
      <c r="D525" s="146" t="s">
        <v>123</v>
      </c>
      <c r="E525" s="145" t="s">
        <v>125</v>
      </c>
      <c r="F525" s="9">
        <v>18382.599999999999</v>
      </c>
      <c r="G525" s="9">
        <v>-18381.599999999999</v>
      </c>
      <c r="H525" s="145">
        <v>1</v>
      </c>
      <c r="I525" s="153"/>
      <c r="J525" s="153"/>
    </row>
    <row r="526" spans="1:10" s="152" customFormat="1" ht="23.25" customHeight="1" x14ac:dyDescent="0.55000000000000004">
      <c r="A526" s="207">
        <v>18</v>
      </c>
      <c r="B526" s="160">
        <v>100000160532</v>
      </c>
      <c r="C526" s="146">
        <v>0</v>
      </c>
      <c r="D526" s="146" t="s">
        <v>123</v>
      </c>
      <c r="E526" s="145" t="s">
        <v>125</v>
      </c>
      <c r="F526" s="9">
        <v>18382.599999999999</v>
      </c>
      <c r="G526" s="9">
        <v>-18381.599999999999</v>
      </c>
      <c r="H526" s="145">
        <v>1</v>
      </c>
      <c r="I526" s="153"/>
      <c r="J526" s="153"/>
    </row>
    <row r="527" spans="1:10" s="152" customFormat="1" ht="23.25" customHeight="1" x14ac:dyDescent="0.55000000000000004">
      <c r="A527" s="207">
        <v>19</v>
      </c>
      <c r="B527" s="160">
        <v>100000160533</v>
      </c>
      <c r="C527" s="146">
        <v>0</v>
      </c>
      <c r="D527" s="146" t="s">
        <v>123</v>
      </c>
      <c r="E527" s="145" t="s">
        <v>125</v>
      </c>
      <c r="F527" s="9">
        <v>18382.599999999999</v>
      </c>
      <c r="G527" s="9">
        <v>-18381.599999999999</v>
      </c>
      <c r="H527" s="145">
        <v>1</v>
      </c>
      <c r="I527" s="153"/>
      <c r="J527" s="153"/>
    </row>
    <row r="528" spans="1:10" s="152" customFormat="1" ht="23.25" customHeight="1" x14ac:dyDescent="0.55000000000000004">
      <c r="A528" s="207">
        <v>20</v>
      </c>
      <c r="B528" s="160">
        <v>100000160534</v>
      </c>
      <c r="C528" s="146">
        <v>0</v>
      </c>
      <c r="D528" s="146" t="s">
        <v>123</v>
      </c>
      <c r="E528" s="145" t="s">
        <v>125</v>
      </c>
      <c r="F528" s="9">
        <v>18382.599999999999</v>
      </c>
      <c r="G528" s="9">
        <v>-18381.599999999999</v>
      </c>
      <c r="H528" s="145">
        <v>1</v>
      </c>
      <c r="I528" s="153"/>
      <c r="J528" s="153"/>
    </row>
    <row r="529" spans="1:17" s="152" customFormat="1" ht="23.25" customHeight="1" x14ac:dyDescent="0.55000000000000004">
      <c r="A529" s="207">
        <v>21</v>
      </c>
      <c r="B529" s="160">
        <v>100000214539</v>
      </c>
      <c r="C529" s="146">
        <v>0</v>
      </c>
      <c r="D529" s="146" t="s">
        <v>2565</v>
      </c>
      <c r="E529" s="145" t="s">
        <v>2566</v>
      </c>
      <c r="F529" s="9">
        <v>10900</v>
      </c>
      <c r="G529" s="9">
        <v>-10899</v>
      </c>
      <c r="H529" s="145">
        <v>1</v>
      </c>
      <c r="I529" s="153"/>
      <c r="J529" s="153"/>
    </row>
    <row r="530" spans="1:17" s="152" customFormat="1" ht="23.25" customHeight="1" x14ac:dyDescent="0.55000000000000004">
      <c r="A530" s="207">
        <v>22</v>
      </c>
      <c r="B530" s="160">
        <v>100000214556</v>
      </c>
      <c r="C530" s="146">
        <v>0</v>
      </c>
      <c r="D530" s="146" t="s">
        <v>2565</v>
      </c>
      <c r="E530" s="145" t="s">
        <v>2564</v>
      </c>
      <c r="F530" s="9">
        <v>9000</v>
      </c>
      <c r="G530" s="9">
        <v>-8999</v>
      </c>
      <c r="H530" s="145">
        <v>1</v>
      </c>
      <c r="I530" s="153"/>
      <c r="J530" s="153"/>
    </row>
    <row r="531" spans="1:17" s="152" customFormat="1" ht="23.25" customHeight="1" x14ac:dyDescent="0.55000000000000004">
      <c r="A531" s="476" t="s">
        <v>23</v>
      </c>
      <c r="B531" s="477"/>
      <c r="C531" s="477"/>
      <c r="D531" s="477"/>
      <c r="E531" s="478"/>
      <c r="F531" s="220">
        <f>SUM(F509:F530)</f>
        <v>625676.54999999993</v>
      </c>
      <c r="G531" s="220">
        <f>SUM(G509:G530)</f>
        <v>-625654.54999999993</v>
      </c>
      <c r="H531" s="220">
        <f>SUM(H509:H530)</f>
        <v>22</v>
      </c>
      <c r="I531" s="153"/>
      <c r="J531" s="153"/>
    </row>
    <row r="532" spans="1:17" s="165" customFormat="1" ht="23.25" customHeight="1" x14ac:dyDescent="0.55000000000000004">
      <c r="A532" s="479" t="s">
        <v>22</v>
      </c>
      <c r="B532" s="480"/>
      <c r="C532" s="480"/>
      <c r="D532" s="480"/>
      <c r="E532" s="481"/>
      <c r="F532" s="157">
        <f>F505+F531</f>
        <v>940764.25</v>
      </c>
      <c r="G532" s="157">
        <f>G505+G531</f>
        <v>-826817.72</v>
      </c>
      <c r="H532" s="157">
        <f>H505+H531</f>
        <v>113946.53000000001</v>
      </c>
      <c r="I532" s="167"/>
      <c r="J532" s="166"/>
    </row>
    <row r="533" spans="1:17" s="152" customFormat="1" ht="23.25" customHeight="1" x14ac:dyDescent="0.55000000000000004">
      <c r="A533" s="215"/>
      <c r="B533" s="219"/>
      <c r="C533" s="215"/>
      <c r="D533" s="215"/>
      <c r="E533" s="218"/>
      <c r="F533" s="217"/>
      <c r="G533" s="217"/>
      <c r="H533" s="216"/>
      <c r="I533" s="153"/>
      <c r="J533" s="153"/>
    </row>
    <row r="534" spans="1:17" ht="23.25" customHeight="1" x14ac:dyDescent="0.55000000000000004">
      <c r="A534" s="471" t="s">
        <v>24</v>
      </c>
      <c r="B534" s="471"/>
      <c r="C534" s="471"/>
      <c r="D534" s="471"/>
      <c r="E534" s="214"/>
      <c r="F534" s="213"/>
      <c r="G534" s="213"/>
      <c r="H534" s="213"/>
    </row>
    <row r="535" spans="1:17" s="152" customFormat="1" ht="23.25" customHeight="1" x14ac:dyDescent="0.55000000000000004">
      <c r="A535" s="221" t="s">
        <v>1</v>
      </c>
      <c r="B535" s="211" t="s">
        <v>2</v>
      </c>
      <c r="C535" s="211" t="s">
        <v>3</v>
      </c>
      <c r="D535" s="211" t="s">
        <v>373</v>
      </c>
      <c r="E535" s="210" t="s">
        <v>5</v>
      </c>
      <c r="F535" s="209" t="s">
        <v>6</v>
      </c>
      <c r="G535" s="209" t="s">
        <v>7</v>
      </c>
      <c r="H535" s="208" t="s">
        <v>8</v>
      </c>
      <c r="I535" s="159"/>
      <c r="J535" s="159"/>
      <c r="K535" s="158"/>
      <c r="L535" s="158"/>
      <c r="M535" s="158"/>
      <c r="N535" s="158"/>
      <c r="O535" s="158"/>
      <c r="P535" s="158"/>
      <c r="Q535" s="158"/>
    </row>
    <row r="536" spans="1:17" s="152" customFormat="1" ht="23.25" customHeight="1" x14ac:dyDescent="0.55000000000000004">
      <c r="A536" s="207">
        <v>1</v>
      </c>
      <c r="B536" s="160">
        <v>100000299271</v>
      </c>
      <c r="C536" s="146">
        <v>0</v>
      </c>
      <c r="D536" s="146" t="s">
        <v>25</v>
      </c>
      <c r="E536" s="206" t="s">
        <v>188</v>
      </c>
      <c r="F536" s="9">
        <v>10165</v>
      </c>
      <c r="G536" s="9">
        <v>-9995.98</v>
      </c>
      <c r="H536" s="9">
        <v>169.02</v>
      </c>
      <c r="I536" s="153"/>
      <c r="J536" s="153"/>
    </row>
    <row r="537" spans="1:17" s="152" customFormat="1" ht="23.25" customHeight="1" x14ac:dyDescent="0.55000000000000004">
      <c r="A537" s="207">
        <v>2</v>
      </c>
      <c r="B537" s="160">
        <v>100000307731</v>
      </c>
      <c r="C537" s="146">
        <v>0</v>
      </c>
      <c r="D537" s="146" t="s">
        <v>2563</v>
      </c>
      <c r="E537" s="206" t="s">
        <v>2562</v>
      </c>
      <c r="F537" s="9">
        <v>3390000</v>
      </c>
      <c r="G537" s="9">
        <v>-2288482.19</v>
      </c>
      <c r="H537" s="9">
        <v>1101517.81</v>
      </c>
      <c r="I537" s="153"/>
      <c r="J537" s="153"/>
    </row>
    <row r="538" spans="1:17" s="152" customFormat="1" ht="23.25" customHeight="1" x14ac:dyDescent="0.55000000000000004">
      <c r="A538" s="207">
        <v>3</v>
      </c>
      <c r="B538" s="160">
        <v>100000361998</v>
      </c>
      <c r="C538" s="146">
        <v>0</v>
      </c>
      <c r="D538" s="146" t="s">
        <v>2191</v>
      </c>
      <c r="E538" s="206" t="s">
        <v>165</v>
      </c>
      <c r="F538" s="9">
        <v>23433</v>
      </c>
      <c r="G538" s="9">
        <v>-13045.44</v>
      </c>
      <c r="H538" s="9">
        <v>10387.56</v>
      </c>
      <c r="I538" s="153"/>
      <c r="J538" s="153"/>
    </row>
    <row r="539" spans="1:17" s="152" customFormat="1" ht="23.25" customHeight="1" x14ac:dyDescent="0.55000000000000004">
      <c r="A539" s="207">
        <v>4</v>
      </c>
      <c r="B539" s="160">
        <v>100000361999</v>
      </c>
      <c r="C539" s="146">
        <v>0</v>
      </c>
      <c r="D539" s="146" t="s">
        <v>2191</v>
      </c>
      <c r="E539" s="206" t="s">
        <v>165</v>
      </c>
      <c r="F539" s="9">
        <v>23433</v>
      </c>
      <c r="G539" s="9">
        <v>-13045.44</v>
      </c>
      <c r="H539" s="9">
        <v>10387.56</v>
      </c>
      <c r="I539" s="153"/>
      <c r="J539" s="153"/>
    </row>
    <row r="540" spans="1:17" s="152" customFormat="1" ht="23.25" customHeight="1" x14ac:dyDescent="0.55000000000000004">
      <c r="A540" s="207">
        <v>5</v>
      </c>
      <c r="B540" s="160">
        <v>100000362000</v>
      </c>
      <c r="C540" s="146">
        <v>0</v>
      </c>
      <c r="D540" s="146" t="s">
        <v>2191</v>
      </c>
      <c r="E540" s="206" t="s">
        <v>165</v>
      </c>
      <c r="F540" s="9">
        <v>23433</v>
      </c>
      <c r="G540" s="9">
        <v>-13045.44</v>
      </c>
      <c r="H540" s="9">
        <v>10387.56</v>
      </c>
      <c r="I540" s="153"/>
      <c r="J540" s="153"/>
    </row>
    <row r="541" spans="1:17" s="152" customFormat="1" ht="23.25" customHeight="1" x14ac:dyDescent="0.55000000000000004">
      <c r="A541" s="207">
        <v>6</v>
      </c>
      <c r="B541" s="160">
        <v>100000362001</v>
      </c>
      <c r="C541" s="146">
        <v>0</v>
      </c>
      <c r="D541" s="146" t="s">
        <v>2191</v>
      </c>
      <c r="E541" s="206" t="s">
        <v>165</v>
      </c>
      <c r="F541" s="9">
        <v>23433</v>
      </c>
      <c r="G541" s="9">
        <v>-13045.44</v>
      </c>
      <c r="H541" s="9">
        <v>10387.56</v>
      </c>
      <c r="I541" s="153"/>
      <c r="J541" s="153"/>
    </row>
    <row r="542" spans="1:17" s="152" customFormat="1" ht="23.25" customHeight="1" x14ac:dyDescent="0.55000000000000004">
      <c r="A542" s="207">
        <v>7</v>
      </c>
      <c r="B542" s="160">
        <v>100000362002</v>
      </c>
      <c r="C542" s="146">
        <v>0</v>
      </c>
      <c r="D542" s="146" t="s">
        <v>2191</v>
      </c>
      <c r="E542" s="206" t="s">
        <v>165</v>
      </c>
      <c r="F542" s="9">
        <v>23433</v>
      </c>
      <c r="G542" s="9">
        <v>-13045.44</v>
      </c>
      <c r="H542" s="9">
        <v>10387.56</v>
      </c>
      <c r="I542" s="153"/>
      <c r="J542" s="153"/>
    </row>
    <row r="543" spans="1:17" s="152" customFormat="1" ht="23.25" customHeight="1" x14ac:dyDescent="0.55000000000000004">
      <c r="A543" s="207">
        <v>8</v>
      </c>
      <c r="B543" s="160">
        <v>100000362003</v>
      </c>
      <c r="C543" s="146">
        <v>0</v>
      </c>
      <c r="D543" s="146" t="s">
        <v>2191</v>
      </c>
      <c r="E543" s="206" t="s">
        <v>165</v>
      </c>
      <c r="F543" s="9">
        <v>23433</v>
      </c>
      <c r="G543" s="9">
        <v>-13045.44</v>
      </c>
      <c r="H543" s="9">
        <v>10387.56</v>
      </c>
      <c r="I543" s="153"/>
      <c r="J543" s="153"/>
    </row>
    <row r="544" spans="1:17" s="152" customFormat="1" ht="23.25" customHeight="1" x14ac:dyDescent="0.55000000000000004">
      <c r="A544" s="207">
        <v>9</v>
      </c>
      <c r="B544" s="160">
        <v>100000362004</v>
      </c>
      <c r="C544" s="146">
        <v>0</v>
      </c>
      <c r="D544" s="146" t="s">
        <v>2191</v>
      </c>
      <c r="E544" s="206" t="s">
        <v>165</v>
      </c>
      <c r="F544" s="9">
        <v>23433</v>
      </c>
      <c r="G544" s="9">
        <v>-13045.44</v>
      </c>
      <c r="H544" s="9">
        <v>10387.56</v>
      </c>
      <c r="I544" s="153"/>
      <c r="J544" s="153"/>
    </row>
    <row r="545" spans="1:10" s="152" customFormat="1" ht="23.25" customHeight="1" x14ac:dyDescent="0.55000000000000004">
      <c r="A545" s="207">
        <v>10</v>
      </c>
      <c r="B545" s="160">
        <v>100000362005</v>
      </c>
      <c r="C545" s="146">
        <v>0</v>
      </c>
      <c r="D545" s="146" t="s">
        <v>2191</v>
      </c>
      <c r="E545" s="206" t="s">
        <v>165</v>
      </c>
      <c r="F545" s="9">
        <v>23433</v>
      </c>
      <c r="G545" s="9">
        <v>-13045.44</v>
      </c>
      <c r="H545" s="9">
        <v>10387.56</v>
      </c>
      <c r="I545" s="153"/>
      <c r="J545" s="153"/>
    </row>
    <row r="546" spans="1:10" s="152" customFormat="1" ht="23.25" customHeight="1" x14ac:dyDescent="0.55000000000000004">
      <c r="A546" s="207">
        <v>11</v>
      </c>
      <c r="B546" s="160">
        <v>100000362006</v>
      </c>
      <c r="C546" s="146">
        <v>0</v>
      </c>
      <c r="D546" s="146" t="s">
        <v>2191</v>
      </c>
      <c r="E546" s="206" t="s">
        <v>165</v>
      </c>
      <c r="F546" s="9">
        <v>23433</v>
      </c>
      <c r="G546" s="9">
        <v>-13045.44</v>
      </c>
      <c r="H546" s="9">
        <v>10387.56</v>
      </c>
      <c r="I546" s="153"/>
      <c r="J546" s="153"/>
    </row>
    <row r="547" spans="1:10" s="152" customFormat="1" ht="23.25" customHeight="1" x14ac:dyDescent="0.55000000000000004">
      <c r="A547" s="207">
        <v>12</v>
      </c>
      <c r="B547" s="160">
        <v>100000366356</v>
      </c>
      <c r="C547" s="146">
        <v>0</v>
      </c>
      <c r="D547" s="146" t="s">
        <v>2042</v>
      </c>
      <c r="E547" s="206" t="s">
        <v>164</v>
      </c>
      <c r="F547" s="9">
        <v>16050</v>
      </c>
      <c r="G547" s="9">
        <v>-2837.7</v>
      </c>
      <c r="H547" s="9">
        <v>13212.3</v>
      </c>
      <c r="I547" s="153"/>
      <c r="J547" s="153"/>
    </row>
    <row r="548" spans="1:10" s="152" customFormat="1" ht="23.25" customHeight="1" x14ac:dyDescent="0.55000000000000004">
      <c r="A548" s="207">
        <v>13</v>
      </c>
      <c r="B548" s="160">
        <v>100000366357</v>
      </c>
      <c r="C548" s="146">
        <v>0</v>
      </c>
      <c r="D548" s="146" t="s">
        <v>2042</v>
      </c>
      <c r="E548" s="206" t="s">
        <v>164</v>
      </c>
      <c r="F548" s="9">
        <v>16050</v>
      </c>
      <c r="G548" s="9">
        <v>-2837.7</v>
      </c>
      <c r="H548" s="9">
        <v>13212.3</v>
      </c>
      <c r="I548" s="153"/>
      <c r="J548" s="153"/>
    </row>
    <row r="549" spans="1:10" s="152" customFormat="1" ht="23.25" customHeight="1" x14ac:dyDescent="0.55000000000000004">
      <c r="A549" s="207">
        <v>14</v>
      </c>
      <c r="B549" s="160">
        <v>100000366358</v>
      </c>
      <c r="C549" s="146">
        <v>0</v>
      </c>
      <c r="D549" s="146" t="s">
        <v>2042</v>
      </c>
      <c r="E549" s="206" t="s">
        <v>164</v>
      </c>
      <c r="F549" s="9">
        <v>16050</v>
      </c>
      <c r="G549" s="9">
        <v>-2837.7</v>
      </c>
      <c r="H549" s="9">
        <v>13212.3</v>
      </c>
      <c r="I549" s="153"/>
      <c r="J549" s="153"/>
    </row>
    <row r="550" spans="1:10" s="152" customFormat="1" ht="23.25" customHeight="1" x14ac:dyDescent="0.55000000000000004">
      <c r="A550" s="207">
        <v>15</v>
      </c>
      <c r="B550" s="160">
        <v>100000366359</v>
      </c>
      <c r="C550" s="146">
        <v>0</v>
      </c>
      <c r="D550" s="146" t="s">
        <v>2042</v>
      </c>
      <c r="E550" s="206" t="s">
        <v>164</v>
      </c>
      <c r="F550" s="9">
        <v>16050</v>
      </c>
      <c r="G550" s="9">
        <v>-2837.7</v>
      </c>
      <c r="H550" s="9">
        <v>13212.3</v>
      </c>
      <c r="I550" s="153"/>
      <c r="J550" s="153"/>
    </row>
    <row r="551" spans="1:10" s="152" customFormat="1" ht="23.25" customHeight="1" x14ac:dyDescent="0.55000000000000004">
      <c r="A551" s="207">
        <v>16</v>
      </c>
      <c r="B551" s="160">
        <v>100000366360</v>
      </c>
      <c r="C551" s="146">
        <v>0</v>
      </c>
      <c r="D551" s="146" t="s">
        <v>2042</v>
      </c>
      <c r="E551" s="206" t="s">
        <v>164</v>
      </c>
      <c r="F551" s="9">
        <v>16050</v>
      </c>
      <c r="G551" s="9">
        <v>-2837.7</v>
      </c>
      <c r="H551" s="9">
        <v>13212.3</v>
      </c>
      <c r="I551" s="153"/>
      <c r="J551" s="153"/>
    </row>
    <row r="552" spans="1:10" s="152" customFormat="1" ht="23.25" customHeight="1" x14ac:dyDescent="0.55000000000000004">
      <c r="A552" s="207">
        <v>17</v>
      </c>
      <c r="B552" s="160">
        <v>100000366361</v>
      </c>
      <c r="C552" s="146">
        <v>0</v>
      </c>
      <c r="D552" s="146" t="s">
        <v>2042</v>
      </c>
      <c r="E552" s="206" t="s">
        <v>164</v>
      </c>
      <c r="F552" s="9">
        <v>16050</v>
      </c>
      <c r="G552" s="9">
        <v>-2837.7</v>
      </c>
      <c r="H552" s="9">
        <v>13212.3</v>
      </c>
      <c r="I552" s="153"/>
      <c r="J552" s="153"/>
    </row>
    <row r="553" spans="1:10" s="152" customFormat="1" ht="23.25" customHeight="1" x14ac:dyDescent="0.55000000000000004">
      <c r="A553" s="207">
        <v>18</v>
      </c>
      <c r="B553" s="160">
        <v>100000366362</v>
      </c>
      <c r="C553" s="146">
        <v>0</v>
      </c>
      <c r="D553" s="146" t="s">
        <v>2042</v>
      </c>
      <c r="E553" s="206" t="s">
        <v>164</v>
      </c>
      <c r="F553" s="9">
        <v>16050</v>
      </c>
      <c r="G553" s="9">
        <v>-2837.7</v>
      </c>
      <c r="H553" s="9">
        <v>13212.3</v>
      </c>
      <c r="I553" s="153"/>
      <c r="J553" s="153"/>
    </row>
    <row r="554" spans="1:10" s="152" customFormat="1" ht="23.25" customHeight="1" x14ac:dyDescent="0.55000000000000004">
      <c r="A554" s="207">
        <v>19</v>
      </c>
      <c r="B554" s="160">
        <v>100000366363</v>
      </c>
      <c r="C554" s="146">
        <v>0</v>
      </c>
      <c r="D554" s="146" t="s">
        <v>2042</v>
      </c>
      <c r="E554" s="206" t="s">
        <v>164</v>
      </c>
      <c r="F554" s="9">
        <v>16050</v>
      </c>
      <c r="G554" s="9">
        <v>-2837.7</v>
      </c>
      <c r="H554" s="9">
        <v>13212.3</v>
      </c>
      <c r="I554" s="153"/>
      <c r="J554" s="153"/>
    </row>
    <row r="555" spans="1:10" s="152" customFormat="1" ht="23.25" customHeight="1" x14ac:dyDescent="0.55000000000000004">
      <c r="A555" s="207">
        <v>20</v>
      </c>
      <c r="B555" s="160">
        <v>100000366364</v>
      </c>
      <c r="C555" s="146">
        <v>0</v>
      </c>
      <c r="D555" s="146" t="s">
        <v>2042</v>
      </c>
      <c r="E555" s="206" t="s">
        <v>164</v>
      </c>
      <c r="F555" s="9">
        <v>16050</v>
      </c>
      <c r="G555" s="9">
        <v>-2837.7</v>
      </c>
      <c r="H555" s="9">
        <v>13212.3</v>
      </c>
      <c r="I555" s="153"/>
      <c r="J555" s="153"/>
    </row>
    <row r="556" spans="1:10" s="152" customFormat="1" ht="23.25" customHeight="1" x14ac:dyDescent="0.55000000000000004">
      <c r="A556" s="207">
        <v>21</v>
      </c>
      <c r="B556" s="160">
        <v>100000368065</v>
      </c>
      <c r="C556" s="146">
        <v>0</v>
      </c>
      <c r="D556" s="146" t="s">
        <v>338</v>
      </c>
      <c r="E556" s="206" t="s">
        <v>2561</v>
      </c>
      <c r="F556" s="9">
        <v>242600</v>
      </c>
      <c r="G556" s="9">
        <v>-125487.35</v>
      </c>
      <c r="H556" s="9">
        <v>117112.65</v>
      </c>
      <c r="I556" s="153"/>
      <c r="J556" s="153"/>
    </row>
    <row r="557" spans="1:10" s="152" customFormat="1" ht="23.25" customHeight="1" x14ac:dyDescent="0.55000000000000004">
      <c r="A557" s="207">
        <v>22</v>
      </c>
      <c r="B557" s="160">
        <v>100000368066</v>
      </c>
      <c r="C557" s="146">
        <v>0</v>
      </c>
      <c r="D557" s="146" t="s">
        <v>338</v>
      </c>
      <c r="E557" s="206" t="s">
        <v>2560</v>
      </c>
      <c r="F557" s="9">
        <v>39100</v>
      </c>
      <c r="G557" s="9">
        <v>-20224.88</v>
      </c>
      <c r="H557" s="9">
        <v>18875.12</v>
      </c>
      <c r="I557" s="153"/>
      <c r="J557" s="153"/>
    </row>
    <row r="558" spans="1:10" s="152" customFormat="1" ht="23.25" customHeight="1" x14ac:dyDescent="0.55000000000000004">
      <c r="A558" s="207">
        <v>23</v>
      </c>
      <c r="B558" s="160">
        <v>100000368067</v>
      </c>
      <c r="C558" s="146">
        <v>0</v>
      </c>
      <c r="D558" s="146" t="s">
        <v>338</v>
      </c>
      <c r="E558" s="206" t="s">
        <v>2559</v>
      </c>
      <c r="F558" s="9">
        <v>237000</v>
      </c>
      <c r="G558" s="9">
        <v>-122590.68</v>
      </c>
      <c r="H558" s="9">
        <v>114409.32</v>
      </c>
      <c r="I558" s="153"/>
      <c r="J558" s="153"/>
    </row>
    <row r="559" spans="1:10" s="152" customFormat="1" ht="23.25" customHeight="1" x14ac:dyDescent="0.55000000000000004">
      <c r="A559" s="207">
        <v>24</v>
      </c>
      <c r="B559" s="160">
        <v>100000368068</v>
      </c>
      <c r="C559" s="146">
        <v>0</v>
      </c>
      <c r="D559" s="146" t="s">
        <v>338</v>
      </c>
      <c r="E559" s="206" t="s">
        <v>2559</v>
      </c>
      <c r="F559" s="9">
        <v>237000</v>
      </c>
      <c r="G559" s="9">
        <v>-122590.68</v>
      </c>
      <c r="H559" s="9">
        <v>114409.32</v>
      </c>
      <c r="I559" s="153"/>
      <c r="J559" s="153"/>
    </row>
    <row r="560" spans="1:10" s="152" customFormat="1" ht="23.25" customHeight="1" x14ac:dyDescent="0.55000000000000004">
      <c r="A560" s="207">
        <v>25</v>
      </c>
      <c r="B560" s="160">
        <v>100000375299</v>
      </c>
      <c r="C560" s="146">
        <v>0</v>
      </c>
      <c r="D560" s="146" t="s">
        <v>2558</v>
      </c>
      <c r="E560" s="206" t="s">
        <v>259</v>
      </c>
      <c r="F560" s="9">
        <v>5980000</v>
      </c>
      <c r="G560" s="9">
        <v>-2758991.78</v>
      </c>
      <c r="H560" s="9">
        <v>3221008.22</v>
      </c>
      <c r="I560" s="153"/>
      <c r="J560" s="153"/>
    </row>
    <row r="561" spans="1:17" s="152" customFormat="1" ht="23.25" customHeight="1" x14ac:dyDescent="0.55000000000000004">
      <c r="A561" s="207">
        <v>26</v>
      </c>
      <c r="B561" s="160">
        <v>100000375300</v>
      </c>
      <c r="C561" s="146">
        <v>0</v>
      </c>
      <c r="D561" s="146" t="s">
        <v>2558</v>
      </c>
      <c r="E561" s="206" t="s">
        <v>2557</v>
      </c>
      <c r="F561" s="9">
        <v>4515000</v>
      </c>
      <c r="G561" s="9">
        <v>-2083084.93</v>
      </c>
      <c r="H561" s="9">
        <v>2431915.0699999998</v>
      </c>
      <c r="I561" s="153"/>
      <c r="J561" s="153"/>
    </row>
    <row r="562" spans="1:17" s="152" customFormat="1" ht="23.25" customHeight="1" x14ac:dyDescent="0.55000000000000004">
      <c r="A562" s="207">
        <v>27</v>
      </c>
      <c r="B562" s="160">
        <v>100000396377</v>
      </c>
      <c r="C562" s="146">
        <v>0</v>
      </c>
      <c r="D562" s="146" t="s">
        <v>2554</v>
      </c>
      <c r="E562" s="206" t="s">
        <v>2556</v>
      </c>
      <c r="F562" s="9">
        <v>57180000</v>
      </c>
      <c r="G562" s="9">
        <v>-23623956.16</v>
      </c>
      <c r="H562" s="9">
        <v>33556043.840000004</v>
      </c>
      <c r="I562" s="153"/>
      <c r="J562" s="153"/>
    </row>
    <row r="563" spans="1:17" s="152" customFormat="1" ht="23.25" customHeight="1" x14ac:dyDescent="0.55000000000000004">
      <c r="A563" s="207">
        <v>28</v>
      </c>
      <c r="B563" s="160">
        <v>100000396379</v>
      </c>
      <c r="C563" s="146">
        <v>0</v>
      </c>
      <c r="D563" s="146" t="s">
        <v>2554</v>
      </c>
      <c r="E563" s="206" t="s">
        <v>2555</v>
      </c>
      <c r="F563" s="9">
        <v>3100000</v>
      </c>
      <c r="G563" s="9">
        <v>-1280767.1200000001</v>
      </c>
      <c r="H563" s="9">
        <v>1819232.88</v>
      </c>
      <c r="I563" s="153"/>
      <c r="J563" s="153"/>
    </row>
    <row r="564" spans="1:17" s="152" customFormat="1" ht="23.25" customHeight="1" x14ac:dyDescent="0.55000000000000004">
      <c r="A564" s="207">
        <v>29</v>
      </c>
      <c r="B564" s="160">
        <v>100000396380</v>
      </c>
      <c r="C564" s="146">
        <v>0</v>
      </c>
      <c r="D564" s="146" t="s">
        <v>2554</v>
      </c>
      <c r="E564" s="206" t="s">
        <v>143</v>
      </c>
      <c r="F564" s="9">
        <v>5450000</v>
      </c>
      <c r="G564" s="9">
        <v>-2251671.23</v>
      </c>
      <c r="H564" s="9">
        <v>3198328.77</v>
      </c>
      <c r="I564" s="153"/>
      <c r="J564" s="153"/>
    </row>
    <row r="565" spans="1:17" s="152" customFormat="1" ht="23.25" customHeight="1" x14ac:dyDescent="0.55000000000000004">
      <c r="A565" s="207">
        <v>30</v>
      </c>
      <c r="B565" s="160">
        <v>100000396381</v>
      </c>
      <c r="C565" s="146">
        <v>0</v>
      </c>
      <c r="D565" s="146" t="s">
        <v>2554</v>
      </c>
      <c r="E565" s="206" t="s">
        <v>143</v>
      </c>
      <c r="F565" s="9">
        <v>5450000</v>
      </c>
      <c r="G565" s="9">
        <v>-2251671.23</v>
      </c>
      <c r="H565" s="9">
        <v>3198328.77</v>
      </c>
      <c r="I565" s="153"/>
      <c r="J565" s="153"/>
    </row>
    <row r="566" spans="1:17" s="152" customFormat="1" ht="23.25" customHeight="1" x14ac:dyDescent="0.55000000000000004">
      <c r="A566" s="207">
        <v>31</v>
      </c>
      <c r="B566" s="160">
        <v>100000458054</v>
      </c>
      <c r="C566" s="146">
        <v>0</v>
      </c>
      <c r="D566" s="146" t="s">
        <v>1160</v>
      </c>
      <c r="E566" s="206" t="s">
        <v>2553</v>
      </c>
      <c r="F566" s="9">
        <v>13910</v>
      </c>
      <c r="G566" s="9">
        <v>-3003.04</v>
      </c>
      <c r="H566" s="9">
        <v>10906.96</v>
      </c>
      <c r="I566" s="153"/>
      <c r="J566" s="153"/>
    </row>
    <row r="567" spans="1:17" s="152" customFormat="1" ht="23.25" customHeight="1" x14ac:dyDescent="0.55000000000000004">
      <c r="A567" s="207">
        <v>32</v>
      </c>
      <c r="B567" s="160">
        <v>100000458055</v>
      </c>
      <c r="C567" s="146">
        <v>0</v>
      </c>
      <c r="D567" s="146" t="s">
        <v>1160</v>
      </c>
      <c r="E567" s="206" t="s">
        <v>2553</v>
      </c>
      <c r="F567" s="9">
        <v>13910</v>
      </c>
      <c r="G567" s="9">
        <v>-3003.04</v>
      </c>
      <c r="H567" s="9">
        <v>10906.96</v>
      </c>
      <c r="I567" s="153"/>
      <c r="J567" s="153"/>
    </row>
    <row r="568" spans="1:17" s="152" customFormat="1" ht="23.25" customHeight="1" x14ac:dyDescent="0.55000000000000004">
      <c r="A568" s="207">
        <v>33</v>
      </c>
      <c r="B568" s="160">
        <v>100000458056</v>
      </c>
      <c r="C568" s="146">
        <v>0</v>
      </c>
      <c r="D568" s="146" t="s">
        <v>1160</v>
      </c>
      <c r="E568" s="206" t="s">
        <v>2553</v>
      </c>
      <c r="F568" s="9">
        <v>13910</v>
      </c>
      <c r="G568" s="9">
        <v>-3003.04</v>
      </c>
      <c r="H568" s="9">
        <v>10906.96</v>
      </c>
      <c r="I568" s="153"/>
      <c r="J568" s="153"/>
    </row>
    <row r="569" spans="1:17" s="152" customFormat="1" ht="23.25" customHeight="1" x14ac:dyDescent="0.55000000000000004">
      <c r="A569" s="207">
        <v>34</v>
      </c>
      <c r="B569" s="160">
        <v>100000458057</v>
      </c>
      <c r="C569" s="146">
        <v>0</v>
      </c>
      <c r="D569" s="146" t="s">
        <v>1160</v>
      </c>
      <c r="E569" s="206" t="s">
        <v>2553</v>
      </c>
      <c r="F569" s="9">
        <v>13910</v>
      </c>
      <c r="G569" s="9">
        <v>-3003.04</v>
      </c>
      <c r="H569" s="9">
        <v>10906.96</v>
      </c>
      <c r="I569" s="153"/>
      <c r="J569" s="153"/>
    </row>
    <row r="570" spans="1:17" s="152" customFormat="1" ht="23.25" customHeight="1" x14ac:dyDescent="0.55000000000000004">
      <c r="A570" s="207">
        <v>35</v>
      </c>
      <c r="B570" s="160">
        <v>100000458058</v>
      </c>
      <c r="C570" s="146">
        <v>0</v>
      </c>
      <c r="D570" s="146" t="s">
        <v>1160</v>
      </c>
      <c r="E570" s="206" t="s">
        <v>2553</v>
      </c>
      <c r="F570" s="9">
        <v>13910</v>
      </c>
      <c r="G570" s="9">
        <v>-3003.04</v>
      </c>
      <c r="H570" s="9">
        <v>10906.96</v>
      </c>
      <c r="I570" s="153"/>
      <c r="J570" s="153"/>
    </row>
    <row r="571" spans="1:17" s="152" customFormat="1" ht="23.25" customHeight="1" x14ac:dyDescent="0.55000000000000004">
      <c r="A571" s="207">
        <v>36</v>
      </c>
      <c r="B571" s="160">
        <v>100000559532</v>
      </c>
      <c r="C571" s="146">
        <v>0</v>
      </c>
      <c r="D571" s="146" t="s">
        <v>1499</v>
      </c>
      <c r="E571" s="206" t="s">
        <v>1736</v>
      </c>
      <c r="F571" s="9">
        <v>9988602.75</v>
      </c>
      <c r="G571" s="9">
        <v>-840570.94</v>
      </c>
      <c r="H571" s="9">
        <v>9148031.8100000005</v>
      </c>
      <c r="I571" s="153"/>
      <c r="J571" s="153"/>
    </row>
    <row r="572" spans="1:17" s="152" customFormat="1" ht="23.25" customHeight="1" x14ac:dyDescent="0.55000000000000004">
      <c r="A572" s="475" t="s">
        <v>24</v>
      </c>
      <c r="B572" s="475"/>
      <c r="C572" s="475"/>
      <c r="D572" s="475"/>
      <c r="E572" s="475"/>
      <c r="F572" s="220">
        <f>SUM(F536:F571)</f>
        <v>96244364.75</v>
      </c>
      <c r="G572" s="220">
        <f>SUM(G536:G571)</f>
        <v>-37938048.609999992</v>
      </c>
      <c r="H572" s="220">
        <f>SUM(H536:H571)</f>
        <v>58306316.140000023</v>
      </c>
      <c r="I572" s="153"/>
      <c r="J572" s="153"/>
    </row>
    <row r="573" spans="1:17" s="152" customFormat="1" ht="23.25" customHeight="1" x14ac:dyDescent="0.55000000000000004">
      <c r="A573" s="215"/>
      <c r="B573" s="219"/>
      <c r="C573" s="215"/>
      <c r="D573" s="215"/>
      <c r="E573" s="218"/>
      <c r="F573" s="217"/>
      <c r="G573" s="217"/>
      <c r="H573" s="216"/>
      <c r="I573" s="153"/>
      <c r="J573" s="153"/>
    </row>
    <row r="574" spans="1:17" ht="23.25" customHeight="1" x14ac:dyDescent="0.55000000000000004">
      <c r="A574" s="471" t="s">
        <v>377</v>
      </c>
      <c r="B574" s="471"/>
      <c r="C574" s="471"/>
      <c r="D574" s="471"/>
      <c r="E574" s="214"/>
      <c r="F574" s="213"/>
      <c r="G574" s="213"/>
      <c r="H574" s="213"/>
    </row>
    <row r="575" spans="1:17" s="152" customFormat="1" ht="23.25" customHeight="1" x14ac:dyDescent="0.55000000000000004">
      <c r="A575" s="221" t="s">
        <v>1</v>
      </c>
      <c r="B575" s="211" t="s">
        <v>2</v>
      </c>
      <c r="C575" s="211" t="s">
        <v>3</v>
      </c>
      <c r="D575" s="211" t="s">
        <v>373</v>
      </c>
      <c r="E575" s="210" t="s">
        <v>5</v>
      </c>
      <c r="F575" s="209" t="s">
        <v>6</v>
      </c>
      <c r="G575" s="209" t="s">
        <v>7</v>
      </c>
      <c r="H575" s="208" t="s">
        <v>8</v>
      </c>
      <c r="I575" s="159"/>
      <c r="J575" s="159"/>
      <c r="K575" s="158"/>
      <c r="L575" s="158"/>
      <c r="M575" s="158"/>
      <c r="N575" s="158"/>
      <c r="O575" s="158"/>
      <c r="P575" s="158"/>
      <c r="Q575" s="158"/>
    </row>
    <row r="576" spans="1:17" s="152" customFormat="1" ht="23.25" customHeight="1" x14ac:dyDescent="0.55000000000000004">
      <c r="A576" s="221">
        <v>1</v>
      </c>
      <c r="B576" s="160">
        <v>100000009976</v>
      </c>
      <c r="C576" s="146">
        <v>0</v>
      </c>
      <c r="D576" s="146" t="s">
        <v>2552</v>
      </c>
      <c r="E576" s="206" t="s">
        <v>129</v>
      </c>
      <c r="F576" s="9">
        <v>366475</v>
      </c>
      <c r="G576" s="9">
        <v>-366474</v>
      </c>
      <c r="H576" s="9">
        <v>1</v>
      </c>
      <c r="I576" s="159"/>
      <c r="J576" s="159"/>
      <c r="K576" s="158"/>
      <c r="L576" s="158"/>
      <c r="M576" s="158"/>
      <c r="N576" s="158"/>
      <c r="O576" s="158"/>
      <c r="P576" s="158"/>
      <c r="Q576" s="158"/>
    </row>
    <row r="577" spans="1:17" s="152" customFormat="1" ht="23.25" customHeight="1" x14ac:dyDescent="0.55000000000000004">
      <c r="A577" s="221">
        <v>2</v>
      </c>
      <c r="B577" s="160">
        <v>100000009977</v>
      </c>
      <c r="C577" s="146">
        <v>0</v>
      </c>
      <c r="D577" s="146" t="s">
        <v>2550</v>
      </c>
      <c r="E577" s="206" t="s">
        <v>2551</v>
      </c>
      <c r="F577" s="9">
        <v>1390000</v>
      </c>
      <c r="G577" s="9">
        <v>-1389999</v>
      </c>
      <c r="H577" s="9">
        <v>1</v>
      </c>
      <c r="I577" s="159"/>
      <c r="J577" s="159"/>
      <c r="K577" s="158"/>
      <c r="L577" s="158"/>
      <c r="M577" s="158"/>
      <c r="N577" s="158"/>
      <c r="O577" s="158"/>
      <c r="P577" s="158"/>
      <c r="Q577" s="158"/>
    </row>
    <row r="578" spans="1:17" s="152" customFormat="1" ht="23.25" customHeight="1" x14ac:dyDescent="0.55000000000000004">
      <c r="A578" s="221">
        <v>3</v>
      </c>
      <c r="B578" s="160">
        <v>100000009978</v>
      </c>
      <c r="C578" s="146">
        <v>0</v>
      </c>
      <c r="D578" s="146" t="s">
        <v>2550</v>
      </c>
      <c r="E578" s="206" t="s">
        <v>2549</v>
      </c>
      <c r="F578" s="9">
        <v>52600</v>
      </c>
      <c r="G578" s="9">
        <v>-52599</v>
      </c>
      <c r="H578" s="9">
        <v>1</v>
      </c>
      <c r="I578" s="159"/>
      <c r="J578" s="159"/>
      <c r="K578" s="158"/>
      <c r="L578" s="158"/>
      <c r="M578" s="158"/>
      <c r="N578" s="158"/>
      <c r="O578" s="158"/>
      <c r="P578" s="158"/>
      <c r="Q578" s="158"/>
    </row>
    <row r="579" spans="1:17" s="152" customFormat="1" ht="23.25" customHeight="1" x14ac:dyDescent="0.55000000000000004">
      <c r="A579" s="221">
        <v>4</v>
      </c>
      <c r="B579" s="160">
        <v>100000009979</v>
      </c>
      <c r="C579" s="146">
        <v>0</v>
      </c>
      <c r="D579" s="146" t="s">
        <v>2548</v>
      </c>
      <c r="E579" s="206" t="s">
        <v>130</v>
      </c>
      <c r="F579" s="9">
        <v>1513428.57</v>
      </c>
      <c r="G579" s="9">
        <v>-1513427.57</v>
      </c>
      <c r="H579" s="9">
        <v>1</v>
      </c>
      <c r="I579" s="159"/>
      <c r="J579" s="159"/>
      <c r="K579" s="158"/>
      <c r="L579" s="158"/>
      <c r="M579" s="158"/>
      <c r="N579" s="158"/>
      <c r="O579" s="158"/>
      <c r="P579" s="158"/>
      <c r="Q579" s="158"/>
    </row>
    <row r="580" spans="1:17" s="152" customFormat="1" ht="23.25" customHeight="1" x14ac:dyDescent="0.55000000000000004">
      <c r="A580" s="221">
        <v>5</v>
      </c>
      <c r="B580" s="160">
        <v>100000131711</v>
      </c>
      <c r="C580" s="146">
        <v>0</v>
      </c>
      <c r="D580" s="146" t="s">
        <v>332</v>
      </c>
      <c r="E580" s="206" t="s">
        <v>135</v>
      </c>
      <c r="F580" s="9">
        <v>1500000</v>
      </c>
      <c r="G580" s="9">
        <v>-1499999</v>
      </c>
      <c r="H580" s="9">
        <v>1</v>
      </c>
      <c r="I580" s="159"/>
      <c r="J580" s="159"/>
      <c r="K580" s="158"/>
      <c r="L580" s="158"/>
      <c r="M580" s="158"/>
      <c r="N580" s="158"/>
      <c r="O580" s="158"/>
      <c r="P580" s="158"/>
      <c r="Q580" s="158"/>
    </row>
    <row r="581" spans="1:17" s="152" customFormat="1" ht="23.25" customHeight="1" x14ac:dyDescent="0.55000000000000004">
      <c r="A581" s="221">
        <v>6</v>
      </c>
      <c r="B581" s="160">
        <v>100000131712</v>
      </c>
      <c r="C581" s="146">
        <v>0</v>
      </c>
      <c r="D581" s="146" t="s">
        <v>332</v>
      </c>
      <c r="E581" s="206" t="s">
        <v>135</v>
      </c>
      <c r="F581" s="9">
        <v>1500000</v>
      </c>
      <c r="G581" s="9">
        <v>-1499999</v>
      </c>
      <c r="H581" s="9">
        <v>1</v>
      </c>
      <c r="I581" s="159"/>
      <c r="J581" s="159"/>
      <c r="K581" s="158"/>
      <c r="L581" s="158"/>
      <c r="M581" s="158"/>
      <c r="N581" s="158"/>
      <c r="O581" s="158"/>
      <c r="P581" s="158"/>
      <c r="Q581" s="158"/>
    </row>
    <row r="582" spans="1:17" s="152" customFormat="1" ht="23.25" customHeight="1" x14ac:dyDescent="0.55000000000000004">
      <c r="A582" s="221">
        <v>7</v>
      </c>
      <c r="B582" s="160">
        <v>100000131757</v>
      </c>
      <c r="C582" s="146">
        <v>0</v>
      </c>
      <c r="D582" s="146" t="s">
        <v>333</v>
      </c>
      <c r="E582" s="206" t="s">
        <v>135</v>
      </c>
      <c r="F582" s="9">
        <v>1500000</v>
      </c>
      <c r="G582" s="9">
        <v>-1499999</v>
      </c>
      <c r="H582" s="9">
        <v>1</v>
      </c>
      <c r="I582" s="159"/>
      <c r="J582" s="159"/>
      <c r="K582" s="158"/>
      <c r="L582" s="158"/>
      <c r="M582" s="158"/>
      <c r="N582" s="158"/>
      <c r="O582" s="158"/>
      <c r="P582" s="158"/>
      <c r="Q582" s="158"/>
    </row>
    <row r="583" spans="1:17" s="152" customFormat="1" ht="23.25" customHeight="1" x14ac:dyDescent="0.55000000000000004">
      <c r="A583" s="221">
        <v>8</v>
      </c>
      <c r="B583" s="160">
        <v>100000131758</v>
      </c>
      <c r="C583" s="146">
        <v>0</v>
      </c>
      <c r="D583" s="146" t="s">
        <v>333</v>
      </c>
      <c r="E583" s="206" t="s">
        <v>135</v>
      </c>
      <c r="F583" s="9">
        <v>1500000</v>
      </c>
      <c r="G583" s="9">
        <v>-1499999</v>
      </c>
      <c r="H583" s="9">
        <v>1</v>
      </c>
      <c r="I583" s="159"/>
      <c r="J583" s="159"/>
      <c r="K583" s="158"/>
      <c r="L583" s="158"/>
      <c r="M583" s="158"/>
      <c r="N583" s="158"/>
      <c r="O583" s="158"/>
      <c r="P583" s="158"/>
      <c r="Q583" s="158"/>
    </row>
    <row r="584" spans="1:17" s="152" customFormat="1" ht="23.25" customHeight="1" x14ac:dyDescent="0.55000000000000004">
      <c r="A584" s="221">
        <v>9</v>
      </c>
      <c r="B584" s="160">
        <v>100000131759</v>
      </c>
      <c r="C584" s="146">
        <v>0</v>
      </c>
      <c r="D584" s="146" t="s">
        <v>333</v>
      </c>
      <c r="E584" s="206" t="s">
        <v>135</v>
      </c>
      <c r="F584" s="9">
        <v>1500000</v>
      </c>
      <c r="G584" s="9">
        <v>-1499999</v>
      </c>
      <c r="H584" s="9">
        <v>1</v>
      </c>
      <c r="I584" s="159"/>
      <c r="J584" s="159"/>
      <c r="K584" s="158"/>
      <c r="L584" s="158"/>
      <c r="M584" s="158"/>
      <c r="N584" s="158"/>
      <c r="O584" s="158"/>
      <c r="P584" s="158"/>
      <c r="Q584" s="158"/>
    </row>
    <row r="585" spans="1:17" s="152" customFormat="1" ht="23.25" customHeight="1" x14ac:dyDescent="0.55000000000000004">
      <c r="A585" s="221">
        <v>10</v>
      </c>
      <c r="B585" s="160">
        <v>100000131760</v>
      </c>
      <c r="C585" s="146">
        <v>0</v>
      </c>
      <c r="D585" s="146" t="s">
        <v>333</v>
      </c>
      <c r="E585" s="206" t="s">
        <v>135</v>
      </c>
      <c r="F585" s="9">
        <v>1500000</v>
      </c>
      <c r="G585" s="9">
        <v>-1499999</v>
      </c>
      <c r="H585" s="9">
        <v>1</v>
      </c>
      <c r="I585" s="159"/>
      <c r="J585" s="159"/>
      <c r="K585" s="158"/>
      <c r="L585" s="158"/>
      <c r="M585" s="158"/>
      <c r="N585" s="158"/>
      <c r="O585" s="158"/>
      <c r="P585" s="158"/>
      <c r="Q585" s="158"/>
    </row>
    <row r="586" spans="1:17" s="152" customFormat="1" ht="23.25" customHeight="1" x14ac:dyDescent="0.55000000000000004">
      <c r="A586" s="221">
        <v>11</v>
      </c>
      <c r="B586" s="160">
        <v>100000131761</v>
      </c>
      <c r="C586" s="146">
        <v>0</v>
      </c>
      <c r="D586" s="146" t="s">
        <v>333</v>
      </c>
      <c r="E586" s="206" t="s">
        <v>135</v>
      </c>
      <c r="F586" s="9">
        <v>1500000</v>
      </c>
      <c r="G586" s="9">
        <v>-1499999</v>
      </c>
      <c r="H586" s="9">
        <v>1</v>
      </c>
      <c r="I586" s="159"/>
      <c r="J586" s="159"/>
      <c r="K586" s="158"/>
      <c r="L586" s="158"/>
      <c r="M586" s="158"/>
      <c r="N586" s="158"/>
      <c r="O586" s="158"/>
      <c r="P586" s="158"/>
      <c r="Q586" s="158"/>
    </row>
    <row r="587" spans="1:17" s="152" customFormat="1" ht="23.25" customHeight="1" x14ac:dyDescent="0.55000000000000004">
      <c r="A587" s="221">
        <v>12</v>
      </c>
      <c r="B587" s="160">
        <v>100000132418</v>
      </c>
      <c r="C587" s="146">
        <v>0</v>
      </c>
      <c r="D587" s="146" t="s">
        <v>134</v>
      </c>
      <c r="E587" s="206" t="s">
        <v>135</v>
      </c>
      <c r="F587" s="9">
        <v>1280000</v>
      </c>
      <c r="G587" s="9">
        <v>-1279999</v>
      </c>
      <c r="H587" s="9">
        <v>1</v>
      </c>
      <c r="I587" s="159"/>
      <c r="J587" s="159"/>
      <c r="K587" s="158"/>
      <c r="L587" s="158"/>
      <c r="M587" s="158"/>
      <c r="N587" s="158"/>
      <c r="O587" s="158"/>
      <c r="P587" s="158"/>
      <c r="Q587" s="158"/>
    </row>
    <row r="588" spans="1:17" s="152" customFormat="1" ht="23.25" customHeight="1" x14ac:dyDescent="0.55000000000000004">
      <c r="A588" s="221">
        <v>13</v>
      </c>
      <c r="B588" s="160">
        <v>100000132713</v>
      </c>
      <c r="C588" s="146">
        <v>0</v>
      </c>
      <c r="D588" s="146" t="s">
        <v>139</v>
      </c>
      <c r="E588" s="206" t="s">
        <v>140</v>
      </c>
      <c r="F588" s="9">
        <v>22898</v>
      </c>
      <c r="G588" s="9">
        <v>-22897</v>
      </c>
      <c r="H588" s="9">
        <v>1</v>
      </c>
      <c r="I588" s="159"/>
      <c r="J588" s="159"/>
      <c r="K588" s="158"/>
      <c r="L588" s="158"/>
      <c r="M588" s="158"/>
      <c r="N588" s="158"/>
      <c r="O588" s="158"/>
      <c r="P588" s="158"/>
      <c r="Q588" s="158"/>
    </row>
    <row r="589" spans="1:17" s="152" customFormat="1" ht="23.25" customHeight="1" x14ac:dyDescent="0.55000000000000004">
      <c r="A589" s="221">
        <v>14</v>
      </c>
      <c r="B589" s="160">
        <v>100000132714</v>
      </c>
      <c r="C589" s="146">
        <v>0</v>
      </c>
      <c r="D589" s="146" t="s">
        <v>139</v>
      </c>
      <c r="E589" s="206" t="s">
        <v>140</v>
      </c>
      <c r="F589" s="9">
        <v>22898</v>
      </c>
      <c r="G589" s="9">
        <v>-22897</v>
      </c>
      <c r="H589" s="9">
        <v>1</v>
      </c>
      <c r="I589" s="159"/>
      <c r="J589" s="159"/>
      <c r="K589" s="158"/>
      <c r="L589" s="158"/>
      <c r="M589" s="158"/>
      <c r="N589" s="158"/>
      <c r="O589" s="158"/>
      <c r="P589" s="158"/>
      <c r="Q589" s="158"/>
    </row>
    <row r="590" spans="1:17" s="152" customFormat="1" ht="23.25" customHeight="1" x14ac:dyDescent="0.55000000000000004">
      <c r="A590" s="221">
        <v>15</v>
      </c>
      <c r="B590" s="160">
        <v>100000132715</v>
      </c>
      <c r="C590" s="146">
        <v>0</v>
      </c>
      <c r="D590" s="146" t="s">
        <v>139</v>
      </c>
      <c r="E590" s="206" t="s">
        <v>140</v>
      </c>
      <c r="F590" s="9">
        <v>22898</v>
      </c>
      <c r="G590" s="9">
        <v>-22897</v>
      </c>
      <c r="H590" s="9">
        <v>1</v>
      </c>
      <c r="I590" s="159"/>
      <c r="J590" s="159"/>
      <c r="K590" s="158"/>
      <c r="L590" s="158"/>
      <c r="M590" s="158"/>
      <c r="N590" s="158"/>
      <c r="O590" s="158"/>
      <c r="P590" s="158"/>
      <c r="Q590" s="158"/>
    </row>
    <row r="591" spans="1:17" s="152" customFormat="1" ht="23.25" customHeight="1" x14ac:dyDescent="0.55000000000000004">
      <c r="A591" s="221">
        <v>16</v>
      </c>
      <c r="B591" s="160">
        <v>100000132716</v>
      </c>
      <c r="C591" s="146">
        <v>0</v>
      </c>
      <c r="D591" s="146" t="s">
        <v>139</v>
      </c>
      <c r="E591" s="206" t="s">
        <v>140</v>
      </c>
      <c r="F591" s="9">
        <v>22898</v>
      </c>
      <c r="G591" s="9">
        <v>-22897</v>
      </c>
      <c r="H591" s="9">
        <v>1</v>
      </c>
      <c r="I591" s="159"/>
      <c r="J591" s="159"/>
      <c r="K591" s="158"/>
      <c r="L591" s="158"/>
      <c r="M591" s="158"/>
      <c r="N591" s="158"/>
      <c r="O591" s="158"/>
      <c r="P591" s="158"/>
      <c r="Q591" s="158"/>
    </row>
    <row r="592" spans="1:17" s="152" customFormat="1" ht="23.25" customHeight="1" x14ac:dyDescent="0.55000000000000004">
      <c r="A592" s="221">
        <v>17</v>
      </c>
      <c r="B592" s="160">
        <v>100000132717</v>
      </c>
      <c r="C592" s="146">
        <v>0</v>
      </c>
      <c r="D592" s="146" t="s">
        <v>139</v>
      </c>
      <c r="E592" s="206" t="s">
        <v>140</v>
      </c>
      <c r="F592" s="9">
        <v>22898</v>
      </c>
      <c r="G592" s="9">
        <v>-22897</v>
      </c>
      <c r="H592" s="9">
        <v>1</v>
      </c>
      <c r="I592" s="159"/>
      <c r="J592" s="159"/>
      <c r="K592" s="158"/>
      <c r="L592" s="158"/>
      <c r="M592" s="158"/>
      <c r="N592" s="158"/>
      <c r="O592" s="158"/>
      <c r="P592" s="158"/>
      <c r="Q592" s="158"/>
    </row>
    <row r="593" spans="1:17" s="152" customFormat="1" ht="23.25" customHeight="1" x14ac:dyDescent="0.55000000000000004">
      <c r="A593" s="221">
        <v>18</v>
      </c>
      <c r="B593" s="160">
        <v>100000132718</v>
      </c>
      <c r="C593" s="146">
        <v>0</v>
      </c>
      <c r="D593" s="146" t="s">
        <v>139</v>
      </c>
      <c r="E593" s="206" t="s">
        <v>140</v>
      </c>
      <c r="F593" s="9">
        <v>22898</v>
      </c>
      <c r="G593" s="9">
        <v>-22897</v>
      </c>
      <c r="H593" s="9">
        <v>1</v>
      </c>
      <c r="I593" s="159"/>
      <c r="J593" s="159"/>
      <c r="K593" s="158"/>
      <c r="L593" s="158"/>
      <c r="M593" s="158"/>
      <c r="N593" s="158"/>
      <c r="O593" s="158"/>
      <c r="P593" s="158"/>
      <c r="Q593" s="158"/>
    </row>
    <row r="594" spans="1:17" s="152" customFormat="1" ht="23.25" customHeight="1" x14ac:dyDescent="0.55000000000000004">
      <c r="A594" s="221">
        <v>19</v>
      </c>
      <c r="B594" s="160">
        <v>100000132719</v>
      </c>
      <c r="C594" s="146">
        <v>0</v>
      </c>
      <c r="D594" s="146" t="s">
        <v>139</v>
      </c>
      <c r="E594" s="206" t="s">
        <v>140</v>
      </c>
      <c r="F594" s="9">
        <v>22898</v>
      </c>
      <c r="G594" s="9">
        <v>-22897</v>
      </c>
      <c r="H594" s="9">
        <v>1</v>
      </c>
      <c r="I594" s="159"/>
      <c r="J594" s="159"/>
      <c r="K594" s="158"/>
      <c r="L594" s="158"/>
      <c r="M594" s="158"/>
      <c r="N594" s="158"/>
      <c r="O594" s="158"/>
      <c r="P594" s="158"/>
      <c r="Q594" s="158"/>
    </row>
    <row r="595" spans="1:17" s="152" customFormat="1" ht="23.25" customHeight="1" x14ac:dyDescent="0.55000000000000004">
      <c r="A595" s="221">
        <v>20</v>
      </c>
      <c r="B595" s="160">
        <v>100000132720</v>
      </c>
      <c r="C595" s="146">
        <v>0</v>
      </c>
      <c r="D595" s="146" t="s">
        <v>139</v>
      </c>
      <c r="E595" s="206" t="s">
        <v>140</v>
      </c>
      <c r="F595" s="9">
        <v>22898</v>
      </c>
      <c r="G595" s="9">
        <v>-22897</v>
      </c>
      <c r="H595" s="9">
        <v>1</v>
      </c>
      <c r="I595" s="159"/>
      <c r="J595" s="159"/>
      <c r="K595" s="158"/>
      <c r="L595" s="158"/>
      <c r="M595" s="158"/>
      <c r="N595" s="158"/>
      <c r="O595" s="158"/>
      <c r="P595" s="158"/>
      <c r="Q595" s="158"/>
    </row>
    <row r="596" spans="1:17" s="152" customFormat="1" ht="23.25" customHeight="1" x14ac:dyDescent="0.55000000000000004">
      <c r="A596" s="221">
        <v>21</v>
      </c>
      <c r="B596" s="160">
        <v>100000132774</v>
      </c>
      <c r="C596" s="146">
        <v>0</v>
      </c>
      <c r="D596" s="146" t="s">
        <v>139</v>
      </c>
      <c r="E596" s="206" t="s">
        <v>141</v>
      </c>
      <c r="F596" s="9">
        <v>11999.52</v>
      </c>
      <c r="G596" s="9">
        <v>-11998.52</v>
      </c>
      <c r="H596" s="9">
        <v>1</v>
      </c>
      <c r="I596" s="159"/>
      <c r="J596" s="159"/>
      <c r="K596" s="158"/>
      <c r="L596" s="158"/>
      <c r="M596" s="158"/>
      <c r="N596" s="158"/>
      <c r="O596" s="158"/>
      <c r="P596" s="158"/>
      <c r="Q596" s="158"/>
    </row>
    <row r="597" spans="1:17" s="152" customFormat="1" ht="23.25" customHeight="1" x14ac:dyDescent="0.55000000000000004">
      <c r="A597" s="221">
        <v>22</v>
      </c>
      <c r="B597" s="160">
        <v>100000132775</v>
      </c>
      <c r="C597" s="146">
        <v>0</v>
      </c>
      <c r="D597" s="146" t="s">
        <v>139</v>
      </c>
      <c r="E597" s="206" t="s">
        <v>141</v>
      </c>
      <c r="F597" s="9">
        <v>11999.52</v>
      </c>
      <c r="G597" s="9">
        <v>-11998.52</v>
      </c>
      <c r="H597" s="9">
        <v>1</v>
      </c>
      <c r="I597" s="159"/>
      <c r="J597" s="159"/>
      <c r="K597" s="158"/>
      <c r="L597" s="158"/>
      <c r="M597" s="158"/>
      <c r="N597" s="158"/>
      <c r="O597" s="158"/>
      <c r="P597" s="158"/>
      <c r="Q597" s="158"/>
    </row>
    <row r="598" spans="1:17" s="152" customFormat="1" ht="23.25" customHeight="1" x14ac:dyDescent="0.55000000000000004">
      <c r="A598" s="221">
        <v>23</v>
      </c>
      <c r="B598" s="160">
        <v>100000132776</v>
      </c>
      <c r="C598" s="146">
        <v>0</v>
      </c>
      <c r="D598" s="146" t="s">
        <v>139</v>
      </c>
      <c r="E598" s="206" t="s">
        <v>141</v>
      </c>
      <c r="F598" s="9">
        <v>11999.52</v>
      </c>
      <c r="G598" s="9">
        <v>-11998.52</v>
      </c>
      <c r="H598" s="9">
        <v>1</v>
      </c>
      <c r="I598" s="159"/>
      <c r="J598" s="159"/>
      <c r="K598" s="158"/>
      <c r="L598" s="158"/>
      <c r="M598" s="158"/>
      <c r="N598" s="158"/>
      <c r="O598" s="158"/>
      <c r="P598" s="158"/>
      <c r="Q598" s="158"/>
    </row>
    <row r="599" spans="1:17" s="152" customFormat="1" ht="23.25" customHeight="1" x14ac:dyDescent="0.55000000000000004">
      <c r="A599" s="221">
        <v>24</v>
      </c>
      <c r="B599" s="160">
        <v>100000132777</v>
      </c>
      <c r="C599" s="146">
        <v>0</v>
      </c>
      <c r="D599" s="146" t="s">
        <v>139</v>
      </c>
      <c r="E599" s="206" t="s">
        <v>141</v>
      </c>
      <c r="F599" s="9">
        <v>11999.52</v>
      </c>
      <c r="G599" s="9">
        <v>-11998.52</v>
      </c>
      <c r="H599" s="9">
        <v>1</v>
      </c>
      <c r="I599" s="159"/>
      <c r="J599" s="159"/>
      <c r="K599" s="158"/>
      <c r="L599" s="158"/>
      <c r="M599" s="158"/>
      <c r="N599" s="158"/>
      <c r="O599" s="158"/>
      <c r="P599" s="158"/>
      <c r="Q599" s="158"/>
    </row>
    <row r="600" spans="1:17" s="152" customFormat="1" ht="23.25" customHeight="1" x14ac:dyDescent="0.55000000000000004">
      <c r="A600" s="221">
        <v>25</v>
      </c>
      <c r="B600" s="160">
        <v>100000132962</v>
      </c>
      <c r="C600" s="146">
        <v>0</v>
      </c>
      <c r="D600" s="146" t="s">
        <v>142</v>
      </c>
      <c r="E600" s="206" t="s">
        <v>143</v>
      </c>
      <c r="F600" s="9">
        <v>1302142.8600000001</v>
      </c>
      <c r="G600" s="9">
        <v>-1302141.8600000001</v>
      </c>
      <c r="H600" s="9">
        <v>1</v>
      </c>
      <c r="I600" s="159"/>
      <c r="J600" s="159"/>
      <c r="K600" s="158"/>
      <c r="L600" s="158"/>
      <c r="M600" s="158"/>
      <c r="N600" s="158"/>
      <c r="O600" s="158"/>
      <c r="P600" s="158"/>
      <c r="Q600" s="158"/>
    </row>
    <row r="601" spans="1:17" s="152" customFormat="1" ht="23.25" customHeight="1" x14ac:dyDescent="0.55000000000000004">
      <c r="A601" s="221">
        <v>26</v>
      </c>
      <c r="B601" s="160">
        <v>100000132988</v>
      </c>
      <c r="C601" s="146">
        <v>0</v>
      </c>
      <c r="D601" s="146" t="s">
        <v>142</v>
      </c>
      <c r="E601" s="206" t="s">
        <v>144</v>
      </c>
      <c r="F601" s="9">
        <v>20900</v>
      </c>
      <c r="G601" s="9">
        <v>-20899</v>
      </c>
      <c r="H601" s="9">
        <v>1</v>
      </c>
      <c r="I601" s="159"/>
      <c r="J601" s="159"/>
      <c r="K601" s="158"/>
      <c r="L601" s="158"/>
      <c r="M601" s="158"/>
      <c r="N601" s="158"/>
      <c r="O601" s="158"/>
      <c r="P601" s="158"/>
      <c r="Q601" s="158"/>
    </row>
    <row r="602" spans="1:17" s="152" customFormat="1" ht="23.25" customHeight="1" x14ac:dyDescent="0.55000000000000004">
      <c r="A602" s="221">
        <v>27</v>
      </c>
      <c r="B602" s="160">
        <v>100000132989</v>
      </c>
      <c r="C602" s="146">
        <v>0</v>
      </c>
      <c r="D602" s="146" t="s">
        <v>142</v>
      </c>
      <c r="E602" s="206" t="s">
        <v>144</v>
      </c>
      <c r="F602" s="9">
        <v>20900</v>
      </c>
      <c r="G602" s="9">
        <v>-20899</v>
      </c>
      <c r="H602" s="9">
        <v>1</v>
      </c>
      <c r="I602" s="159"/>
      <c r="J602" s="159"/>
      <c r="K602" s="158"/>
      <c r="L602" s="158"/>
      <c r="M602" s="158"/>
      <c r="N602" s="158"/>
      <c r="O602" s="158"/>
      <c r="P602" s="158"/>
      <c r="Q602" s="158"/>
    </row>
    <row r="603" spans="1:17" s="152" customFormat="1" ht="23.25" customHeight="1" x14ac:dyDescent="0.55000000000000004">
      <c r="A603" s="221">
        <v>28</v>
      </c>
      <c r="B603" s="160">
        <v>100000133009</v>
      </c>
      <c r="C603" s="146">
        <v>0</v>
      </c>
      <c r="D603" s="146" t="s">
        <v>145</v>
      </c>
      <c r="E603" s="206" t="s">
        <v>334</v>
      </c>
      <c r="F603" s="9">
        <v>208650</v>
      </c>
      <c r="G603" s="9">
        <v>-208649</v>
      </c>
      <c r="H603" s="9">
        <v>1</v>
      </c>
      <c r="I603" s="159"/>
      <c r="J603" s="159"/>
      <c r="K603" s="158"/>
      <c r="L603" s="158"/>
      <c r="M603" s="158"/>
      <c r="N603" s="158"/>
      <c r="O603" s="158"/>
      <c r="P603" s="158"/>
      <c r="Q603" s="158"/>
    </row>
    <row r="604" spans="1:17" s="152" customFormat="1" ht="23.25" customHeight="1" x14ac:dyDescent="0.55000000000000004">
      <c r="A604" s="221">
        <v>29</v>
      </c>
      <c r="B604" s="160">
        <v>100000133010</v>
      </c>
      <c r="C604" s="146">
        <v>0</v>
      </c>
      <c r="D604" s="146" t="s">
        <v>145</v>
      </c>
      <c r="E604" s="206" t="s">
        <v>334</v>
      </c>
      <c r="F604" s="9">
        <v>208650</v>
      </c>
      <c r="G604" s="9">
        <v>-208649</v>
      </c>
      <c r="H604" s="9">
        <v>1</v>
      </c>
      <c r="I604" s="159"/>
      <c r="J604" s="159"/>
      <c r="K604" s="158"/>
      <c r="L604" s="158"/>
      <c r="M604" s="158"/>
      <c r="N604" s="158"/>
      <c r="O604" s="158"/>
      <c r="P604" s="158"/>
      <c r="Q604" s="158"/>
    </row>
    <row r="605" spans="1:17" s="152" customFormat="1" ht="23.25" customHeight="1" x14ac:dyDescent="0.55000000000000004">
      <c r="A605" s="221">
        <v>30</v>
      </c>
      <c r="B605" s="160">
        <v>100000133032</v>
      </c>
      <c r="C605" s="146">
        <v>0</v>
      </c>
      <c r="D605" s="146" t="s">
        <v>145</v>
      </c>
      <c r="E605" s="206" t="s">
        <v>146</v>
      </c>
      <c r="F605" s="9">
        <v>29960</v>
      </c>
      <c r="G605" s="9">
        <v>-29959</v>
      </c>
      <c r="H605" s="9">
        <v>1</v>
      </c>
      <c r="I605" s="159"/>
      <c r="J605" s="159"/>
      <c r="K605" s="158"/>
      <c r="L605" s="158"/>
      <c r="M605" s="158"/>
      <c r="N605" s="158"/>
      <c r="O605" s="158"/>
      <c r="P605" s="158"/>
      <c r="Q605" s="158"/>
    </row>
    <row r="606" spans="1:17" s="152" customFormat="1" ht="23.25" customHeight="1" x14ac:dyDescent="0.55000000000000004">
      <c r="A606" s="221">
        <v>31</v>
      </c>
      <c r="B606" s="160">
        <v>100000133033</v>
      </c>
      <c r="C606" s="146">
        <v>0</v>
      </c>
      <c r="D606" s="146" t="s">
        <v>145</v>
      </c>
      <c r="E606" s="206" t="s">
        <v>146</v>
      </c>
      <c r="F606" s="9">
        <v>29960</v>
      </c>
      <c r="G606" s="9">
        <v>-29959</v>
      </c>
      <c r="H606" s="9">
        <v>1</v>
      </c>
      <c r="I606" s="159"/>
      <c r="J606" s="159"/>
      <c r="K606" s="158"/>
      <c r="L606" s="158"/>
      <c r="M606" s="158"/>
      <c r="N606" s="158"/>
      <c r="O606" s="158"/>
      <c r="P606" s="158"/>
      <c r="Q606" s="158"/>
    </row>
    <row r="607" spans="1:17" s="152" customFormat="1" ht="23.25" customHeight="1" x14ac:dyDescent="0.55000000000000004">
      <c r="A607" s="221">
        <v>32</v>
      </c>
      <c r="B607" s="160">
        <v>100000133177</v>
      </c>
      <c r="C607" s="146">
        <v>0</v>
      </c>
      <c r="D607" s="146" t="s">
        <v>148</v>
      </c>
      <c r="E607" s="206" t="s">
        <v>150</v>
      </c>
      <c r="F607" s="9">
        <v>21400</v>
      </c>
      <c r="G607" s="9">
        <v>-21399</v>
      </c>
      <c r="H607" s="9">
        <v>1</v>
      </c>
      <c r="I607" s="159"/>
      <c r="J607" s="159"/>
      <c r="K607" s="158"/>
      <c r="L607" s="158"/>
      <c r="M607" s="158"/>
      <c r="N607" s="158"/>
      <c r="O607" s="158"/>
      <c r="P607" s="158"/>
      <c r="Q607" s="158"/>
    </row>
    <row r="608" spans="1:17" s="152" customFormat="1" ht="23.25" customHeight="1" x14ac:dyDescent="0.55000000000000004">
      <c r="A608" s="221">
        <v>33</v>
      </c>
      <c r="B608" s="160">
        <v>100000133201</v>
      </c>
      <c r="C608" s="146">
        <v>0</v>
      </c>
      <c r="D608" s="146" t="s">
        <v>347</v>
      </c>
      <c r="E608" s="206" t="s">
        <v>151</v>
      </c>
      <c r="F608" s="9">
        <v>29425</v>
      </c>
      <c r="G608" s="9">
        <v>-29424</v>
      </c>
      <c r="H608" s="9">
        <v>1</v>
      </c>
      <c r="I608" s="159"/>
      <c r="J608" s="159"/>
      <c r="K608" s="158"/>
      <c r="L608" s="158"/>
      <c r="M608" s="158"/>
      <c r="N608" s="158"/>
      <c r="O608" s="158"/>
      <c r="P608" s="158"/>
      <c r="Q608" s="158"/>
    </row>
    <row r="609" spans="1:17" s="152" customFormat="1" ht="23.25" customHeight="1" x14ac:dyDescent="0.55000000000000004">
      <c r="A609" s="221">
        <v>34</v>
      </c>
      <c r="B609" s="160">
        <v>100000133202</v>
      </c>
      <c r="C609" s="146">
        <v>0</v>
      </c>
      <c r="D609" s="146" t="s">
        <v>347</v>
      </c>
      <c r="E609" s="206" t="s">
        <v>151</v>
      </c>
      <c r="F609" s="9">
        <v>29425</v>
      </c>
      <c r="G609" s="9">
        <v>-29424</v>
      </c>
      <c r="H609" s="9">
        <v>1</v>
      </c>
      <c r="I609" s="159"/>
      <c r="J609" s="159"/>
      <c r="K609" s="158"/>
      <c r="L609" s="158"/>
      <c r="M609" s="158"/>
      <c r="N609" s="158"/>
      <c r="O609" s="158"/>
      <c r="P609" s="158"/>
      <c r="Q609" s="158"/>
    </row>
    <row r="610" spans="1:17" s="152" customFormat="1" ht="23.25" customHeight="1" x14ac:dyDescent="0.55000000000000004">
      <c r="A610" s="221">
        <v>35</v>
      </c>
      <c r="B610" s="160">
        <v>100000133249</v>
      </c>
      <c r="C610" s="146">
        <v>0</v>
      </c>
      <c r="D610" s="146" t="s">
        <v>152</v>
      </c>
      <c r="E610" s="206" t="s">
        <v>154</v>
      </c>
      <c r="F610" s="9">
        <v>29960</v>
      </c>
      <c r="G610" s="9">
        <v>-29959</v>
      </c>
      <c r="H610" s="9">
        <v>1</v>
      </c>
      <c r="I610" s="159"/>
      <c r="J610" s="159"/>
      <c r="K610" s="158"/>
      <c r="L610" s="158"/>
      <c r="M610" s="158"/>
      <c r="N610" s="158"/>
      <c r="O610" s="158"/>
      <c r="P610" s="158"/>
      <c r="Q610" s="158"/>
    </row>
    <row r="611" spans="1:17" s="152" customFormat="1" ht="23.25" customHeight="1" x14ac:dyDescent="0.55000000000000004">
      <c r="A611" s="221">
        <v>36</v>
      </c>
      <c r="B611" s="160">
        <v>100000133323</v>
      </c>
      <c r="C611" s="146">
        <v>0</v>
      </c>
      <c r="D611" s="146" t="s">
        <v>155</v>
      </c>
      <c r="E611" s="206" t="s">
        <v>143</v>
      </c>
      <c r="F611" s="9">
        <v>1159750</v>
      </c>
      <c r="G611" s="9">
        <v>-1159749</v>
      </c>
      <c r="H611" s="9">
        <v>1</v>
      </c>
      <c r="I611" s="159"/>
      <c r="J611" s="159"/>
      <c r="K611" s="158"/>
      <c r="L611" s="158"/>
      <c r="M611" s="158"/>
      <c r="N611" s="158"/>
      <c r="O611" s="158"/>
      <c r="P611" s="158"/>
      <c r="Q611" s="158"/>
    </row>
    <row r="612" spans="1:17" s="152" customFormat="1" ht="23.25" customHeight="1" x14ac:dyDescent="0.55000000000000004">
      <c r="A612" s="221">
        <v>37</v>
      </c>
      <c r="B612" s="160">
        <v>100000141139</v>
      </c>
      <c r="C612" s="146">
        <v>0</v>
      </c>
      <c r="D612" s="146" t="s">
        <v>340</v>
      </c>
      <c r="E612" s="206" t="s">
        <v>2547</v>
      </c>
      <c r="F612" s="9">
        <v>30000</v>
      </c>
      <c r="G612" s="9">
        <v>-29999</v>
      </c>
      <c r="H612" s="9">
        <v>1</v>
      </c>
      <c r="I612" s="159"/>
      <c r="J612" s="159"/>
      <c r="K612" s="158"/>
      <c r="L612" s="158"/>
      <c r="M612" s="158"/>
      <c r="N612" s="158"/>
      <c r="O612" s="158"/>
      <c r="P612" s="158"/>
      <c r="Q612" s="158"/>
    </row>
    <row r="613" spans="1:17" s="152" customFormat="1" ht="23.25" customHeight="1" x14ac:dyDescent="0.55000000000000004">
      <c r="A613" s="221">
        <v>38</v>
      </c>
      <c r="B613" s="160">
        <v>100000151737</v>
      </c>
      <c r="C613" s="146">
        <v>0</v>
      </c>
      <c r="D613" s="146" t="s">
        <v>2546</v>
      </c>
      <c r="E613" s="206" t="s">
        <v>2545</v>
      </c>
      <c r="F613" s="9">
        <v>5880000</v>
      </c>
      <c r="G613" s="9">
        <v>-5879999</v>
      </c>
      <c r="H613" s="9">
        <v>1</v>
      </c>
      <c r="I613" s="159"/>
      <c r="J613" s="159"/>
      <c r="K613" s="158"/>
      <c r="L613" s="158"/>
      <c r="M613" s="158"/>
      <c r="N613" s="158"/>
      <c r="O613" s="158"/>
      <c r="P613" s="158"/>
      <c r="Q613" s="158"/>
    </row>
    <row r="614" spans="1:17" s="152" customFormat="1" ht="23.25" customHeight="1" x14ac:dyDescent="0.55000000000000004">
      <c r="A614" s="221">
        <v>39</v>
      </c>
      <c r="B614" s="160">
        <v>100000157201</v>
      </c>
      <c r="C614" s="146">
        <v>0</v>
      </c>
      <c r="D614" s="146" t="s">
        <v>121</v>
      </c>
      <c r="E614" s="206" t="s">
        <v>336</v>
      </c>
      <c r="F614" s="9">
        <v>24931</v>
      </c>
      <c r="G614" s="9">
        <v>-24930</v>
      </c>
      <c r="H614" s="9">
        <v>1</v>
      </c>
      <c r="I614" s="159"/>
      <c r="J614" s="159"/>
      <c r="K614" s="158"/>
      <c r="L614" s="158"/>
      <c r="M614" s="158"/>
      <c r="N614" s="158"/>
      <c r="O614" s="158"/>
      <c r="P614" s="158"/>
      <c r="Q614" s="158"/>
    </row>
    <row r="615" spans="1:17" s="152" customFormat="1" ht="23.25" customHeight="1" x14ac:dyDescent="0.55000000000000004">
      <c r="A615" s="221">
        <v>40</v>
      </c>
      <c r="B615" s="160">
        <v>100000157202</v>
      </c>
      <c r="C615" s="146">
        <v>0</v>
      </c>
      <c r="D615" s="146" t="s">
        <v>121</v>
      </c>
      <c r="E615" s="206" t="s">
        <v>336</v>
      </c>
      <c r="F615" s="9">
        <v>24931</v>
      </c>
      <c r="G615" s="9">
        <v>-24930</v>
      </c>
      <c r="H615" s="9">
        <v>1</v>
      </c>
      <c r="I615" s="159"/>
      <c r="J615" s="159"/>
      <c r="K615" s="158"/>
      <c r="L615" s="158"/>
      <c r="M615" s="158"/>
      <c r="N615" s="158"/>
      <c r="O615" s="158"/>
      <c r="P615" s="158"/>
      <c r="Q615" s="158"/>
    </row>
    <row r="616" spans="1:17" s="152" customFormat="1" ht="23.25" customHeight="1" x14ac:dyDescent="0.55000000000000004">
      <c r="A616" s="221">
        <v>41</v>
      </c>
      <c r="B616" s="160">
        <v>100000157300</v>
      </c>
      <c r="C616" s="146">
        <v>0</v>
      </c>
      <c r="D616" s="146" t="s">
        <v>121</v>
      </c>
      <c r="E616" s="206" t="s">
        <v>163</v>
      </c>
      <c r="F616" s="9">
        <v>30000</v>
      </c>
      <c r="G616" s="9">
        <v>-29999</v>
      </c>
      <c r="H616" s="9">
        <v>1</v>
      </c>
      <c r="I616" s="159"/>
      <c r="J616" s="159"/>
      <c r="K616" s="158"/>
      <c r="L616" s="158"/>
      <c r="M616" s="158"/>
      <c r="N616" s="158"/>
      <c r="O616" s="158"/>
      <c r="P616" s="158"/>
      <c r="Q616" s="158"/>
    </row>
    <row r="617" spans="1:17" s="152" customFormat="1" ht="23.25" customHeight="1" x14ac:dyDescent="0.55000000000000004">
      <c r="A617" s="221">
        <v>42</v>
      </c>
      <c r="B617" s="160">
        <v>100000158393</v>
      </c>
      <c r="C617" s="146">
        <v>0</v>
      </c>
      <c r="D617" s="146" t="s">
        <v>166</v>
      </c>
      <c r="E617" s="206" t="s">
        <v>165</v>
      </c>
      <c r="F617" s="9">
        <v>5029</v>
      </c>
      <c r="G617" s="9">
        <v>-5028</v>
      </c>
      <c r="H617" s="9">
        <v>1</v>
      </c>
      <c r="I617" s="159"/>
      <c r="J617" s="159"/>
      <c r="K617" s="158"/>
      <c r="L617" s="158"/>
      <c r="M617" s="158"/>
      <c r="N617" s="158"/>
      <c r="O617" s="158"/>
      <c r="P617" s="158"/>
      <c r="Q617" s="158"/>
    </row>
    <row r="618" spans="1:17" s="152" customFormat="1" ht="23.25" customHeight="1" x14ac:dyDescent="0.55000000000000004">
      <c r="A618" s="221">
        <v>43</v>
      </c>
      <c r="B618" s="160">
        <v>100000158447</v>
      </c>
      <c r="C618" s="146">
        <v>0</v>
      </c>
      <c r="D618" s="146" t="s">
        <v>166</v>
      </c>
      <c r="E618" s="206" t="s">
        <v>165</v>
      </c>
      <c r="F618" s="9">
        <v>17400</v>
      </c>
      <c r="G618" s="9">
        <v>-17399</v>
      </c>
      <c r="H618" s="9">
        <v>1</v>
      </c>
      <c r="I618" s="159"/>
      <c r="J618" s="159"/>
      <c r="K618" s="158"/>
      <c r="L618" s="158"/>
      <c r="M618" s="158"/>
      <c r="N618" s="158"/>
      <c r="O618" s="158"/>
      <c r="P618" s="158"/>
      <c r="Q618" s="158"/>
    </row>
    <row r="619" spans="1:17" s="152" customFormat="1" ht="23.25" customHeight="1" x14ac:dyDescent="0.55000000000000004">
      <c r="A619" s="221">
        <v>44</v>
      </c>
      <c r="B619" s="160">
        <v>100000158448</v>
      </c>
      <c r="C619" s="146">
        <v>0</v>
      </c>
      <c r="D619" s="146" t="s">
        <v>166</v>
      </c>
      <c r="E619" s="206" t="s">
        <v>165</v>
      </c>
      <c r="F619" s="9">
        <v>17400</v>
      </c>
      <c r="G619" s="9">
        <v>-17399</v>
      </c>
      <c r="H619" s="9">
        <v>1</v>
      </c>
      <c r="I619" s="159"/>
      <c r="J619" s="159"/>
      <c r="K619" s="158"/>
      <c r="L619" s="158"/>
      <c r="M619" s="158"/>
      <c r="N619" s="158"/>
      <c r="O619" s="158"/>
      <c r="P619" s="158"/>
      <c r="Q619" s="158"/>
    </row>
    <row r="620" spans="1:17" s="152" customFormat="1" ht="23.25" customHeight="1" x14ac:dyDescent="0.55000000000000004">
      <c r="A620" s="221">
        <v>45</v>
      </c>
      <c r="B620" s="160">
        <v>100000158507</v>
      </c>
      <c r="C620" s="146">
        <v>0</v>
      </c>
      <c r="D620" s="146" t="s">
        <v>166</v>
      </c>
      <c r="E620" s="206" t="s">
        <v>164</v>
      </c>
      <c r="F620" s="9">
        <v>15900</v>
      </c>
      <c r="G620" s="9">
        <v>-15899</v>
      </c>
      <c r="H620" s="9">
        <v>1</v>
      </c>
      <c r="I620" s="159"/>
      <c r="J620" s="159"/>
      <c r="K620" s="158"/>
      <c r="L620" s="158"/>
      <c r="M620" s="158"/>
      <c r="N620" s="158"/>
      <c r="O620" s="158"/>
      <c r="P620" s="158"/>
      <c r="Q620" s="158"/>
    </row>
    <row r="621" spans="1:17" s="152" customFormat="1" ht="23.25" customHeight="1" x14ac:dyDescent="0.55000000000000004">
      <c r="A621" s="221">
        <v>46</v>
      </c>
      <c r="B621" s="160">
        <v>100000158509</v>
      </c>
      <c r="C621" s="146">
        <v>0</v>
      </c>
      <c r="D621" s="146" t="s">
        <v>166</v>
      </c>
      <c r="E621" s="206" t="s">
        <v>164</v>
      </c>
      <c r="F621" s="9">
        <v>15900</v>
      </c>
      <c r="G621" s="9">
        <v>-15899</v>
      </c>
      <c r="H621" s="9">
        <v>1</v>
      </c>
      <c r="I621" s="159"/>
      <c r="J621" s="159"/>
      <c r="K621" s="158"/>
      <c r="L621" s="158"/>
      <c r="M621" s="158"/>
      <c r="N621" s="158"/>
      <c r="O621" s="158"/>
      <c r="P621" s="158"/>
      <c r="Q621" s="158"/>
    </row>
    <row r="622" spans="1:17" s="152" customFormat="1" ht="23.25" customHeight="1" x14ac:dyDescent="0.55000000000000004">
      <c r="A622" s="221">
        <v>47</v>
      </c>
      <c r="B622" s="160">
        <v>100000158514</v>
      </c>
      <c r="C622" s="146">
        <v>0</v>
      </c>
      <c r="D622" s="146" t="s">
        <v>166</v>
      </c>
      <c r="E622" s="206" t="s">
        <v>164</v>
      </c>
      <c r="F622" s="9">
        <v>15900</v>
      </c>
      <c r="G622" s="9">
        <v>-15899</v>
      </c>
      <c r="H622" s="9">
        <v>1</v>
      </c>
      <c r="I622" s="159"/>
      <c r="J622" s="159"/>
      <c r="K622" s="158"/>
      <c r="L622" s="158"/>
      <c r="M622" s="158"/>
      <c r="N622" s="158"/>
      <c r="O622" s="158"/>
      <c r="P622" s="158"/>
      <c r="Q622" s="158"/>
    </row>
    <row r="623" spans="1:17" s="152" customFormat="1" ht="23.25" customHeight="1" x14ac:dyDescent="0.55000000000000004">
      <c r="A623" s="221">
        <v>48</v>
      </c>
      <c r="B623" s="160">
        <v>100000158522</v>
      </c>
      <c r="C623" s="146">
        <v>0</v>
      </c>
      <c r="D623" s="146" t="s">
        <v>166</v>
      </c>
      <c r="E623" s="206" t="s">
        <v>164</v>
      </c>
      <c r="F623" s="9">
        <v>15900</v>
      </c>
      <c r="G623" s="9">
        <v>-15899</v>
      </c>
      <c r="H623" s="9">
        <v>1</v>
      </c>
      <c r="I623" s="159"/>
      <c r="J623" s="159"/>
      <c r="K623" s="158"/>
      <c r="L623" s="158"/>
      <c r="M623" s="158"/>
      <c r="N623" s="158"/>
      <c r="O623" s="158"/>
      <c r="P623" s="158"/>
      <c r="Q623" s="158"/>
    </row>
    <row r="624" spans="1:17" s="152" customFormat="1" ht="23.25" customHeight="1" x14ac:dyDescent="0.55000000000000004">
      <c r="A624" s="221">
        <v>49</v>
      </c>
      <c r="B624" s="160">
        <v>100000158525</v>
      </c>
      <c r="C624" s="146">
        <v>0</v>
      </c>
      <c r="D624" s="146" t="s">
        <v>166</v>
      </c>
      <c r="E624" s="206" t="s">
        <v>164</v>
      </c>
      <c r="F624" s="9">
        <v>15900</v>
      </c>
      <c r="G624" s="9">
        <v>-15899</v>
      </c>
      <c r="H624" s="9">
        <v>1</v>
      </c>
      <c r="I624" s="159"/>
      <c r="J624" s="159"/>
      <c r="K624" s="158"/>
      <c r="L624" s="158"/>
      <c r="M624" s="158"/>
      <c r="N624" s="158"/>
      <c r="O624" s="158"/>
      <c r="P624" s="158"/>
      <c r="Q624" s="158"/>
    </row>
    <row r="625" spans="1:17" s="152" customFormat="1" ht="23.25" customHeight="1" x14ac:dyDescent="0.55000000000000004">
      <c r="A625" s="221">
        <v>50</v>
      </c>
      <c r="B625" s="160">
        <v>100000158530</v>
      </c>
      <c r="C625" s="146">
        <v>0</v>
      </c>
      <c r="D625" s="146" t="s">
        <v>166</v>
      </c>
      <c r="E625" s="206" t="s">
        <v>164</v>
      </c>
      <c r="F625" s="9">
        <v>15900</v>
      </c>
      <c r="G625" s="9">
        <v>-15899</v>
      </c>
      <c r="H625" s="9">
        <v>1</v>
      </c>
      <c r="I625" s="159"/>
      <c r="J625" s="159"/>
      <c r="K625" s="158"/>
      <c r="L625" s="158"/>
      <c r="M625" s="158"/>
      <c r="N625" s="158"/>
      <c r="O625" s="158"/>
      <c r="P625" s="158"/>
      <c r="Q625" s="158"/>
    </row>
    <row r="626" spans="1:17" s="152" customFormat="1" ht="23.25" customHeight="1" x14ac:dyDescent="0.55000000000000004">
      <c r="A626" s="221">
        <v>51</v>
      </c>
      <c r="B626" s="160">
        <v>100000158531</v>
      </c>
      <c r="C626" s="146">
        <v>0</v>
      </c>
      <c r="D626" s="146" t="s">
        <v>166</v>
      </c>
      <c r="E626" s="206" t="s">
        <v>164</v>
      </c>
      <c r="F626" s="9">
        <v>15900</v>
      </c>
      <c r="G626" s="9">
        <v>-15899</v>
      </c>
      <c r="H626" s="9">
        <v>1</v>
      </c>
      <c r="I626" s="159"/>
      <c r="J626" s="159"/>
      <c r="K626" s="158"/>
      <c r="L626" s="158"/>
      <c r="M626" s="158"/>
      <c r="N626" s="158"/>
      <c r="O626" s="158"/>
      <c r="P626" s="158"/>
      <c r="Q626" s="158"/>
    </row>
    <row r="627" spans="1:17" s="152" customFormat="1" ht="23.25" customHeight="1" x14ac:dyDescent="0.55000000000000004">
      <c r="A627" s="221">
        <v>52</v>
      </c>
      <c r="B627" s="160">
        <v>100000158535</v>
      </c>
      <c r="C627" s="146">
        <v>0</v>
      </c>
      <c r="D627" s="146" t="s">
        <v>166</v>
      </c>
      <c r="E627" s="206" t="s">
        <v>164</v>
      </c>
      <c r="F627" s="9">
        <v>15900</v>
      </c>
      <c r="G627" s="9">
        <v>-15899</v>
      </c>
      <c r="H627" s="9">
        <v>1</v>
      </c>
      <c r="I627" s="159"/>
      <c r="J627" s="159"/>
      <c r="K627" s="158"/>
      <c r="L627" s="158"/>
      <c r="M627" s="158"/>
      <c r="N627" s="158"/>
      <c r="O627" s="158"/>
      <c r="P627" s="158"/>
      <c r="Q627" s="158"/>
    </row>
    <row r="628" spans="1:17" s="152" customFormat="1" ht="23.25" customHeight="1" x14ac:dyDescent="0.55000000000000004">
      <c r="A628" s="221">
        <v>53</v>
      </c>
      <c r="B628" s="160">
        <v>100000160719</v>
      </c>
      <c r="C628" s="146">
        <v>0</v>
      </c>
      <c r="D628" s="146" t="s">
        <v>123</v>
      </c>
      <c r="E628" s="206" t="s">
        <v>163</v>
      </c>
      <c r="F628" s="9">
        <v>29318</v>
      </c>
      <c r="G628" s="9">
        <v>-29317</v>
      </c>
      <c r="H628" s="9">
        <v>1</v>
      </c>
      <c r="I628" s="159"/>
      <c r="J628" s="159"/>
      <c r="K628" s="158"/>
      <c r="L628" s="158"/>
      <c r="M628" s="158"/>
      <c r="N628" s="158"/>
      <c r="O628" s="158"/>
      <c r="P628" s="158"/>
      <c r="Q628" s="158"/>
    </row>
    <row r="629" spans="1:17" s="152" customFormat="1" ht="23.25" customHeight="1" x14ac:dyDescent="0.55000000000000004">
      <c r="A629" s="221">
        <v>54</v>
      </c>
      <c r="B629" s="160">
        <v>100000160720</v>
      </c>
      <c r="C629" s="146">
        <v>0</v>
      </c>
      <c r="D629" s="146" t="s">
        <v>123</v>
      </c>
      <c r="E629" s="206" t="s">
        <v>163</v>
      </c>
      <c r="F629" s="9">
        <v>29318</v>
      </c>
      <c r="G629" s="9">
        <v>-29317</v>
      </c>
      <c r="H629" s="9">
        <v>1</v>
      </c>
      <c r="I629" s="159"/>
      <c r="J629" s="159"/>
      <c r="K629" s="158"/>
      <c r="L629" s="158"/>
      <c r="M629" s="158"/>
      <c r="N629" s="158"/>
      <c r="O629" s="158"/>
      <c r="P629" s="158"/>
      <c r="Q629" s="158"/>
    </row>
    <row r="630" spans="1:17" s="152" customFormat="1" ht="23.25" customHeight="1" x14ac:dyDescent="0.55000000000000004">
      <c r="A630" s="221">
        <v>55</v>
      </c>
      <c r="B630" s="160">
        <v>100000160721</v>
      </c>
      <c r="C630" s="146">
        <v>0</v>
      </c>
      <c r="D630" s="146" t="s">
        <v>123</v>
      </c>
      <c r="E630" s="206" t="s">
        <v>163</v>
      </c>
      <c r="F630" s="9">
        <v>29318</v>
      </c>
      <c r="G630" s="9">
        <v>-29317</v>
      </c>
      <c r="H630" s="9">
        <v>1</v>
      </c>
      <c r="I630" s="159"/>
      <c r="J630" s="159"/>
      <c r="K630" s="158"/>
      <c r="L630" s="158"/>
      <c r="M630" s="158"/>
      <c r="N630" s="158"/>
      <c r="O630" s="158"/>
      <c r="P630" s="158"/>
      <c r="Q630" s="158"/>
    </row>
    <row r="631" spans="1:17" s="152" customFormat="1" ht="23.25" customHeight="1" x14ac:dyDescent="0.55000000000000004">
      <c r="A631" s="221">
        <v>56</v>
      </c>
      <c r="B631" s="160">
        <v>100000161122</v>
      </c>
      <c r="C631" s="146">
        <v>0</v>
      </c>
      <c r="D631" s="146" t="s">
        <v>123</v>
      </c>
      <c r="E631" s="206" t="s">
        <v>146</v>
      </c>
      <c r="F631" s="9">
        <v>38948</v>
      </c>
      <c r="G631" s="9">
        <v>-38947</v>
      </c>
      <c r="H631" s="9">
        <v>1</v>
      </c>
      <c r="I631" s="159"/>
      <c r="J631" s="159"/>
      <c r="K631" s="158"/>
      <c r="L631" s="158"/>
      <c r="M631" s="158"/>
      <c r="N631" s="158"/>
      <c r="O631" s="158"/>
      <c r="P631" s="158"/>
      <c r="Q631" s="158"/>
    </row>
    <row r="632" spans="1:17" s="152" customFormat="1" ht="23.25" customHeight="1" x14ac:dyDescent="0.55000000000000004">
      <c r="A632" s="221">
        <v>57</v>
      </c>
      <c r="B632" s="160">
        <v>100000161130</v>
      </c>
      <c r="C632" s="146">
        <v>0</v>
      </c>
      <c r="D632" s="146" t="s">
        <v>123</v>
      </c>
      <c r="E632" s="206" t="s">
        <v>164</v>
      </c>
      <c r="F632" s="9">
        <v>15300</v>
      </c>
      <c r="G632" s="9">
        <v>-15299</v>
      </c>
      <c r="H632" s="9">
        <v>1</v>
      </c>
      <c r="I632" s="159"/>
      <c r="J632" s="159"/>
      <c r="K632" s="158"/>
      <c r="L632" s="158"/>
      <c r="M632" s="158"/>
      <c r="N632" s="158"/>
      <c r="O632" s="158"/>
      <c r="P632" s="158"/>
      <c r="Q632" s="158"/>
    </row>
    <row r="633" spans="1:17" s="152" customFormat="1" ht="23.25" customHeight="1" x14ac:dyDescent="0.55000000000000004">
      <c r="A633" s="221">
        <v>58</v>
      </c>
      <c r="B633" s="160">
        <v>100000174898</v>
      </c>
      <c r="C633" s="146">
        <v>0</v>
      </c>
      <c r="D633" s="146" t="s">
        <v>170</v>
      </c>
      <c r="E633" s="206" t="s">
        <v>54</v>
      </c>
      <c r="F633" s="9">
        <v>242890</v>
      </c>
      <c r="G633" s="9">
        <v>-242889</v>
      </c>
      <c r="H633" s="9">
        <v>1</v>
      </c>
      <c r="I633" s="159"/>
      <c r="J633" s="159"/>
      <c r="K633" s="158"/>
      <c r="L633" s="158"/>
      <c r="M633" s="158"/>
      <c r="N633" s="158"/>
      <c r="O633" s="158"/>
      <c r="P633" s="158"/>
      <c r="Q633" s="158"/>
    </row>
    <row r="634" spans="1:17" s="152" customFormat="1" ht="23.25" customHeight="1" x14ac:dyDescent="0.55000000000000004">
      <c r="A634" s="221">
        <v>59</v>
      </c>
      <c r="B634" s="160">
        <v>100000174917</v>
      </c>
      <c r="C634" s="146">
        <v>0</v>
      </c>
      <c r="D634" s="146" t="s">
        <v>170</v>
      </c>
      <c r="E634" s="206" t="s">
        <v>171</v>
      </c>
      <c r="F634" s="9">
        <v>24500</v>
      </c>
      <c r="G634" s="9">
        <v>-24499</v>
      </c>
      <c r="H634" s="9">
        <v>1</v>
      </c>
      <c r="I634" s="159"/>
      <c r="J634" s="159"/>
      <c r="K634" s="158"/>
      <c r="L634" s="158"/>
      <c r="M634" s="158"/>
      <c r="N634" s="158"/>
      <c r="O634" s="158"/>
      <c r="P634" s="158"/>
      <c r="Q634" s="158"/>
    </row>
    <row r="635" spans="1:17" s="152" customFormat="1" ht="23.25" customHeight="1" x14ac:dyDescent="0.55000000000000004">
      <c r="A635" s="221">
        <v>60</v>
      </c>
      <c r="B635" s="160">
        <v>100000175529</v>
      </c>
      <c r="C635" s="146">
        <v>0</v>
      </c>
      <c r="D635" s="146" t="s">
        <v>172</v>
      </c>
      <c r="E635" s="206" t="s">
        <v>173</v>
      </c>
      <c r="F635" s="9">
        <v>22684</v>
      </c>
      <c r="G635" s="9">
        <v>-22683</v>
      </c>
      <c r="H635" s="9">
        <v>1</v>
      </c>
      <c r="I635" s="159"/>
      <c r="J635" s="159"/>
      <c r="K635" s="158"/>
      <c r="L635" s="158"/>
      <c r="M635" s="158"/>
      <c r="N635" s="158"/>
      <c r="O635" s="158"/>
      <c r="P635" s="158"/>
      <c r="Q635" s="158"/>
    </row>
    <row r="636" spans="1:17" s="152" customFormat="1" ht="23.25" customHeight="1" x14ac:dyDescent="0.55000000000000004">
      <c r="A636" s="221">
        <v>61</v>
      </c>
      <c r="B636" s="160">
        <v>100000175535</v>
      </c>
      <c r="C636" s="146">
        <v>0</v>
      </c>
      <c r="D636" s="146" t="s">
        <v>172</v>
      </c>
      <c r="E636" s="206" t="s">
        <v>174</v>
      </c>
      <c r="F636" s="9">
        <v>612500</v>
      </c>
      <c r="G636" s="9">
        <v>-612499</v>
      </c>
      <c r="H636" s="9">
        <v>1</v>
      </c>
      <c r="I636" s="159"/>
      <c r="J636" s="159"/>
      <c r="K636" s="158"/>
      <c r="L636" s="158"/>
      <c r="M636" s="158"/>
      <c r="N636" s="158"/>
      <c r="O636" s="158"/>
      <c r="P636" s="158"/>
      <c r="Q636" s="158"/>
    </row>
    <row r="637" spans="1:17" s="152" customFormat="1" ht="23.25" customHeight="1" x14ac:dyDescent="0.55000000000000004">
      <c r="A637" s="221">
        <v>62</v>
      </c>
      <c r="B637" s="160">
        <v>100000175541</v>
      </c>
      <c r="C637" s="146">
        <v>0</v>
      </c>
      <c r="D637" s="146" t="s">
        <v>172</v>
      </c>
      <c r="E637" s="206" t="s">
        <v>167</v>
      </c>
      <c r="F637" s="9">
        <v>35845</v>
      </c>
      <c r="G637" s="9">
        <v>-35844</v>
      </c>
      <c r="H637" s="9">
        <v>1</v>
      </c>
      <c r="I637" s="159"/>
      <c r="J637" s="159"/>
      <c r="K637" s="158"/>
      <c r="L637" s="158"/>
      <c r="M637" s="158"/>
      <c r="N637" s="158"/>
      <c r="O637" s="158"/>
      <c r="P637" s="158"/>
      <c r="Q637" s="158"/>
    </row>
    <row r="638" spans="1:17" s="152" customFormat="1" ht="23.25" customHeight="1" x14ac:dyDescent="0.55000000000000004">
      <c r="A638" s="221">
        <v>63</v>
      </c>
      <c r="B638" s="160">
        <v>100000175542</v>
      </c>
      <c r="C638" s="146">
        <v>0</v>
      </c>
      <c r="D638" s="146" t="s">
        <v>172</v>
      </c>
      <c r="E638" s="206" t="s">
        <v>167</v>
      </c>
      <c r="F638" s="9">
        <v>35845</v>
      </c>
      <c r="G638" s="9">
        <v>-35844</v>
      </c>
      <c r="H638" s="9">
        <v>1</v>
      </c>
      <c r="I638" s="159"/>
      <c r="J638" s="159"/>
      <c r="K638" s="158"/>
      <c r="L638" s="158"/>
      <c r="M638" s="158"/>
      <c r="N638" s="158"/>
      <c r="O638" s="158"/>
      <c r="P638" s="158"/>
      <c r="Q638" s="158"/>
    </row>
    <row r="639" spans="1:17" s="152" customFormat="1" ht="23.25" customHeight="1" x14ac:dyDescent="0.55000000000000004">
      <c r="A639" s="221">
        <v>64</v>
      </c>
      <c r="B639" s="160">
        <v>100000176199</v>
      </c>
      <c r="C639" s="146">
        <v>0</v>
      </c>
      <c r="D639" s="146" t="s">
        <v>2544</v>
      </c>
      <c r="E639" s="206" t="s">
        <v>174</v>
      </c>
      <c r="F639" s="9">
        <v>414625</v>
      </c>
      <c r="G639" s="9">
        <v>-414624</v>
      </c>
      <c r="H639" s="9">
        <v>1</v>
      </c>
      <c r="I639" s="159"/>
      <c r="J639" s="159"/>
      <c r="K639" s="158"/>
      <c r="L639" s="158"/>
      <c r="M639" s="158"/>
      <c r="N639" s="158"/>
      <c r="O639" s="158"/>
      <c r="P639" s="158"/>
      <c r="Q639" s="158"/>
    </row>
    <row r="640" spans="1:17" s="152" customFormat="1" ht="23.25" customHeight="1" x14ac:dyDescent="0.55000000000000004">
      <c r="A640" s="221">
        <v>65</v>
      </c>
      <c r="B640" s="160">
        <v>100000178868</v>
      </c>
      <c r="C640" s="146">
        <v>0</v>
      </c>
      <c r="D640" s="146" t="s">
        <v>175</v>
      </c>
      <c r="E640" s="206" t="s">
        <v>176</v>
      </c>
      <c r="F640" s="9">
        <v>29075.87</v>
      </c>
      <c r="G640" s="9">
        <v>-29074.87</v>
      </c>
      <c r="H640" s="9">
        <v>1</v>
      </c>
      <c r="I640" s="159"/>
      <c r="J640" s="159"/>
      <c r="K640" s="158"/>
      <c r="L640" s="158"/>
      <c r="M640" s="158"/>
      <c r="N640" s="158"/>
      <c r="O640" s="158"/>
      <c r="P640" s="158"/>
      <c r="Q640" s="158"/>
    </row>
    <row r="641" spans="1:17" s="152" customFormat="1" ht="23.25" customHeight="1" x14ac:dyDescent="0.55000000000000004">
      <c r="A641" s="221">
        <v>66</v>
      </c>
      <c r="B641" s="160">
        <v>100000178869</v>
      </c>
      <c r="C641" s="146">
        <v>0</v>
      </c>
      <c r="D641" s="146" t="s">
        <v>175</v>
      </c>
      <c r="E641" s="206" t="s">
        <v>176</v>
      </c>
      <c r="F641" s="9">
        <v>29075.87</v>
      </c>
      <c r="G641" s="9">
        <v>-29074.87</v>
      </c>
      <c r="H641" s="9">
        <v>1</v>
      </c>
      <c r="I641" s="159"/>
      <c r="J641" s="159"/>
      <c r="K641" s="158"/>
      <c r="L641" s="158"/>
      <c r="M641" s="158"/>
      <c r="N641" s="158"/>
      <c r="O641" s="158"/>
      <c r="P641" s="158"/>
      <c r="Q641" s="158"/>
    </row>
    <row r="642" spans="1:17" s="152" customFormat="1" ht="23.25" customHeight="1" x14ac:dyDescent="0.55000000000000004">
      <c r="A642" s="221">
        <v>67</v>
      </c>
      <c r="B642" s="160">
        <v>100000178870</v>
      </c>
      <c r="C642" s="146">
        <v>0</v>
      </c>
      <c r="D642" s="146" t="s">
        <v>175</v>
      </c>
      <c r="E642" s="206" t="s">
        <v>176</v>
      </c>
      <c r="F642" s="9">
        <v>29075.87</v>
      </c>
      <c r="G642" s="9">
        <v>-29074.87</v>
      </c>
      <c r="H642" s="9">
        <v>1</v>
      </c>
      <c r="I642" s="159"/>
      <c r="J642" s="159"/>
      <c r="K642" s="158"/>
      <c r="L642" s="158"/>
      <c r="M642" s="158"/>
      <c r="N642" s="158"/>
      <c r="O642" s="158"/>
      <c r="P642" s="158"/>
      <c r="Q642" s="158"/>
    </row>
    <row r="643" spans="1:17" s="152" customFormat="1" ht="23.25" customHeight="1" x14ac:dyDescent="0.55000000000000004">
      <c r="A643" s="221">
        <v>68</v>
      </c>
      <c r="B643" s="160">
        <v>100000178871</v>
      </c>
      <c r="C643" s="146">
        <v>0</v>
      </c>
      <c r="D643" s="146" t="s">
        <v>175</v>
      </c>
      <c r="E643" s="206" t="s">
        <v>176</v>
      </c>
      <c r="F643" s="9">
        <v>29075.87</v>
      </c>
      <c r="G643" s="9">
        <v>-29074.87</v>
      </c>
      <c r="H643" s="9">
        <v>1</v>
      </c>
      <c r="I643" s="159"/>
      <c r="J643" s="159"/>
      <c r="K643" s="158"/>
      <c r="L643" s="158"/>
      <c r="M643" s="158"/>
      <c r="N643" s="158"/>
      <c r="O643" s="158"/>
      <c r="P643" s="158"/>
      <c r="Q643" s="158"/>
    </row>
    <row r="644" spans="1:17" s="152" customFormat="1" ht="23.25" customHeight="1" x14ac:dyDescent="0.55000000000000004">
      <c r="A644" s="221">
        <v>69</v>
      </c>
      <c r="B644" s="160">
        <v>100000178872</v>
      </c>
      <c r="C644" s="146">
        <v>0</v>
      </c>
      <c r="D644" s="146" t="s">
        <v>175</v>
      </c>
      <c r="E644" s="206" t="s">
        <v>176</v>
      </c>
      <c r="F644" s="9">
        <v>29075.87</v>
      </c>
      <c r="G644" s="9">
        <v>-29074.87</v>
      </c>
      <c r="H644" s="9">
        <v>1</v>
      </c>
      <c r="I644" s="159"/>
      <c r="J644" s="159"/>
      <c r="K644" s="158"/>
      <c r="L644" s="158"/>
      <c r="M644" s="158"/>
      <c r="N644" s="158"/>
      <c r="O644" s="158"/>
      <c r="P644" s="158"/>
      <c r="Q644" s="158"/>
    </row>
    <row r="645" spans="1:17" s="152" customFormat="1" ht="23.25" customHeight="1" x14ac:dyDescent="0.55000000000000004">
      <c r="A645" s="221">
        <v>70</v>
      </c>
      <c r="B645" s="160">
        <v>100000178873</v>
      </c>
      <c r="C645" s="146">
        <v>0</v>
      </c>
      <c r="D645" s="146" t="s">
        <v>175</v>
      </c>
      <c r="E645" s="206" t="s">
        <v>176</v>
      </c>
      <c r="F645" s="9">
        <v>29075.87</v>
      </c>
      <c r="G645" s="9">
        <v>-29074.87</v>
      </c>
      <c r="H645" s="9">
        <v>1</v>
      </c>
      <c r="I645" s="159"/>
      <c r="J645" s="159"/>
      <c r="K645" s="158"/>
      <c r="L645" s="158"/>
      <c r="M645" s="158"/>
      <c r="N645" s="158"/>
      <c r="O645" s="158"/>
      <c r="P645" s="158"/>
      <c r="Q645" s="158"/>
    </row>
    <row r="646" spans="1:17" s="152" customFormat="1" ht="23.25" customHeight="1" x14ac:dyDescent="0.55000000000000004">
      <c r="A646" s="221">
        <v>71</v>
      </c>
      <c r="B646" s="160">
        <v>100000178874</v>
      </c>
      <c r="C646" s="146">
        <v>0</v>
      </c>
      <c r="D646" s="146" t="s">
        <v>175</v>
      </c>
      <c r="E646" s="206" t="s">
        <v>176</v>
      </c>
      <c r="F646" s="9">
        <v>29075.87</v>
      </c>
      <c r="G646" s="9">
        <v>-29074.87</v>
      </c>
      <c r="H646" s="9">
        <v>1</v>
      </c>
      <c r="I646" s="159"/>
      <c r="J646" s="159"/>
      <c r="K646" s="158"/>
      <c r="L646" s="158"/>
      <c r="M646" s="158"/>
      <c r="N646" s="158"/>
      <c r="O646" s="158"/>
      <c r="P646" s="158"/>
      <c r="Q646" s="158"/>
    </row>
    <row r="647" spans="1:17" s="152" customFormat="1" ht="23.25" customHeight="1" x14ac:dyDescent="0.55000000000000004">
      <c r="A647" s="221">
        <v>72</v>
      </c>
      <c r="B647" s="160">
        <v>100000188633</v>
      </c>
      <c r="C647" s="146">
        <v>0</v>
      </c>
      <c r="D647" s="146" t="s">
        <v>281</v>
      </c>
      <c r="E647" s="206" t="s">
        <v>2543</v>
      </c>
      <c r="F647" s="9">
        <v>5450000</v>
      </c>
      <c r="G647" s="9">
        <v>-5449999</v>
      </c>
      <c r="H647" s="9">
        <v>1</v>
      </c>
      <c r="I647" s="159"/>
      <c r="J647" s="159"/>
      <c r="K647" s="158"/>
      <c r="L647" s="158"/>
      <c r="M647" s="158"/>
      <c r="N647" s="158"/>
      <c r="O647" s="158"/>
      <c r="P647" s="158"/>
      <c r="Q647" s="158"/>
    </row>
    <row r="648" spans="1:17" s="152" customFormat="1" ht="23.25" customHeight="1" x14ac:dyDescent="0.55000000000000004">
      <c r="A648" s="221">
        <v>73</v>
      </c>
      <c r="B648" s="160">
        <v>100000200655</v>
      </c>
      <c r="C648" s="146">
        <v>0</v>
      </c>
      <c r="D648" s="146" t="s">
        <v>386</v>
      </c>
      <c r="E648" s="206" t="s">
        <v>2542</v>
      </c>
      <c r="F648" s="9">
        <v>113286.25</v>
      </c>
      <c r="G648" s="9">
        <v>-113285.25</v>
      </c>
      <c r="H648" s="9">
        <v>1</v>
      </c>
      <c r="I648" s="159"/>
      <c r="J648" s="159"/>
      <c r="K648" s="158"/>
      <c r="L648" s="158"/>
      <c r="M648" s="158"/>
      <c r="N648" s="158"/>
      <c r="O648" s="158"/>
      <c r="P648" s="158"/>
      <c r="Q648" s="158"/>
    </row>
    <row r="649" spans="1:17" s="152" customFormat="1" ht="23.25" customHeight="1" x14ac:dyDescent="0.55000000000000004">
      <c r="A649" s="221"/>
      <c r="B649" s="160">
        <v>100000200655</v>
      </c>
      <c r="C649" s="146">
        <v>1</v>
      </c>
      <c r="D649" s="146" t="s">
        <v>386</v>
      </c>
      <c r="E649" s="206" t="s">
        <v>2542</v>
      </c>
      <c r="F649" s="9">
        <v>10298.75</v>
      </c>
      <c r="G649" s="9">
        <v>-10297.75</v>
      </c>
      <c r="H649" s="9">
        <v>1</v>
      </c>
      <c r="I649" s="159"/>
      <c r="J649" s="159"/>
      <c r="K649" s="158"/>
      <c r="L649" s="158"/>
      <c r="M649" s="158"/>
      <c r="N649" s="158"/>
      <c r="O649" s="158"/>
      <c r="P649" s="158"/>
      <c r="Q649" s="158"/>
    </row>
    <row r="650" spans="1:17" s="152" customFormat="1" ht="23.25" customHeight="1" x14ac:dyDescent="0.55000000000000004">
      <c r="A650" s="221">
        <v>74</v>
      </c>
      <c r="B650" s="160">
        <v>100000200656</v>
      </c>
      <c r="C650" s="146">
        <v>0</v>
      </c>
      <c r="D650" s="146" t="s">
        <v>386</v>
      </c>
      <c r="E650" s="206" t="s">
        <v>2541</v>
      </c>
      <c r="F650" s="9">
        <v>117994.25</v>
      </c>
      <c r="G650" s="9">
        <v>-117993.25</v>
      </c>
      <c r="H650" s="9">
        <v>1</v>
      </c>
      <c r="I650" s="159"/>
      <c r="J650" s="159"/>
      <c r="K650" s="158"/>
      <c r="L650" s="158"/>
      <c r="M650" s="158"/>
      <c r="N650" s="158"/>
      <c r="O650" s="158"/>
      <c r="P650" s="158"/>
      <c r="Q650" s="158"/>
    </row>
    <row r="651" spans="1:17" s="152" customFormat="1" ht="23.25" customHeight="1" x14ac:dyDescent="0.55000000000000004">
      <c r="A651" s="221"/>
      <c r="B651" s="160">
        <v>100000200656</v>
      </c>
      <c r="C651" s="146">
        <v>1</v>
      </c>
      <c r="D651" s="146" t="s">
        <v>386</v>
      </c>
      <c r="E651" s="206" t="s">
        <v>2541</v>
      </c>
      <c r="F651" s="9">
        <v>10726.75</v>
      </c>
      <c r="G651" s="9">
        <v>-10725.75</v>
      </c>
      <c r="H651" s="9">
        <v>1</v>
      </c>
      <c r="I651" s="159"/>
      <c r="J651" s="159"/>
      <c r="K651" s="158"/>
      <c r="L651" s="158"/>
      <c r="M651" s="158"/>
      <c r="N651" s="158"/>
      <c r="O651" s="158"/>
      <c r="P651" s="158"/>
      <c r="Q651" s="158"/>
    </row>
    <row r="652" spans="1:17" s="152" customFormat="1" ht="23.25" customHeight="1" x14ac:dyDescent="0.55000000000000004">
      <c r="A652" s="221">
        <v>75</v>
      </c>
      <c r="B652" s="160">
        <v>100000200658</v>
      </c>
      <c r="C652" s="146">
        <v>0</v>
      </c>
      <c r="D652" s="146" t="s">
        <v>386</v>
      </c>
      <c r="E652" s="206" t="s">
        <v>362</v>
      </c>
      <c r="F652" s="9">
        <v>55809.4</v>
      </c>
      <c r="G652" s="9">
        <v>-55808.4</v>
      </c>
      <c r="H652" s="9">
        <v>1</v>
      </c>
      <c r="I652" s="159"/>
      <c r="J652" s="159"/>
      <c r="K652" s="158"/>
      <c r="L652" s="158"/>
      <c r="M652" s="158"/>
      <c r="N652" s="158"/>
      <c r="O652" s="158"/>
      <c r="P652" s="158"/>
      <c r="Q652" s="158"/>
    </row>
    <row r="653" spans="1:17" s="152" customFormat="1" ht="23.25" customHeight="1" x14ac:dyDescent="0.55000000000000004">
      <c r="A653" s="221"/>
      <c r="B653" s="160">
        <v>100000200658</v>
      </c>
      <c r="C653" s="146">
        <v>1</v>
      </c>
      <c r="D653" s="146" t="s">
        <v>386</v>
      </c>
      <c r="E653" s="206" t="s">
        <v>362</v>
      </c>
      <c r="F653" s="9">
        <v>5073.6000000000004</v>
      </c>
      <c r="G653" s="9">
        <v>-5072.6000000000004</v>
      </c>
      <c r="H653" s="9">
        <v>1</v>
      </c>
      <c r="I653" s="159"/>
      <c r="J653" s="159"/>
      <c r="K653" s="158"/>
      <c r="L653" s="158"/>
      <c r="M653" s="158"/>
      <c r="N653" s="158"/>
      <c r="O653" s="158"/>
      <c r="P653" s="158"/>
      <c r="Q653" s="158"/>
    </row>
    <row r="654" spans="1:17" s="152" customFormat="1" ht="23.25" customHeight="1" x14ac:dyDescent="0.55000000000000004">
      <c r="A654" s="221">
        <v>76</v>
      </c>
      <c r="B654" s="160">
        <v>100000200659</v>
      </c>
      <c r="C654" s="146">
        <v>0</v>
      </c>
      <c r="D654" s="146" t="s">
        <v>386</v>
      </c>
      <c r="E654" s="206" t="s">
        <v>2540</v>
      </c>
      <c r="F654" s="9">
        <v>180571.15</v>
      </c>
      <c r="G654" s="9">
        <v>-180570.15</v>
      </c>
      <c r="H654" s="9">
        <v>1</v>
      </c>
      <c r="I654" s="159"/>
      <c r="J654" s="159"/>
      <c r="K654" s="158"/>
      <c r="L654" s="158"/>
      <c r="M654" s="158"/>
      <c r="N654" s="158"/>
      <c r="O654" s="158"/>
      <c r="P654" s="158"/>
      <c r="Q654" s="158"/>
    </row>
    <row r="655" spans="1:17" s="152" customFormat="1" ht="23.25" customHeight="1" x14ac:dyDescent="0.55000000000000004">
      <c r="A655" s="221"/>
      <c r="B655" s="160">
        <v>100000200659</v>
      </c>
      <c r="C655" s="146">
        <v>1</v>
      </c>
      <c r="D655" s="146" t="s">
        <v>386</v>
      </c>
      <c r="E655" s="206" t="s">
        <v>2540</v>
      </c>
      <c r="F655" s="9">
        <v>16415.849999999999</v>
      </c>
      <c r="G655" s="9">
        <v>-16414.849999999999</v>
      </c>
      <c r="H655" s="9">
        <v>1</v>
      </c>
      <c r="I655" s="159"/>
      <c r="J655" s="159"/>
      <c r="K655" s="158"/>
      <c r="L655" s="158"/>
      <c r="M655" s="158"/>
      <c r="N655" s="158"/>
      <c r="O655" s="158"/>
      <c r="P655" s="158"/>
      <c r="Q655" s="158"/>
    </row>
    <row r="656" spans="1:17" s="152" customFormat="1" ht="23.25" customHeight="1" x14ac:dyDescent="0.55000000000000004">
      <c r="A656" s="221">
        <v>77</v>
      </c>
      <c r="B656" s="160">
        <v>100000200663</v>
      </c>
      <c r="C656" s="146">
        <v>0</v>
      </c>
      <c r="D656" s="146" t="s">
        <v>386</v>
      </c>
      <c r="E656" s="206" t="s">
        <v>2533</v>
      </c>
      <c r="F656" s="9">
        <v>83370.850000000006</v>
      </c>
      <c r="G656" s="9">
        <v>-83369.850000000006</v>
      </c>
      <c r="H656" s="9">
        <v>1</v>
      </c>
      <c r="I656" s="159"/>
      <c r="J656" s="159"/>
      <c r="K656" s="158"/>
      <c r="L656" s="158"/>
      <c r="M656" s="158"/>
      <c r="N656" s="158"/>
      <c r="O656" s="158"/>
      <c r="P656" s="158"/>
      <c r="Q656" s="158"/>
    </row>
    <row r="657" spans="1:17" s="152" customFormat="1" ht="23.25" customHeight="1" x14ac:dyDescent="0.55000000000000004">
      <c r="A657" s="221"/>
      <c r="B657" s="160">
        <v>100000200663</v>
      </c>
      <c r="C657" s="146">
        <v>1</v>
      </c>
      <c r="D657" s="146" t="s">
        <v>386</v>
      </c>
      <c r="E657" s="206" t="s">
        <v>2533</v>
      </c>
      <c r="F657" s="9">
        <v>7579.15</v>
      </c>
      <c r="G657" s="9">
        <v>-7578.15</v>
      </c>
      <c r="H657" s="9">
        <v>1</v>
      </c>
      <c r="I657" s="159"/>
      <c r="J657" s="159"/>
      <c r="K657" s="158"/>
      <c r="L657" s="158"/>
      <c r="M657" s="158"/>
      <c r="N657" s="158"/>
      <c r="O657" s="158"/>
      <c r="P657" s="158"/>
      <c r="Q657" s="158"/>
    </row>
    <row r="658" spans="1:17" s="152" customFormat="1" ht="23.25" customHeight="1" x14ac:dyDescent="0.55000000000000004">
      <c r="A658" s="221">
        <v>78</v>
      </c>
      <c r="B658" s="160">
        <v>100000200665</v>
      </c>
      <c r="C658" s="146">
        <v>0</v>
      </c>
      <c r="D658" s="146" t="s">
        <v>386</v>
      </c>
      <c r="E658" s="206" t="s">
        <v>2535</v>
      </c>
      <c r="F658" s="9">
        <v>16674.150000000001</v>
      </c>
      <c r="G658" s="9">
        <v>-16673.150000000001</v>
      </c>
      <c r="H658" s="9">
        <v>1</v>
      </c>
      <c r="I658" s="159"/>
      <c r="J658" s="159"/>
      <c r="K658" s="158"/>
      <c r="L658" s="158"/>
      <c r="M658" s="158"/>
      <c r="N658" s="158"/>
      <c r="O658" s="158"/>
      <c r="P658" s="158"/>
      <c r="Q658" s="158"/>
    </row>
    <row r="659" spans="1:17" s="152" customFormat="1" ht="23.25" customHeight="1" x14ac:dyDescent="0.55000000000000004">
      <c r="A659" s="221"/>
      <c r="B659" s="160">
        <v>100000200665</v>
      </c>
      <c r="C659" s="146">
        <v>1</v>
      </c>
      <c r="D659" s="146" t="s">
        <v>386</v>
      </c>
      <c r="E659" s="206" t="s">
        <v>2535</v>
      </c>
      <c r="F659" s="9">
        <v>1515.85</v>
      </c>
      <c r="G659" s="9">
        <v>-1514.85</v>
      </c>
      <c r="H659" s="9">
        <v>1</v>
      </c>
      <c r="I659" s="159"/>
      <c r="J659" s="159"/>
      <c r="K659" s="158"/>
      <c r="L659" s="158"/>
      <c r="M659" s="158"/>
      <c r="N659" s="158"/>
      <c r="O659" s="158"/>
      <c r="P659" s="158"/>
      <c r="Q659" s="158"/>
    </row>
    <row r="660" spans="1:17" s="152" customFormat="1" ht="23.25" customHeight="1" x14ac:dyDescent="0.55000000000000004">
      <c r="A660" s="221">
        <v>79</v>
      </c>
      <c r="B660" s="160">
        <v>100000200667</v>
      </c>
      <c r="C660" s="146">
        <v>0</v>
      </c>
      <c r="D660" s="146" t="s">
        <v>386</v>
      </c>
      <c r="E660" s="206" t="s">
        <v>2539</v>
      </c>
      <c r="F660" s="9">
        <v>113286.25</v>
      </c>
      <c r="G660" s="9">
        <v>-113285.25</v>
      </c>
      <c r="H660" s="9">
        <v>1</v>
      </c>
      <c r="I660" s="159"/>
      <c r="J660" s="159"/>
      <c r="K660" s="158"/>
      <c r="L660" s="158"/>
      <c r="M660" s="158"/>
      <c r="N660" s="158"/>
      <c r="O660" s="158"/>
      <c r="P660" s="158"/>
      <c r="Q660" s="158"/>
    </row>
    <row r="661" spans="1:17" s="152" customFormat="1" ht="23.25" customHeight="1" x14ac:dyDescent="0.55000000000000004">
      <c r="A661" s="221"/>
      <c r="B661" s="160">
        <v>100000200667</v>
      </c>
      <c r="C661" s="146">
        <v>1</v>
      </c>
      <c r="D661" s="146" t="s">
        <v>386</v>
      </c>
      <c r="E661" s="206" t="s">
        <v>2539</v>
      </c>
      <c r="F661" s="9">
        <v>10298.75</v>
      </c>
      <c r="G661" s="9">
        <v>-10297.75</v>
      </c>
      <c r="H661" s="9">
        <v>1</v>
      </c>
      <c r="I661" s="159"/>
      <c r="J661" s="159"/>
      <c r="K661" s="158"/>
      <c r="L661" s="158"/>
      <c r="M661" s="158"/>
      <c r="N661" s="158"/>
      <c r="O661" s="158"/>
      <c r="P661" s="158"/>
      <c r="Q661" s="158"/>
    </row>
    <row r="662" spans="1:17" s="152" customFormat="1" ht="23.25" customHeight="1" x14ac:dyDescent="0.55000000000000004">
      <c r="A662" s="221">
        <v>80</v>
      </c>
      <c r="B662" s="160">
        <v>100000200668</v>
      </c>
      <c r="C662" s="146">
        <v>0</v>
      </c>
      <c r="D662" s="146" t="s">
        <v>386</v>
      </c>
      <c r="E662" s="206" t="s">
        <v>2538</v>
      </c>
      <c r="F662" s="9">
        <v>152421.5</v>
      </c>
      <c r="G662" s="9">
        <v>-152420.5</v>
      </c>
      <c r="H662" s="9">
        <v>1</v>
      </c>
      <c r="I662" s="159"/>
      <c r="J662" s="159"/>
      <c r="K662" s="158"/>
      <c r="L662" s="158"/>
      <c r="M662" s="158"/>
      <c r="N662" s="158"/>
      <c r="O662" s="158"/>
      <c r="P662" s="158"/>
      <c r="Q662" s="158"/>
    </row>
    <row r="663" spans="1:17" s="152" customFormat="1" ht="23.25" customHeight="1" x14ac:dyDescent="0.55000000000000004">
      <c r="A663" s="221"/>
      <c r="B663" s="160">
        <v>100000200668</v>
      </c>
      <c r="C663" s="146">
        <v>1</v>
      </c>
      <c r="D663" s="146" t="s">
        <v>386</v>
      </c>
      <c r="E663" s="206" t="s">
        <v>2538</v>
      </c>
      <c r="F663" s="9">
        <v>13856.5</v>
      </c>
      <c r="G663" s="9">
        <v>-13855.5</v>
      </c>
      <c r="H663" s="9">
        <v>1</v>
      </c>
      <c r="I663" s="159"/>
      <c r="J663" s="159"/>
      <c r="K663" s="158"/>
      <c r="L663" s="158"/>
      <c r="M663" s="158"/>
      <c r="N663" s="158"/>
      <c r="O663" s="158"/>
      <c r="P663" s="158"/>
      <c r="Q663" s="158"/>
    </row>
    <row r="664" spans="1:17" s="152" customFormat="1" ht="23.25" customHeight="1" x14ac:dyDescent="0.55000000000000004">
      <c r="A664" s="221">
        <v>81</v>
      </c>
      <c r="B664" s="160">
        <v>100000200669</v>
      </c>
      <c r="C664" s="146">
        <v>0</v>
      </c>
      <c r="D664" s="146" t="s">
        <v>386</v>
      </c>
      <c r="E664" s="206" t="s">
        <v>2537</v>
      </c>
      <c r="F664" s="9">
        <v>180571.4</v>
      </c>
      <c r="G664" s="9">
        <v>-180570.4</v>
      </c>
      <c r="H664" s="9">
        <v>1</v>
      </c>
      <c r="I664" s="159"/>
      <c r="J664" s="159"/>
      <c r="K664" s="158"/>
      <c r="L664" s="158"/>
      <c r="M664" s="158"/>
      <c r="N664" s="158"/>
      <c r="O664" s="158"/>
      <c r="P664" s="158"/>
      <c r="Q664" s="158"/>
    </row>
    <row r="665" spans="1:17" s="152" customFormat="1" ht="23.25" customHeight="1" x14ac:dyDescent="0.55000000000000004">
      <c r="A665" s="221"/>
      <c r="B665" s="160">
        <v>100000200669</v>
      </c>
      <c r="C665" s="146">
        <v>1</v>
      </c>
      <c r="D665" s="146" t="s">
        <v>386</v>
      </c>
      <c r="E665" s="206" t="s">
        <v>2537</v>
      </c>
      <c r="F665" s="9">
        <v>16415.599999999999</v>
      </c>
      <c r="G665" s="9">
        <v>-16414.599999999999</v>
      </c>
      <c r="H665" s="9">
        <v>1</v>
      </c>
      <c r="I665" s="159"/>
      <c r="J665" s="159"/>
      <c r="K665" s="158"/>
      <c r="L665" s="158"/>
      <c r="M665" s="158"/>
      <c r="N665" s="158"/>
      <c r="O665" s="158"/>
      <c r="P665" s="158"/>
      <c r="Q665" s="158"/>
    </row>
    <row r="666" spans="1:17" s="152" customFormat="1" ht="23.25" customHeight="1" x14ac:dyDescent="0.55000000000000004">
      <c r="A666" s="221">
        <v>82</v>
      </c>
      <c r="B666" s="160">
        <v>100000200670</v>
      </c>
      <c r="C666" s="146">
        <v>0</v>
      </c>
      <c r="D666" s="146" t="s">
        <v>386</v>
      </c>
      <c r="E666" s="206" t="s">
        <v>2533</v>
      </c>
      <c r="F666" s="9">
        <v>83370.850000000006</v>
      </c>
      <c r="G666" s="9">
        <v>-83369.850000000006</v>
      </c>
      <c r="H666" s="9">
        <v>1</v>
      </c>
      <c r="I666" s="159"/>
      <c r="J666" s="159"/>
      <c r="K666" s="158"/>
      <c r="L666" s="158"/>
      <c r="M666" s="158"/>
      <c r="N666" s="158"/>
      <c r="O666" s="158"/>
      <c r="P666" s="158"/>
      <c r="Q666" s="158"/>
    </row>
    <row r="667" spans="1:17" s="152" customFormat="1" ht="23.25" customHeight="1" x14ac:dyDescent="0.55000000000000004">
      <c r="A667" s="221"/>
      <c r="B667" s="160">
        <v>100000200670</v>
      </c>
      <c r="C667" s="146">
        <v>1</v>
      </c>
      <c r="D667" s="146" t="s">
        <v>386</v>
      </c>
      <c r="E667" s="206" t="s">
        <v>2533</v>
      </c>
      <c r="F667" s="9">
        <v>7579.15</v>
      </c>
      <c r="G667" s="9">
        <v>-7578.15</v>
      </c>
      <c r="H667" s="9">
        <v>1</v>
      </c>
      <c r="I667" s="159"/>
      <c r="J667" s="159"/>
      <c r="K667" s="158"/>
      <c r="L667" s="158"/>
      <c r="M667" s="158"/>
      <c r="N667" s="158"/>
      <c r="O667" s="158"/>
      <c r="P667" s="158"/>
      <c r="Q667" s="158"/>
    </row>
    <row r="668" spans="1:17" s="152" customFormat="1" ht="23.25" customHeight="1" x14ac:dyDescent="0.55000000000000004">
      <c r="A668" s="221">
        <v>83</v>
      </c>
      <c r="B668" s="160">
        <v>100000200671</v>
      </c>
      <c r="C668" s="146">
        <v>0</v>
      </c>
      <c r="D668" s="146" t="s">
        <v>386</v>
      </c>
      <c r="E668" s="206" t="s">
        <v>2536</v>
      </c>
      <c r="F668" s="9">
        <v>25011.25</v>
      </c>
      <c r="G668" s="9">
        <v>-25010.25</v>
      </c>
      <c r="H668" s="9">
        <v>1</v>
      </c>
      <c r="I668" s="159"/>
      <c r="J668" s="159"/>
      <c r="K668" s="158"/>
      <c r="L668" s="158"/>
      <c r="M668" s="158"/>
      <c r="N668" s="158"/>
      <c r="O668" s="158"/>
      <c r="P668" s="158"/>
      <c r="Q668" s="158"/>
    </row>
    <row r="669" spans="1:17" s="152" customFormat="1" ht="23.25" customHeight="1" x14ac:dyDescent="0.55000000000000004">
      <c r="A669" s="221"/>
      <c r="B669" s="160">
        <v>100000200671</v>
      </c>
      <c r="C669" s="146">
        <v>1</v>
      </c>
      <c r="D669" s="146" t="s">
        <v>386</v>
      </c>
      <c r="E669" s="206" t="s">
        <v>2536</v>
      </c>
      <c r="F669" s="9">
        <v>2273.75</v>
      </c>
      <c r="G669" s="9">
        <v>-2272.75</v>
      </c>
      <c r="H669" s="9">
        <v>1</v>
      </c>
      <c r="I669" s="159"/>
      <c r="J669" s="159"/>
      <c r="K669" s="158"/>
      <c r="L669" s="158"/>
      <c r="M669" s="158"/>
      <c r="N669" s="158"/>
      <c r="O669" s="158"/>
      <c r="P669" s="158"/>
      <c r="Q669" s="158"/>
    </row>
    <row r="670" spans="1:17" s="152" customFormat="1" ht="23.25" customHeight="1" x14ac:dyDescent="0.55000000000000004">
      <c r="A670" s="221">
        <v>84</v>
      </c>
      <c r="B670" s="160">
        <v>100000200672</v>
      </c>
      <c r="C670" s="146">
        <v>0</v>
      </c>
      <c r="D670" s="146" t="s">
        <v>386</v>
      </c>
      <c r="E670" s="206" t="s">
        <v>363</v>
      </c>
      <c r="F670" s="9">
        <v>16674.150000000001</v>
      </c>
      <c r="G670" s="9">
        <v>-16673.150000000001</v>
      </c>
      <c r="H670" s="9">
        <v>1</v>
      </c>
      <c r="I670" s="159"/>
      <c r="J670" s="159"/>
      <c r="K670" s="158"/>
      <c r="L670" s="158"/>
      <c r="M670" s="158"/>
      <c r="N670" s="158"/>
      <c r="O670" s="158"/>
      <c r="P670" s="158"/>
      <c r="Q670" s="158"/>
    </row>
    <row r="671" spans="1:17" s="152" customFormat="1" ht="23.25" customHeight="1" x14ac:dyDescent="0.55000000000000004">
      <c r="A671" s="221"/>
      <c r="B671" s="160">
        <v>100000200672</v>
      </c>
      <c r="C671" s="146">
        <v>1</v>
      </c>
      <c r="D671" s="146" t="s">
        <v>386</v>
      </c>
      <c r="E671" s="206" t="s">
        <v>363</v>
      </c>
      <c r="F671" s="9">
        <v>1515.85</v>
      </c>
      <c r="G671" s="9">
        <v>-1514.85</v>
      </c>
      <c r="H671" s="9">
        <v>1</v>
      </c>
      <c r="I671" s="159"/>
      <c r="J671" s="159"/>
      <c r="K671" s="158"/>
      <c r="L671" s="158"/>
      <c r="M671" s="158"/>
      <c r="N671" s="158"/>
      <c r="O671" s="158"/>
      <c r="P671" s="158"/>
      <c r="Q671" s="158"/>
    </row>
    <row r="672" spans="1:17" s="152" customFormat="1" ht="23.25" customHeight="1" x14ac:dyDescent="0.55000000000000004">
      <c r="A672" s="221">
        <v>85</v>
      </c>
      <c r="B672" s="160">
        <v>100000200673</v>
      </c>
      <c r="C672" s="146">
        <v>0</v>
      </c>
      <c r="D672" s="146" t="s">
        <v>386</v>
      </c>
      <c r="E672" s="206" t="s">
        <v>2539</v>
      </c>
      <c r="F672" s="9">
        <v>113286.25</v>
      </c>
      <c r="G672" s="9">
        <v>-113285.25</v>
      </c>
      <c r="H672" s="9">
        <v>1</v>
      </c>
      <c r="I672" s="159"/>
      <c r="J672" s="159"/>
      <c r="K672" s="158"/>
      <c r="L672" s="158"/>
      <c r="M672" s="158"/>
      <c r="N672" s="158"/>
      <c r="O672" s="158"/>
      <c r="P672" s="158"/>
      <c r="Q672" s="158"/>
    </row>
    <row r="673" spans="1:17" s="152" customFormat="1" ht="23.25" customHeight="1" x14ac:dyDescent="0.55000000000000004">
      <c r="A673" s="221"/>
      <c r="B673" s="160">
        <v>100000200673</v>
      </c>
      <c r="C673" s="146">
        <v>1</v>
      </c>
      <c r="D673" s="146" t="s">
        <v>386</v>
      </c>
      <c r="E673" s="206" t="s">
        <v>2539</v>
      </c>
      <c r="F673" s="9">
        <v>10298.75</v>
      </c>
      <c r="G673" s="9">
        <v>-10297.75</v>
      </c>
      <c r="H673" s="9">
        <v>1</v>
      </c>
      <c r="I673" s="159"/>
      <c r="J673" s="159"/>
      <c r="K673" s="158"/>
      <c r="L673" s="158"/>
      <c r="M673" s="158"/>
      <c r="N673" s="158"/>
      <c r="O673" s="158"/>
      <c r="P673" s="158"/>
      <c r="Q673" s="158"/>
    </row>
    <row r="674" spans="1:17" s="152" customFormat="1" ht="23.25" customHeight="1" x14ac:dyDescent="0.55000000000000004">
      <c r="A674" s="221">
        <v>86</v>
      </c>
      <c r="B674" s="160">
        <v>100000200674</v>
      </c>
      <c r="C674" s="146">
        <v>0</v>
      </c>
      <c r="D674" s="146" t="s">
        <v>386</v>
      </c>
      <c r="E674" s="206" t="s">
        <v>348</v>
      </c>
      <c r="F674" s="9">
        <v>47668.5</v>
      </c>
      <c r="G674" s="9">
        <v>-47667.5</v>
      </c>
      <c r="H674" s="9">
        <v>1</v>
      </c>
      <c r="I674" s="159"/>
      <c r="J674" s="159"/>
      <c r="K674" s="158"/>
      <c r="L674" s="158"/>
      <c r="M674" s="158"/>
      <c r="N674" s="158"/>
      <c r="O674" s="158"/>
      <c r="P674" s="158"/>
      <c r="Q674" s="158"/>
    </row>
    <row r="675" spans="1:17" s="152" customFormat="1" ht="23.25" customHeight="1" x14ac:dyDescent="0.55000000000000004">
      <c r="A675" s="221"/>
      <c r="B675" s="160">
        <v>100000200674</v>
      </c>
      <c r="C675" s="146">
        <v>1</v>
      </c>
      <c r="D675" s="146" t="s">
        <v>386</v>
      </c>
      <c r="E675" s="206" t="s">
        <v>348</v>
      </c>
      <c r="F675" s="9">
        <v>4333.5</v>
      </c>
      <c r="G675" s="9">
        <v>-4332.5</v>
      </c>
      <c r="H675" s="9">
        <v>1</v>
      </c>
      <c r="I675" s="159"/>
      <c r="J675" s="159"/>
      <c r="K675" s="158"/>
      <c r="L675" s="158"/>
      <c r="M675" s="158"/>
      <c r="N675" s="158"/>
      <c r="O675" s="158"/>
      <c r="P675" s="158"/>
      <c r="Q675" s="158"/>
    </row>
    <row r="676" spans="1:17" s="152" customFormat="1" ht="23.25" customHeight="1" x14ac:dyDescent="0.55000000000000004">
      <c r="A676" s="221">
        <v>87</v>
      </c>
      <c r="B676" s="160">
        <v>100000200675</v>
      </c>
      <c r="C676" s="146">
        <v>0</v>
      </c>
      <c r="D676" s="146" t="s">
        <v>386</v>
      </c>
      <c r="E676" s="206" t="s">
        <v>2538</v>
      </c>
      <c r="F676" s="9">
        <v>180081</v>
      </c>
      <c r="G676" s="9">
        <v>-180080</v>
      </c>
      <c r="H676" s="9">
        <v>1</v>
      </c>
      <c r="I676" s="159"/>
      <c r="J676" s="159"/>
      <c r="K676" s="158"/>
      <c r="L676" s="158"/>
      <c r="M676" s="158"/>
      <c r="N676" s="158"/>
      <c r="O676" s="158"/>
      <c r="P676" s="158"/>
      <c r="Q676" s="158"/>
    </row>
    <row r="677" spans="1:17" s="152" customFormat="1" ht="23.25" customHeight="1" x14ac:dyDescent="0.55000000000000004">
      <c r="A677" s="221"/>
      <c r="B677" s="160">
        <v>100000200675</v>
      </c>
      <c r="C677" s="146">
        <v>1</v>
      </c>
      <c r="D677" s="146" t="s">
        <v>386</v>
      </c>
      <c r="E677" s="206" t="s">
        <v>2538</v>
      </c>
      <c r="F677" s="9">
        <v>16371</v>
      </c>
      <c r="G677" s="9">
        <v>-16370</v>
      </c>
      <c r="H677" s="9">
        <v>1</v>
      </c>
      <c r="I677" s="159"/>
      <c r="J677" s="159"/>
      <c r="K677" s="158"/>
      <c r="L677" s="158"/>
      <c r="M677" s="158"/>
      <c r="N677" s="158"/>
      <c r="O677" s="158"/>
      <c r="P677" s="158"/>
      <c r="Q677" s="158"/>
    </row>
    <row r="678" spans="1:17" s="152" customFormat="1" ht="23.25" customHeight="1" x14ac:dyDescent="0.55000000000000004">
      <c r="A678" s="221">
        <v>88</v>
      </c>
      <c r="B678" s="160">
        <v>100000200676</v>
      </c>
      <c r="C678" s="146">
        <v>0</v>
      </c>
      <c r="D678" s="146" t="s">
        <v>386</v>
      </c>
      <c r="E678" s="206" t="s">
        <v>2537</v>
      </c>
      <c r="F678" s="9">
        <v>180571.4</v>
      </c>
      <c r="G678" s="9">
        <v>-180570.4</v>
      </c>
      <c r="H678" s="9">
        <v>1</v>
      </c>
      <c r="I678" s="159"/>
      <c r="J678" s="159"/>
      <c r="K678" s="158"/>
      <c r="L678" s="158"/>
      <c r="M678" s="158"/>
      <c r="N678" s="158"/>
      <c r="O678" s="158"/>
      <c r="P678" s="158"/>
      <c r="Q678" s="158"/>
    </row>
    <row r="679" spans="1:17" s="152" customFormat="1" ht="23.25" customHeight="1" x14ac:dyDescent="0.55000000000000004">
      <c r="A679" s="221"/>
      <c r="B679" s="160">
        <v>100000200676</v>
      </c>
      <c r="C679" s="146">
        <v>1</v>
      </c>
      <c r="D679" s="146" t="s">
        <v>386</v>
      </c>
      <c r="E679" s="206" t="s">
        <v>2537</v>
      </c>
      <c r="F679" s="9">
        <v>16415.599999999999</v>
      </c>
      <c r="G679" s="9">
        <v>-16414.599999999999</v>
      </c>
      <c r="H679" s="9">
        <v>1</v>
      </c>
      <c r="I679" s="159"/>
      <c r="J679" s="159"/>
      <c r="K679" s="158"/>
      <c r="L679" s="158"/>
      <c r="M679" s="158"/>
      <c r="N679" s="158"/>
      <c r="O679" s="158"/>
      <c r="P679" s="158"/>
      <c r="Q679" s="158"/>
    </row>
    <row r="680" spans="1:17" s="152" customFormat="1" ht="23.25" customHeight="1" x14ac:dyDescent="0.55000000000000004">
      <c r="A680" s="221">
        <v>89</v>
      </c>
      <c r="B680" s="160">
        <v>100000200677</v>
      </c>
      <c r="C680" s="146">
        <v>0</v>
      </c>
      <c r="D680" s="146" t="s">
        <v>386</v>
      </c>
      <c r="E680" s="206" t="s">
        <v>2533</v>
      </c>
      <c r="F680" s="9">
        <v>83370.850000000006</v>
      </c>
      <c r="G680" s="9">
        <v>-83369.850000000006</v>
      </c>
      <c r="H680" s="9">
        <v>1</v>
      </c>
      <c r="I680" s="159"/>
      <c r="J680" s="159"/>
      <c r="K680" s="158"/>
      <c r="L680" s="158"/>
      <c r="M680" s="158"/>
      <c r="N680" s="158"/>
      <c r="O680" s="158"/>
      <c r="P680" s="158"/>
      <c r="Q680" s="158"/>
    </row>
    <row r="681" spans="1:17" s="152" customFormat="1" ht="23.25" customHeight="1" x14ac:dyDescent="0.55000000000000004">
      <c r="A681" s="221"/>
      <c r="B681" s="160">
        <v>100000200677</v>
      </c>
      <c r="C681" s="146">
        <v>1</v>
      </c>
      <c r="D681" s="146" t="s">
        <v>386</v>
      </c>
      <c r="E681" s="206" t="s">
        <v>2533</v>
      </c>
      <c r="F681" s="9">
        <v>7579.15</v>
      </c>
      <c r="G681" s="9">
        <v>-7578.15</v>
      </c>
      <c r="H681" s="9">
        <v>1</v>
      </c>
      <c r="I681" s="159"/>
      <c r="J681" s="159"/>
      <c r="K681" s="158"/>
      <c r="L681" s="158"/>
      <c r="M681" s="158"/>
      <c r="N681" s="158"/>
      <c r="O681" s="158"/>
      <c r="P681" s="158"/>
      <c r="Q681" s="158"/>
    </row>
    <row r="682" spans="1:17" s="152" customFormat="1" ht="23.25" customHeight="1" x14ac:dyDescent="0.55000000000000004">
      <c r="A682" s="221">
        <v>90</v>
      </c>
      <c r="B682" s="160">
        <v>100000200678</v>
      </c>
      <c r="C682" s="146">
        <v>0</v>
      </c>
      <c r="D682" s="146" t="s">
        <v>386</v>
      </c>
      <c r="E682" s="206" t="s">
        <v>2536</v>
      </c>
      <c r="F682" s="9">
        <v>25011.25</v>
      </c>
      <c r="G682" s="9">
        <v>-25010.25</v>
      </c>
      <c r="H682" s="9">
        <v>1</v>
      </c>
      <c r="I682" s="159"/>
      <c r="J682" s="159"/>
      <c r="K682" s="158"/>
      <c r="L682" s="158"/>
      <c r="M682" s="158"/>
      <c r="N682" s="158"/>
      <c r="O682" s="158"/>
      <c r="P682" s="158"/>
      <c r="Q682" s="158"/>
    </row>
    <row r="683" spans="1:17" s="152" customFormat="1" ht="23.25" customHeight="1" x14ac:dyDescent="0.55000000000000004">
      <c r="A683" s="221"/>
      <c r="B683" s="160">
        <v>100000200678</v>
      </c>
      <c r="C683" s="146">
        <v>1</v>
      </c>
      <c r="D683" s="146" t="s">
        <v>386</v>
      </c>
      <c r="E683" s="206" t="s">
        <v>2536</v>
      </c>
      <c r="F683" s="9">
        <v>2273.75</v>
      </c>
      <c r="G683" s="9">
        <v>-2272.75</v>
      </c>
      <c r="H683" s="9">
        <v>1</v>
      </c>
      <c r="I683" s="159"/>
      <c r="J683" s="159"/>
      <c r="K683" s="158"/>
      <c r="L683" s="158"/>
      <c r="M683" s="158"/>
      <c r="N683" s="158"/>
      <c r="O683" s="158"/>
      <c r="P683" s="158"/>
      <c r="Q683" s="158"/>
    </row>
    <row r="684" spans="1:17" s="152" customFormat="1" ht="23.25" customHeight="1" x14ac:dyDescent="0.55000000000000004">
      <c r="A684" s="221">
        <v>91</v>
      </c>
      <c r="B684" s="160">
        <v>100000200679</v>
      </c>
      <c r="C684" s="146">
        <v>0</v>
      </c>
      <c r="D684" s="146" t="s">
        <v>386</v>
      </c>
      <c r="E684" s="206" t="s">
        <v>2535</v>
      </c>
      <c r="F684" s="9">
        <v>16674.150000000001</v>
      </c>
      <c r="G684" s="9">
        <v>-16673.150000000001</v>
      </c>
      <c r="H684" s="9">
        <v>1</v>
      </c>
      <c r="I684" s="153"/>
      <c r="J684" s="153"/>
    </row>
    <row r="685" spans="1:17" s="152" customFormat="1" ht="23.25" customHeight="1" x14ac:dyDescent="0.55000000000000004">
      <c r="A685" s="221"/>
      <c r="B685" s="160">
        <v>100000200679</v>
      </c>
      <c r="C685" s="146">
        <v>1</v>
      </c>
      <c r="D685" s="146" t="s">
        <v>386</v>
      </c>
      <c r="E685" s="206" t="s">
        <v>2535</v>
      </c>
      <c r="F685" s="9">
        <v>1515.85</v>
      </c>
      <c r="G685" s="9">
        <v>-1514.85</v>
      </c>
      <c r="H685" s="9">
        <v>1</v>
      </c>
      <c r="I685" s="153"/>
      <c r="J685" s="153"/>
    </row>
    <row r="686" spans="1:17" s="152" customFormat="1" ht="23.25" customHeight="1" x14ac:dyDescent="0.55000000000000004">
      <c r="A686" s="221">
        <v>92</v>
      </c>
      <c r="B686" s="160">
        <v>100000200680</v>
      </c>
      <c r="C686" s="146">
        <v>0</v>
      </c>
      <c r="D686" s="146" t="s">
        <v>386</v>
      </c>
      <c r="E686" s="206" t="s">
        <v>2534</v>
      </c>
      <c r="F686" s="9">
        <v>83370.850000000006</v>
      </c>
      <c r="G686" s="9">
        <v>-83369.850000000006</v>
      </c>
      <c r="H686" s="9">
        <v>1</v>
      </c>
      <c r="I686" s="153"/>
      <c r="J686" s="153"/>
    </row>
    <row r="687" spans="1:17" s="152" customFormat="1" ht="23.25" customHeight="1" x14ac:dyDescent="0.55000000000000004">
      <c r="A687" s="221"/>
      <c r="B687" s="160">
        <v>100000200680</v>
      </c>
      <c r="C687" s="146">
        <v>1</v>
      </c>
      <c r="D687" s="146" t="s">
        <v>386</v>
      </c>
      <c r="E687" s="206" t="s">
        <v>2534</v>
      </c>
      <c r="F687" s="9">
        <v>7579.15</v>
      </c>
      <c r="G687" s="9">
        <v>-7578.15</v>
      </c>
      <c r="H687" s="9">
        <v>1</v>
      </c>
      <c r="I687" s="153"/>
      <c r="J687" s="153"/>
    </row>
    <row r="688" spans="1:17" s="152" customFormat="1" ht="23.25" customHeight="1" x14ac:dyDescent="0.55000000000000004">
      <c r="A688" s="221">
        <v>93</v>
      </c>
      <c r="B688" s="160">
        <v>100000200681</v>
      </c>
      <c r="C688" s="146">
        <v>0</v>
      </c>
      <c r="D688" s="146" t="s">
        <v>386</v>
      </c>
      <c r="E688" s="206" t="s">
        <v>2534</v>
      </c>
      <c r="F688" s="9">
        <v>83370.850000000006</v>
      </c>
      <c r="G688" s="9">
        <v>-83369.850000000006</v>
      </c>
      <c r="H688" s="9">
        <v>1</v>
      </c>
      <c r="I688" s="153"/>
      <c r="J688" s="153"/>
    </row>
    <row r="689" spans="1:10" s="152" customFormat="1" ht="23.25" customHeight="1" x14ac:dyDescent="0.55000000000000004">
      <c r="A689" s="221"/>
      <c r="B689" s="160">
        <v>100000200681</v>
      </c>
      <c r="C689" s="146">
        <v>1</v>
      </c>
      <c r="D689" s="146" t="s">
        <v>386</v>
      </c>
      <c r="E689" s="206" t="s">
        <v>2534</v>
      </c>
      <c r="F689" s="9">
        <v>7579.15</v>
      </c>
      <c r="G689" s="9">
        <v>-7578.15</v>
      </c>
      <c r="H689" s="9">
        <v>1</v>
      </c>
      <c r="I689" s="153"/>
      <c r="J689" s="153"/>
    </row>
    <row r="690" spans="1:10" s="152" customFormat="1" ht="23.25" customHeight="1" x14ac:dyDescent="0.55000000000000004">
      <c r="A690" s="221">
        <v>94</v>
      </c>
      <c r="B690" s="160">
        <v>100000200682</v>
      </c>
      <c r="C690" s="146">
        <v>0</v>
      </c>
      <c r="D690" s="146" t="s">
        <v>386</v>
      </c>
      <c r="E690" s="206" t="s">
        <v>2532</v>
      </c>
      <c r="F690" s="9">
        <v>25011.25</v>
      </c>
      <c r="G690" s="9">
        <v>-25010.25</v>
      </c>
      <c r="H690" s="9">
        <v>1</v>
      </c>
      <c r="I690" s="153"/>
      <c r="J690" s="153"/>
    </row>
    <row r="691" spans="1:10" s="152" customFormat="1" ht="23.25" customHeight="1" x14ac:dyDescent="0.55000000000000004">
      <c r="A691" s="221"/>
      <c r="B691" s="160">
        <v>100000200682</v>
      </c>
      <c r="C691" s="146">
        <v>1</v>
      </c>
      <c r="D691" s="146" t="s">
        <v>386</v>
      </c>
      <c r="E691" s="206" t="s">
        <v>2532</v>
      </c>
      <c r="F691" s="9">
        <v>2273.75</v>
      </c>
      <c r="G691" s="9">
        <v>-2272.75</v>
      </c>
      <c r="H691" s="9">
        <v>1</v>
      </c>
      <c r="I691" s="153"/>
      <c r="J691" s="153"/>
    </row>
    <row r="692" spans="1:10" s="152" customFormat="1" ht="23.25" customHeight="1" x14ac:dyDescent="0.55000000000000004">
      <c r="A692" s="221">
        <v>95</v>
      </c>
      <c r="B692" s="160">
        <v>100000200683</v>
      </c>
      <c r="C692" s="146">
        <v>0</v>
      </c>
      <c r="D692" s="146" t="s">
        <v>386</v>
      </c>
      <c r="E692" s="206" t="s">
        <v>2532</v>
      </c>
      <c r="F692" s="9">
        <v>25011.25</v>
      </c>
      <c r="G692" s="9">
        <v>-25010.25</v>
      </c>
      <c r="H692" s="9">
        <v>1</v>
      </c>
      <c r="I692" s="153"/>
      <c r="J692" s="153"/>
    </row>
    <row r="693" spans="1:10" s="152" customFormat="1" ht="23.25" customHeight="1" x14ac:dyDescent="0.55000000000000004">
      <c r="A693" s="221"/>
      <c r="B693" s="160">
        <v>100000200683</v>
      </c>
      <c r="C693" s="146">
        <v>1</v>
      </c>
      <c r="D693" s="146" t="s">
        <v>386</v>
      </c>
      <c r="E693" s="206" t="s">
        <v>2532</v>
      </c>
      <c r="F693" s="9">
        <v>2273.75</v>
      </c>
      <c r="G693" s="9">
        <v>-2272.75</v>
      </c>
      <c r="H693" s="9">
        <v>1</v>
      </c>
      <c r="I693" s="153"/>
      <c r="J693" s="153"/>
    </row>
    <row r="694" spans="1:10" s="152" customFormat="1" ht="23.25" customHeight="1" x14ac:dyDescent="0.55000000000000004">
      <c r="A694" s="221">
        <v>96</v>
      </c>
      <c r="B694" s="160">
        <v>100000200684</v>
      </c>
      <c r="C694" s="146">
        <v>0</v>
      </c>
      <c r="D694" s="146" t="s">
        <v>386</v>
      </c>
      <c r="E694" s="206" t="s">
        <v>2531</v>
      </c>
      <c r="F694" s="9">
        <v>34721.5</v>
      </c>
      <c r="G694" s="9">
        <v>-34720.5</v>
      </c>
      <c r="H694" s="9">
        <v>1</v>
      </c>
      <c r="I694" s="153"/>
      <c r="J694" s="153"/>
    </row>
    <row r="695" spans="1:10" s="152" customFormat="1" ht="23.25" customHeight="1" x14ac:dyDescent="0.55000000000000004">
      <c r="A695" s="221"/>
      <c r="B695" s="160">
        <v>100000200684</v>
      </c>
      <c r="C695" s="146">
        <v>1</v>
      </c>
      <c r="D695" s="146" t="s">
        <v>386</v>
      </c>
      <c r="E695" s="206" t="s">
        <v>2531</v>
      </c>
      <c r="F695" s="9">
        <v>3156.5</v>
      </c>
      <c r="G695" s="9">
        <v>-3155.5</v>
      </c>
      <c r="H695" s="9">
        <v>1</v>
      </c>
      <c r="I695" s="153"/>
      <c r="J695" s="153"/>
    </row>
    <row r="696" spans="1:10" s="152" customFormat="1" ht="23.25" customHeight="1" x14ac:dyDescent="0.55000000000000004">
      <c r="A696" s="221">
        <v>97</v>
      </c>
      <c r="B696" s="160">
        <v>100000200685</v>
      </c>
      <c r="C696" s="146">
        <v>0</v>
      </c>
      <c r="D696" s="146" t="s">
        <v>386</v>
      </c>
      <c r="E696" s="206" t="s">
        <v>2531</v>
      </c>
      <c r="F696" s="9">
        <v>34721.5</v>
      </c>
      <c r="G696" s="9">
        <v>-34720.5</v>
      </c>
      <c r="H696" s="9">
        <v>1</v>
      </c>
      <c r="I696" s="153"/>
      <c r="J696" s="153"/>
    </row>
    <row r="697" spans="1:10" s="152" customFormat="1" ht="23.25" customHeight="1" x14ac:dyDescent="0.55000000000000004">
      <c r="A697" s="221"/>
      <c r="B697" s="160">
        <v>100000200685</v>
      </c>
      <c r="C697" s="146">
        <v>1</v>
      </c>
      <c r="D697" s="146" t="s">
        <v>386</v>
      </c>
      <c r="E697" s="206" t="s">
        <v>2531</v>
      </c>
      <c r="F697" s="9">
        <v>3156.5</v>
      </c>
      <c r="G697" s="9">
        <v>-3155.5</v>
      </c>
      <c r="H697" s="9">
        <v>1</v>
      </c>
      <c r="I697" s="153"/>
      <c r="J697" s="153"/>
    </row>
    <row r="698" spans="1:10" s="152" customFormat="1" ht="23.25" customHeight="1" x14ac:dyDescent="0.55000000000000004">
      <c r="A698" s="221">
        <v>98</v>
      </c>
      <c r="B698" s="160">
        <v>100000200686</v>
      </c>
      <c r="C698" s="146">
        <v>0</v>
      </c>
      <c r="D698" s="146" t="s">
        <v>386</v>
      </c>
      <c r="E698" s="206" t="s">
        <v>2531</v>
      </c>
      <c r="F698" s="9">
        <v>34721.5</v>
      </c>
      <c r="G698" s="9">
        <v>-34720.5</v>
      </c>
      <c r="H698" s="9">
        <v>1</v>
      </c>
      <c r="I698" s="153"/>
      <c r="J698" s="153"/>
    </row>
    <row r="699" spans="1:10" s="152" customFormat="1" ht="23.25" customHeight="1" x14ac:dyDescent="0.55000000000000004">
      <c r="A699" s="221"/>
      <c r="B699" s="160">
        <v>100000200686</v>
      </c>
      <c r="C699" s="146">
        <v>1</v>
      </c>
      <c r="D699" s="146" t="s">
        <v>386</v>
      </c>
      <c r="E699" s="206" t="s">
        <v>2531</v>
      </c>
      <c r="F699" s="9">
        <v>3156.5</v>
      </c>
      <c r="G699" s="9">
        <v>-3155.5</v>
      </c>
      <c r="H699" s="9">
        <v>1</v>
      </c>
      <c r="I699" s="153"/>
      <c r="J699" s="153"/>
    </row>
    <row r="700" spans="1:10" s="152" customFormat="1" ht="23.25" customHeight="1" x14ac:dyDescent="0.55000000000000004">
      <c r="A700" s="221">
        <v>99</v>
      </c>
      <c r="B700" s="160">
        <v>100000200687</v>
      </c>
      <c r="C700" s="146">
        <v>0</v>
      </c>
      <c r="D700" s="146" t="s">
        <v>386</v>
      </c>
      <c r="E700" s="206" t="s">
        <v>2526</v>
      </c>
      <c r="F700" s="9">
        <v>11181.5</v>
      </c>
      <c r="G700" s="9">
        <v>-11180.5</v>
      </c>
      <c r="H700" s="9">
        <v>1</v>
      </c>
      <c r="I700" s="153"/>
      <c r="J700" s="153"/>
    </row>
    <row r="701" spans="1:10" s="152" customFormat="1" ht="23.25" customHeight="1" x14ac:dyDescent="0.55000000000000004">
      <c r="A701" s="221"/>
      <c r="B701" s="160">
        <v>100000200687</v>
      </c>
      <c r="C701" s="146">
        <v>1</v>
      </c>
      <c r="D701" s="146" t="s">
        <v>386</v>
      </c>
      <c r="E701" s="206" t="s">
        <v>2526</v>
      </c>
      <c r="F701" s="9">
        <v>1016.5</v>
      </c>
      <c r="G701" s="9">
        <v>-1015.5</v>
      </c>
      <c r="H701" s="9">
        <v>1</v>
      </c>
      <c r="I701" s="153"/>
      <c r="J701" s="153"/>
    </row>
    <row r="702" spans="1:10" s="152" customFormat="1" ht="23.25" customHeight="1" x14ac:dyDescent="0.55000000000000004">
      <c r="A702" s="221">
        <v>100</v>
      </c>
      <c r="B702" s="160">
        <v>100000200688</v>
      </c>
      <c r="C702" s="146">
        <v>0</v>
      </c>
      <c r="D702" s="146" t="s">
        <v>386</v>
      </c>
      <c r="E702" s="206" t="s">
        <v>2533</v>
      </c>
      <c r="F702" s="9">
        <v>83370.850000000006</v>
      </c>
      <c r="G702" s="9">
        <v>-83369.850000000006</v>
      </c>
      <c r="H702" s="9">
        <v>1</v>
      </c>
      <c r="I702" s="153"/>
      <c r="J702" s="153"/>
    </row>
    <row r="703" spans="1:10" s="152" customFormat="1" ht="23.25" customHeight="1" x14ac:dyDescent="0.55000000000000004">
      <c r="A703" s="221"/>
      <c r="B703" s="160">
        <v>100000200688</v>
      </c>
      <c r="C703" s="146">
        <v>1</v>
      </c>
      <c r="D703" s="146" t="s">
        <v>386</v>
      </c>
      <c r="E703" s="206" t="s">
        <v>2533</v>
      </c>
      <c r="F703" s="9">
        <v>7579.15</v>
      </c>
      <c r="G703" s="9">
        <v>-7578.15</v>
      </c>
      <c r="H703" s="9">
        <v>1</v>
      </c>
      <c r="I703" s="153"/>
      <c r="J703" s="153"/>
    </row>
    <row r="704" spans="1:10" s="152" customFormat="1" ht="23.25" customHeight="1" x14ac:dyDescent="0.55000000000000004">
      <c r="A704" s="221">
        <v>101</v>
      </c>
      <c r="B704" s="160">
        <v>100000200689</v>
      </c>
      <c r="C704" s="146">
        <v>0</v>
      </c>
      <c r="D704" s="146" t="s">
        <v>386</v>
      </c>
      <c r="E704" s="206" t="s">
        <v>2533</v>
      </c>
      <c r="F704" s="9">
        <v>83370.850000000006</v>
      </c>
      <c r="G704" s="9">
        <v>-83369.850000000006</v>
      </c>
      <c r="H704" s="9">
        <v>1</v>
      </c>
      <c r="I704" s="153"/>
      <c r="J704" s="153"/>
    </row>
    <row r="705" spans="1:10" s="152" customFormat="1" ht="23.25" customHeight="1" x14ac:dyDescent="0.55000000000000004">
      <c r="A705" s="221"/>
      <c r="B705" s="160">
        <v>100000200689</v>
      </c>
      <c r="C705" s="146">
        <v>1</v>
      </c>
      <c r="D705" s="146" t="s">
        <v>386</v>
      </c>
      <c r="E705" s="206" t="s">
        <v>2533</v>
      </c>
      <c r="F705" s="9">
        <v>7579.15</v>
      </c>
      <c r="G705" s="9">
        <v>-7578.15</v>
      </c>
      <c r="H705" s="9">
        <v>1</v>
      </c>
      <c r="I705" s="153"/>
      <c r="J705" s="153"/>
    </row>
    <row r="706" spans="1:10" s="152" customFormat="1" ht="23.25" customHeight="1" x14ac:dyDescent="0.55000000000000004">
      <c r="A706" s="221">
        <v>102</v>
      </c>
      <c r="B706" s="160">
        <v>100000200690</v>
      </c>
      <c r="C706" s="146">
        <v>0</v>
      </c>
      <c r="D706" s="146" t="s">
        <v>386</v>
      </c>
      <c r="E706" s="206" t="s">
        <v>2532</v>
      </c>
      <c r="F706" s="9">
        <v>25011.25</v>
      </c>
      <c r="G706" s="9">
        <v>-25010.25</v>
      </c>
      <c r="H706" s="9">
        <v>1</v>
      </c>
      <c r="I706" s="153"/>
      <c r="J706" s="153"/>
    </row>
    <row r="707" spans="1:10" s="152" customFormat="1" ht="23.25" customHeight="1" x14ac:dyDescent="0.55000000000000004">
      <c r="A707" s="221"/>
      <c r="B707" s="160">
        <v>100000200690</v>
      </c>
      <c r="C707" s="146">
        <v>1</v>
      </c>
      <c r="D707" s="146" t="s">
        <v>386</v>
      </c>
      <c r="E707" s="206" t="s">
        <v>2532</v>
      </c>
      <c r="F707" s="9">
        <v>2273.75</v>
      </c>
      <c r="G707" s="9">
        <v>-2272.75</v>
      </c>
      <c r="H707" s="9">
        <v>1</v>
      </c>
      <c r="I707" s="153"/>
      <c r="J707" s="153"/>
    </row>
    <row r="708" spans="1:10" s="152" customFormat="1" ht="23.25" customHeight="1" x14ac:dyDescent="0.55000000000000004">
      <c r="A708" s="221">
        <v>103</v>
      </c>
      <c r="B708" s="160">
        <v>100000200691</v>
      </c>
      <c r="C708" s="146">
        <v>0</v>
      </c>
      <c r="D708" s="146" t="s">
        <v>386</v>
      </c>
      <c r="E708" s="206" t="s">
        <v>2532</v>
      </c>
      <c r="F708" s="9">
        <v>25011.25</v>
      </c>
      <c r="G708" s="9">
        <v>-25010.25</v>
      </c>
      <c r="H708" s="9">
        <v>1</v>
      </c>
      <c r="I708" s="153"/>
      <c r="J708" s="153"/>
    </row>
    <row r="709" spans="1:10" s="152" customFormat="1" ht="23.25" customHeight="1" x14ac:dyDescent="0.55000000000000004">
      <c r="A709" s="221"/>
      <c r="B709" s="160">
        <v>100000200691</v>
      </c>
      <c r="C709" s="146">
        <v>1</v>
      </c>
      <c r="D709" s="146" t="s">
        <v>386</v>
      </c>
      <c r="E709" s="206" t="s">
        <v>2532</v>
      </c>
      <c r="F709" s="9">
        <v>2273.75</v>
      </c>
      <c r="G709" s="9">
        <v>-2272.75</v>
      </c>
      <c r="H709" s="9">
        <v>1</v>
      </c>
      <c r="I709" s="153"/>
      <c r="J709" s="153"/>
    </row>
    <row r="710" spans="1:10" s="152" customFormat="1" ht="23.25" customHeight="1" x14ac:dyDescent="0.55000000000000004">
      <c r="A710" s="221">
        <v>104</v>
      </c>
      <c r="B710" s="160">
        <v>100000200692</v>
      </c>
      <c r="C710" s="146">
        <v>0</v>
      </c>
      <c r="D710" s="146" t="s">
        <v>386</v>
      </c>
      <c r="E710" s="206" t="s">
        <v>2531</v>
      </c>
      <c r="F710" s="9">
        <v>34721.5</v>
      </c>
      <c r="G710" s="9">
        <v>-34720.5</v>
      </c>
      <c r="H710" s="9">
        <v>1</v>
      </c>
      <c r="I710" s="153"/>
      <c r="J710" s="153"/>
    </row>
    <row r="711" spans="1:10" s="152" customFormat="1" ht="23.25" customHeight="1" x14ac:dyDescent="0.55000000000000004">
      <c r="A711" s="221"/>
      <c r="B711" s="160">
        <v>100000200692</v>
      </c>
      <c r="C711" s="146">
        <v>1</v>
      </c>
      <c r="D711" s="146" t="s">
        <v>386</v>
      </c>
      <c r="E711" s="206" t="s">
        <v>2531</v>
      </c>
      <c r="F711" s="9">
        <v>3156.5</v>
      </c>
      <c r="G711" s="9">
        <v>-3155.5</v>
      </c>
      <c r="H711" s="9">
        <v>1</v>
      </c>
      <c r="I711" s="153"/>
      <c r="J711" s="153"/>
    </row>
    <row r="712" spans="1:10" s="152" customFormat="1" ht="23.25" customHeight="1" x14ac:dyDescent="0.55000000000000004">
      <c r="A712" s="221">
        <v>105</v>
      </c>
      <c r="B712" s="160">
        <v>100000200693</v>
      </c>
      <c r="C712" s="146">
        <v>0</v>
      </c>
      <c r="D712" s="146" t="s">
        <v>386</v>
      </c>
      <c r="E712" s="206" t="s">
        <v>2531</v>
      </c>
      <c r="F712" s="9">
        <v>34721.5</v>
      </c>
      <c r="G712" s="9">
        <v>-34720.5</v>
      </c>
      <c r="H712" s="9">
        <v>1</v>
      </c>
      <c r="I712" s="153"/>
      <c r="J712" s="153"/>
    </row>
    <row r="713" spans="1:10" s="152" customFormat="1" ht="23.25" customHeight="1" x14ac:dyDescent="0.55000000000000004">
      <c r="A713" s="221"/>
      <c r="B713" s="160">
        <v>100000200693</v>
      </c>
      <c r="C713" s="146">
        <v>1</v>
      </c>
      <c r="D713" s="146" t="s">
        <v>386</v>
      </c>
      <c r="E713" s="206" t="s">
        <v>2531</v>
      </c>
      <c r="F713" s="9">
        <v>3156.5</v>
      </c>
      <c r="G713" s="9">
        <v>-3155.5</v>
      </c>
      <c r="H713" s="9">
        <v>1</v>
      </c>
      <c r="I713" s="153"/>
      <c r="J713" s="153"/>
    </row>
    <row r="714" spans="1:10" s="152" customFormat="1" ht="23.25" customHeight="1" x14ac:dyDescent="0.55000000000000004">
      <c r="A714" s="221">
        <v>106</v>
      </c>
      <c r="B714" s="160">
        <v>100000200694</v>
      </c>
      <c r="C714" s="146">
        <v>0</v>
      </c>
      <c r="D714" s="146" t="s">
        <v>386</v>
      </c>
      <c r="E714" s="206" t="s">
        <v>2530</v>
      </c>
      <c r="F714" s="9">
        <v>33348.35</v>
      </c>
      <c r="G714" s="9">
        <v>-33347.35</v>
      </c>
      <c r="H714" s="9">
        <v>1</v>
      </c>
      <c r="I714" s="153"/>
      <c r="J714" s="153"/>
    </row>
    <row r="715" spans="1:10" s="152" customFormat="1" ht="23.25" customHeight="1" x14ac:dyDescent="0.55000000000000004">
      <c r="A715" s="221"/>
      <c r="B715" s="160">
        <v>100000200694</v>
      </c>
      <c r="C715" s="146">
        <v>1</v>
      </c>
      <c r="D715" s="146" t="s">
        <v>386</v>
      </c>
      <c r="E715" s="206" t="s">
        <v>2530</v>
      </c>
      <c r="F715" s="9">
        <v>3031.65</v>
      </c>
      <c r="G715" s="9">
        <v>-3030.65</v>
      </c>
      <c r="H715" s="9">
        <v>1</v>
      </c>
      <c r="I715" s="153"/>
      <c r="J715" s="153"/>
    </row>
    <row r="716" spans="1:10" s="152" customFormat="1" ht="23.25" customHeight="1" x14ac:dyDescent="0.55000000000000004">
      <c r="A716" s="221">
        <v>107</v>
      </c>
      <c r="B716" s="160">
        <v>100000200695</v>
      </c>
      <c r="C716" s="146">
        <v>0</v>
      </c>
      <c r="D716" s="146" t="s">
        <v>386</v>
      </c>
      <c r="E716" s="206" t="s">
        <v>2529</v>
      </c>
      <c r="F716" s="9">
        <v>108382.1</v>
      </c>
      <c r="G716" s="9">
        <v>-108381.1</v>
      </c>
      <c r="H716" s="9">
        <v>1</v>
      </c>
      <c r="I716" s="153"/>
      <c r="J716" s="153"/>
    </row>
    <row r="717" spans="1:10" s="152" customFormat="1" ht="23.25" customHeight="1" x14ac:dyDescent="0.55000000000000004">
      <c r="A717" s="221"/>
      <c r="B717" s="160">
        <v>100000200695</v>
      </c>
      <c r="C717" s="146">
        <v>1</v>
      </c>
      <c r="D717" s="146" t="s">
        <v>386</v>
      </c>
      <c r="E717" s="206" t="s">
        <v>2529</v>
      </c>
      <c r="F717" s="9">
        <v>9852.9</v>
      </c>
      <c r="G717" s="9">
        <v>-9851.9</v>
      </c>
      <c r="H717" s="9">
        <v>1</v>
      </c>
      <c r="I717" s="153"/>
      <c r="J717" s="153"/>
    </row>
    <row r="718" spans="1:10" s="152" customFormat="1" ht="23.25" customHeight="1" x14ac:dyDescent="0.55000000000000004">
      <c r="A718" s="221">
        <v>108</v>
      </c>
      <c r="B718" s="160">
        <v>100000200696</v>
      </c>
      <c r="C718" s="146">
        <v>0</v>
      </c>
      <c r="D718" s="146" t="s">
        <v>386</v>
      </c>
      <c r="E718" s="206" t="s">
        <v>2527</v>
      </c>
      <c r="F718" s="9">
        <v>25011.25</v>
      </c>
      <c r="G718" s="9">
        <v>-25010.25</v>
      </c>
      <c r="H718" s="9">
        <v>1</v>
      </c>
      <c r="I718" s="153"/>
      <c r="J718" s="153"/>
    </row>
    <row r="719" spans="1:10" s="152" customFormat="1" ht="23.25" customHeight="1" x14ac:dyDescent="0.55000000000000004">
      <c r="A719" s="221"/>
      <c r="B719" s="160">
        <v>100000200696</v>
      </c>
      <c r="C719" s="146">
        <v>1</v>
      </c>
      <c r="D719" s="146" t="s">
        <v>386</v>
      </c>
      <c r="E719" s="206" t="s">
        <v>2527</v>
      </c>
      <c r="F719" s="9">
        <v>2273.75</v>
      </c>
      <c r="G719" s="9">
        <v>-2272.75</v>
      </c>
      <c r="H719" s="9">
        <v>1</v>
      </c>
      <c r="I719" s="153"/>
      <c r="J719" s="153"/>
    </row>
    <row r="720" spans="1:10" s="152" customFormat="1" ht="23.25" customHeight="1" x14ac:dyDescent="0.55000000000000004">
      <c r="A720" s="221">
        <v>109</v>
      </c>
      <c r="B720" s="160">
        <v>100000200697</v>
      </c>
      <c r="C720" s="146">
        <v>0</v>
      </c>
      <c r="D720" s="146" t="s">
        <v>386</v>
      </c>
      <c r="E720" s="206" t="s">
        <v>364</v>
      </c>
      <c r="F720" s="9">
        <v>38939.1</v>
      </c>
      <c r="G720" s="9">
        <v>-38938.1</v>
      </c>
      <c r="H720" s="9">
        <v>1</v>
      </c>
      <c r="I720" s="153"/>
      <c r="J720" s="153"/>
    </row>
    <row r="721" spans="1:10" s="152" customFormat="1" ht="23.25" customHeight="1" x14ac:dyDescent="0.55000000000000004">
      <c r="A721" s="221"/>
      <c r="B721" s="160">
        <v>100000200697</v>
      </c>
      <c r="C721" s="146">
        <v>1</v>
      </c>
      <c r="D721" s="146" t="s">
        <v>386</v>
      </c>
      <c r="E721" s="206" t="s">
        <v>364</v>
      </c>
      <c r="F721" s="9">
        <v>3539.9</v>
      </c>
      <c r="G721" s="9">
        <v>-3538.9</v>
      </c>
      <c r="H721" s="9">
        <v>1</v>
      </c>
      <c r="I721" s="153"/>
      <c r="J721" s="153"/>
    </row>
    <row r="722" spans="1:10" s="152" customFormat="1" ht="23.25" customHeight="1" x14ac:dyDescent="0.55000000000000004">
      <c r="A722" s="221">
        <v>110</v>
      </c>
      <c r="B722" s="160">
        <v>100000200698</v>
      </c>
      <c r="C722" s="146">
        <v>0</v>
      </c>
      <c r="D722" s="146" t="s">
        <v>386</v>
      </c>
      <c r="E722" s="206" t="s">
        <v>2528</v>
      </c>
      <c r="F722" s="9">
        <v>85332.5</v>
      </c>
      <c r="G722" s="9">
        <v>-85331.5</v>
      </c>
      <c r="H722" s="9">
        <v>1</v>
      </c>
      <c r="I722" s="153"/>
      <c r="J722" s="153"/>
    </row>
    <row r="723" spans="1:10" s="152" customFormat="1" ht="23.25" customHeight="1" x14ac:dyDescent="0.55000000000000004">
      <c r="A723" s="221"/>
      <c r="B723" s="160">
        <v>100000200698</v>
      </c>
      <c r="C723" s="146">
        <v>1</v>
      </c>
      <c r="D723" s="146" t="s">
        <v>386</v>
      </c>
      <c r="E723" s="206" t="s">
        <v>2528</v>
      </c>
      <c r="F723" s="9">
        <v>7757.5</v>
      </c>
      <c r="G723" s="9">
        <v>-7756.5</v>
      </c>
      <c r="H723" s="9">
        <v>1</v>
      </c>
      <c r="I723" s="153"/>
      <c r="J723" s="153"/>
    </row>
    <row r="724" spans="1:10" s="152" customFormat="1" ht="23.25" customHeight="1" x14ac:dyDescent="0.55000000000000004">
      <c r="A724" s="221">
        <v>111</v>
      </c>
      <c r="B724" s="160">
        <v>100000200699</v>
      </c>
      <c r="C724" s="146">
        <v>0</v>
      </c>
      <c r="D724" s="146" t="s">
        <v>386</v>
      </c>
      <c r="E724" s="206" t="s">
        <v>2527</v>
      </c>
      <c r="F724" s="9">
        <v>25011.25</v>
      </c>
      <c r="G724" s="9">
        <v>-25010.25</v>
      </c>
      <c r="H724" s="9">
        <v>1</v>
      </c>
      <c r="I724" s="153"/>
      <c r="J724" s="153"/>
    </row>
    <row r="725" spans="1:10" s="152" customFormat="1" ht="23.25" customHeight="1" x14ac:dyDescent="0.55000000000000004">
      <c r="A725" s="221"/>
      <c r="B725" s="160">
        <v>100000200699</v>
      </c>
      <c r="C725" s="146">
        <v>1</v>
      </c>
      <c r="D725" s="146" t="s">
        <v>386</v>
      </c>
      <c r="E725" s="206" t="s">
        <v>2527</v>
      </c>
      <c r="F725" s="9">
        <v>2273.75</v>
      </c>
      <c r="G725" s="9">
        <v>-2272.75</v>
      </c>
      <c r="H725" s="9">
        <v>1</v>
      </c>
      <c r="I725" s="153"/>
      <c r="J725" s="153"/>
    </row>
    <row r="726" spans="1:10" s="152" customFormat="1" ht="23.25" customHeight="1" x14ac:dyDescent="0.55000000000000004">
      <c r="A726" s="221">
        <v>112</v>
      </c>
      <c r="B726" s="160">
        <v>100000200700</v>
      </c>
      <c r="C726" s="146">
        <v>0</v>
      </c>
      <c r="D726" s="146" t="s">
        <v>386</v>
      </c>
      <c r="E726" s="206" t="s">
        <v>364</v>
      </c>
      <c r="F726" s="9">
        <v>38939.1</v>
      </c>
      <c r="G726" s="9">
        <v>-38938.1</v>
      </c>
      <c r="H726" s="9">
        <v>1</v>
      </c>
      <c r="I726" s="153"/>
      <c r="J726" s="153"/>
    </row>
    <row r="727" spans="1:10" s="152" customFormat="1" ht="23.25" customHeight="1" x14ac:dyDescent="0.55000000000000004">
      <c r="A727" s="221"/>
      <c r="B727" s="160">
        <v>100000200700</v>
      </c>
      <c r="C727" s="146">
        <v>1</v>
      </c>
      <c r="D727" s="146" t="s">
        <v>386</v>
      </c>
      <c r="E727" s="206" t="s">
        <v>364</v>
      </c>
      <c r="F727" s="9">
        <v>3539.9</v>
      </c>
      <c r="G727" s="9">
        <v>-3538.9</v>
      </c>
      <c r="H727" s="9">
        <v>1</v>
      </c>
      <c r="I727" s="153"/>
      <c r="J727" s="153"/>
    </row>
    <row r="728" spans="1:10" s="152" customFormat="1" ht="23.25" customHeight="1" x14ac:dyDescent="0.55000000000000004">
      <c r="A728" s="221">
        <v>113</v>
      </c>
      <c r="B728" s="160">
        <v>100000202353</v>
      </c>
      <c r="C728" s="146">
        <v>0</v>
      </c>
      <c r="D728" s="146" t="s">
        <v>386</v>
      </c>
      <c r="E728" s="206" t="s">
        <v>2526</v>
      </c>
      <c r="F728" s="9">
        <v>11181.5</v>
      </c>
      <c r="G728" s="9">
        <v>-11180.5</v>
      </c>
      <c r="H728" s="9">
        <v>1</v>
      </c>
      <c r="I728" s="153"/>
      <c r="J728" s="153"/>
    </row>
    <row r="729" spans="1:10" s="152" customFormat="1" ht="23.25" customHeight="1" x14ac:dyDescent="0.55000000000000004">
      <c r="A729" s="221"/>
      <c r="B729" s="160">
        <v>100000202353</v>
      </c>
      <c r="C729" s="146">
        <v>1</v>
      </c>
      <c r="D729" s="146" t="s">
        <v>386</v>
      </c>
      <c r="E729" s="206" t="s">
        <v>2526</v>
      </c>
      <c r="F729" s="9">
        <v>1016.5</v>
      </c>
      <c r="G729" s="9">
        <v>-1015.5</v>
      </c>
      <c r="H729" s="9">
        <v>1</v>
      </c>
      <c r="I729" s="153"/>
      <c r="J729" s="153"/>
    </row>
    <row r="730" spans="1:10" s="152" customFormat="1" ht="23.25" customHeight="1" x14ac:dyDescent="0.55000000000000004">
      <c r="A730" s="221">
        <v>114</v>
      </c>
      <c r="B730" s="160">
        <v>100000208906</v>
      </c>
      <c r="C730" s="146">
        <v>0</v>
      </c>
      <c r="D730" s="146" t="s">
        <v>98</v>
      </c>
      <c r="E730" s="206" t="s">
        <v>183</v>
      </c>
      <c r="F730" s="9">
        <v>13910</v>
      </c>
      <c r="G730" s="9">
        <v>-13909</v>
      </c>
      <c r="H730" s="9">
        <v>1</v>
      </c>
      <c r="I730" s="153"/>
      <c r="J730" s="153"/>
    </row>
    <row r="731" spans="1:10" s="152" customFormat="1" ht="23.25" customHeight="1" x14ac:dyDescent="0.55000000000000004">
      <c r="A731" s="221">
        <v>115</v>
      </c>
      <c r="B731" s="160">
        <v>100000208907</v>
      </c>
      <c r="C731" s="146">
        <v>0</v>
      </c>
      <c r="D731" s="146" t="s">
        <v>98</v>
      </c>
      <c r="E731" s="206" t="s">
        <v>183</v>
      </c>
      <c r="F731" s="9">
        <v>13910</v>
      </c>
      <c r="G731" s="9">
        <v>-13909</v>
      </c>
      <c r="H731" s="9">
        <v>1</v>
      </c>
      <c r="I731" s="153"/>
      <c r="J731" s="153"/>
    </row>
    <row r="732" spans="1:10" s="152" customFormat="1" ht="23.25" customHeight="1" x14ac:dyDescent="0.55000000000000004">
      <c r="A732" s="221">
        <v>116</v>
      </c>
      <c r="B732" s="160">
        <v>100000208908</v>
      </c>
      <c r="C732" s="146">
        <v>0</v>
      </c>
      <c r="D732" s="146" t="s">
        <v>98</v>
      </c>
      <c r="E732" s="206" t="s">
        <v>183</v>
      </c>
      <c r="F732" s="9">
        <v>13910</v>
      </c>
      <c r="G732" s="9">
        <v>-13909</v>
      </c>
      <c r="H732" s="9">
        <v>1</v>
      </c>
      <c r="I732" s="153"/>
      <c r="J732" s="153"/>
    </row>
    <row r="733" spans="1:10" s="152" customFormat="1" ht="23.25" customHeight="1" x14ac:dyDescent="0.55000000000000004">
      <c r="A733" s="221">
        <v>117</v>
      </c>
      <c r="B733" s="160">
        <v>100000208949</v>
      </c>
      <c r="C733" s="146">
        <v>0</v>
      </c>
      <c r="D733" s="146" t="s">
        <v>98</v>
      </c>
      <c r="E733" s="206" t="s">
        <v>167</v>
      </c>
      <c r="F733" s="9">
        <v>31351</v>
      </c>
      <c r="G733" s="9">
        <v>-31350</v>
      </c>
      <c r="H733" s="9">
        <v>1</v>
      </c>
      <c r="I733" s="153"/>
      <c r="J733" s="153"/>
    </row>
    <row r="734" spans="1:10" s="152" customFormat="1" ht="23.25" customHeight="1" x14ac:dyDescent="0.55000000000000004">
      <c r="A734" s="221">
        <v>118</v>
      </c>
      <c r="B734" s="160">
        <v>100000208950</v>
      </c>
      <c r="C734" s="146">
        <v>0</v>
      </c>
      <c r="D734" s="146" t="s">
        <v>98</v>
      </c>
      <c r="E734" s="206" t="s">
        <v>167</v>
      </c>
      <c r="F734" s="9">
        <v>31351</v>
      </c>
      <c r="G734" s="9">
        <v>-31350</v>
      </c>
      <c r="H734" s="9">
        <v>1</v>
      </c>
      <c r="I734" s="153"/>
      <c r="J734" s="153"/>
    </row>
    <row r="735" spans="1:10" s="152" customFormat="1" ht="23.25" customHeight="1" x14ac:dyDescent="0.55000000000000004">
      <c r="A735" s="221">
        <v>119</v>
      </c>
      <c r="B735" s="160">
        <v>100000208951</v>
      </c>
      <c r="C735" s="146">
        <v>0</v>
      </c>
      <c r="D735" s="146" t="s">
        <v>98</v>
      </c>
      <c r="E735" s="206" t="s">
        <v>167</v>
      </c>
      <c r="F735" s="9">
        <v>31351</v>
      </c>
      <c r="G735" s="9">
        <v>-31350</v>
      </c>
      <c r="H735" s="9">
        <v>1</v>
      </c>
      <c r="I735" s="153"/>
      <c r="J735" s="153"/>
    </row>
    <row r="736" spans="1:10" s="152" customFormat="1" ht="23.25" customHeight="1" x14ac:dyDescent="0.55000000000000004">
      <c r="A736" s="221">
        <v>120</v>
      </c>
      <c r="B736" s="160">
        <v>100000208952</v>
      </c>
      <c r="C736" s="146">
        <v>0</v>
      </c>
      <c r="D736" s="146" t="s">
        <v>98</v>
      </c>
      <c r="E736" s="206" t="s">
        <v>167</v>
      </c>
      <c r="F736" s="9">
        <v>31351</v>
      </c>
      <c r="G736" s="9">
        <v>-31350</v>
      </c>
      <c r="H736" s="9">
        <v>1</v>
      </c>
      <c r="I736" s="153"/>
      <c r="J736" s="153"/>
    </row>
    <row r="737" spans="1:10" s="152" customFormat="1" ht="23.25" customHeight="1" x14ac:dyDescent="0.55000000000000004">
      <c r="A737" s="221">
        <v>121</v>
      </c>
      <c r="B737" s="160">
        <v>100000208968</v>
      </c>
      <c r="C737" s="146">
        <v>0</v>
      </c>
      <c r="D737" s="146" t="s">
        <v>98</v>
      </c>
      <c r="E737" s="206" t="s">
        <v>184</v>
      </c>
      <c r="F737" s="9">
        <v>22470</v>
      </c>
      <c r="G737" s="9">
        <v>-22469</v>
      </c>
      <c r="H737" s="9">
        <v>1</v>
      </c>
      <c r="I737" s="153"/>
      <c r="J737" s="153"/>
    </row>
    <row r="738" spans="1:10" s="152" customFormat="1" ht="23.25" customHeight="1" x14ac:dyDescent="0.55000000000000004">
      <c r="A738" s="221">
        <v>122</v>
      </c>
      <c r="B738" s="160">
        <v>100000209004</v>
      </c>
      <c r="C738" s="146">
        <v>0</v>
      </c>
      <c r="D738" s="146" t="s">
        <v>98</v>
      </c>
      <c r="E738" s="206" t="s">
        <v>365</v>
      </c>
      <c r="F738" s="9">
        <v>1425000</v>
      </c>
      <c r="G738" s="9">
        <v>-1424999</v>
      </c>
      <c r="H738" s="9">
        <v>1</v>
      </c>
      <c r="I738" s="153"/>
      <c r="J738" s="153"/>
    </row>
    <row r="739" spans="1:10" s="152" customFormat="1" ht="23.25" customHeight="1" x14ac:dyDescent="0.55000000000000004">
      <c r="A739" s="221">
        <v>123</v>
      </c>
      <c r="B739" s="160">
        <v>100000209005</v>
      </c>
      <c r="C739" s="146">
        <v>0</v>
      </c>
      <c r="D739" s="146" t="s">
        <v>98</v>
      </c>
      <c r="E739" s="206" t="s">
        <v>365</v>
      </c>
      <c r="F739" s="9">
        <v>1425000</v>
      </c>
      <c r="G739" s="9">
        <v>-1424999</v>
      </c>
      <c r="H739" s="9">
        <v>1</v>
      </c>
      <c r="I739" s="153"/>
      <c r="J739" s="153"/>
    </row>
    <row r="740" spans="1:10" s="152" customFormat="1" ht="23.25" customHeight="1" x14ac:dyDescent="0.55000000000000004">
      <c r="A740" s="221">
        <v>124</v>
      </c>
      <c r="B740" s="160">
        <v>100000226745</v>
      </c>
      <c r="C740" s="146">
        <v>0</v>
      </c>
      <c r="D740" s="146" t="s">
        <v>185</v>
      </c>
      <c r="E740" s="206" t="s">
        <v>165</v>
      </c>
      <c r="F740" s="9">
        <v>8719.9699999999993</v>
      </c>
      <c r="G740" s="9">
        <v>-8718.9699999999993</v>
      </c>
      <c r="H740" s="9">
        <v>1</v>
      </c>
      <c r="I740" s="153"/>
      <c r="J740" s="153"/>
    </row>
    <row r="741" spans="1:10" s="152" customFormat="1" ht="23.25" customHeight="1" x14ac:dyDescent="0.55000000000000004">
      <c r="A741" s="221">
        <v>125</v>
      </c>
      <c r="B741" s="160">
        <v>100000226746</v>
      </c>
      <c r="C741" s="146">
        <v>0</v>
      </c>
      <c r="D741" s="146" t="s">
        <v>185</v>
      </c>
      <c r="E741" s="206" t="s">
        <v>165</v>
      </c>
      <c r="F741" s="9">
        <v>8719.9699999999993</v>
      </c>
      <c r="G741" s="9">
        <v>-8718.9699999999993</v>
      </c>
      <c r="H741" s="9">
        <v>1</v>
      </c>
      <c r="I741" s="153"/>
      <c r="J741" s="153"/>
    </row>
    <row r="742" spans="1:10" s="152" customFormat="1" ht="23.25" customHeight="1" x14ac:dyDescent="0.55000000000000004">
      <c r="A742" s="221">
        <v>126</v>
      </c>
      <c r="B742" s="160">
        <v>100000226747</v>
      </c>
      <c r="C742" s="146">
        <v>0</v>
      </c>
      <c r="D742" s="146" t="s">
        <v>185</v>
      </c>
      <c r="E742" s="206" t="s">
        <v>165</v>
      </c>
      <c r="F742" s="9">
        <v>8719.9699999999993</v>
      </c>
      <c r="G742" s="9">
        <v>-8718.9699999999993</v>
      </c>
      <c r="H742" s="9">
        <v>1</v>
      </c>
      <c r="I742" s="153"/>
      <c r="J742" s="153"/>
    </row>
    <row r="743" spans="1:10" s="152" customFormat="1" ht="23.25" customHeight="1" x14ac:dyDescent="0.55000000000000004">
      <c r="A743" s="221">
        <v>127</v>
      </c>
      <c r="B743" s="160">
        <v>100000226748</v>
      </c>
      <c r="C743" s="146">
        <v>0</v>
      </c>
      <c r="D743" s="146" t="s">
        <v>185</v>
      </c>
      <c r="E743" s="206" t="s">
        <v>165</v>
      </c>
      <c r="F743" s="9">
        <v>8719.9699999999993</v>
      </c>
      <c r="G743" s="9">
        <v>-8718.9699999999993</v>
      </c>
      <c r="H743" s="9">
        <v>1</v>
      </c>
      <c r="I743" s="153"/>
      <c r="J743" s="153"/>
    </row>
    <row r="744" spans="1:10" s="152" customFormat="1" ht="23.25" customHeight="1" x14ac:dyDescent="0.55000000000000004">
      <c r="A744" s="221">
        <v>128</v>
      </c>
      <c r="B744" s="160">
        <v>100000226749</v>
      </c>
      <c r="C744" s="146">
        <v>0</v>
      </c>
      <c r="D744" s="146" t="s">
        <v>185</v>
      </c>
      <c r="E744" s="206" t="s">
        <v>165</v>
      </c>
      <c r="F744" s="9">
        <v>8719.9699999999993</v>
      </c>
      <c r="G744" s="9">
        <v>-8718.9699999999993</v>
      </c>
      <c r="H744" s="9">
        <v>1</v>
      </c>
      <c r="I744" s="153"/>
      <c r="J744" s="153"/>
    </row>
    <row r="745" spans="1:10" s="152" customFormat="1" ht="23.25" customHeight="1" x14ac:dyDescent="0.55000000000000004">
      <c r="A745" s="221">
        <v>129</v>
      </c>
      <c r="B745" s="160">
        <v>100000226750</v>
      </c>
      <c r="C745" s="146">
        <v>0</v>
      </c>
      <c r="D745" s="146" t="s">
        <v>185</v>
      </c>
      <c r="E745" s="206" t="s">
        <v>165</v>
      </c>
      <c r="F745" s="9">
        <v>8719.9699999999993</v>
      </c>
      <c r="G745" s="9">
        <v>-8718.9699999999993</v>
      </c>
      <c r="H745" s="9">
        <v>1</v>
      </c>
      <c r="I745" s="153"/>
      <c r="J745" s="153"/>
    </row>
    <row r="746" spans="1:10" s="152" customFormat="1" ht="23.25" customHeight="1" x14ac:dyDescent="0.55000000000000004">
      <c r="A746" s="221">
        <v>130</v>
      </c>
      <c r="B746" s="160">
        <v>100000226751</v>
      </c>
      <c r="C746" s="146">
        <v>0</v>
      </c>
      <c r="D746" s="146" t="s">
        <v>185</v>
      </c>
      <c r="E746" s="206" t="s">
        <v>165</v>
      </c>
      <c r="F746" s="9">
        <v>8719.9699999999993</v>
      </c>
      <c r="G746" s="9">
        <v>-8718.9699999999993</v>
      </c>
      <c r="H746" s="9">
        <v>1</v>
      </c>
      <c r="I746" s="153"/>
      <c r="J746" s="153"/>
    </row>
    <row r="747" spans="1:10" s="152" customFormat="1" ht="23.25" customHeight="1" x14ac:dyDescent="0.55000000000000004">
      <c r="A747" s="221">
        <v>131</v>
      </c>
      <c r="B747" s="160">
        <v>100000226752</v>
      </c>
      <c r="C747" s="146">
        <v>0</v>
      </c>
      <c r="D747" s="146" t="s">
        <v>185</v>
      </c>
      <c r="E747" s="206" t="s">
        <v>165</v>
      </c>
      <c r="F747" s="9">
        <v>8719.9699999999993</v>
      </c>
      <c r="G747" s="9">
        <v>-8718.9699999999993</v>
      </c>
      <c r="H747" s="9">
        <v>1</v>
      </c>
      <c r="I747" s="153"/>
      <c r="J747" s="153"/>
    </row>
    <row r="748" spans="1:10" s="152" customFormat="1" ht="23.25" customHeight="1" x14ac:dyDescent="0.55000000000000004">
      <c r="A748" s="221">
        <v>132</v>
      </c>
      <c r="B748" s="160">
        <v>100000226753</v>
      </c>
      <c r="C748" s="146">
        <v>0</v>
      </c>
      <c r="D748" s="146" t="s">
        <v>185</v>
      </c>
      <c r="E748" s="206" t="s">
        <v>165</v>
      </c>
      <c r="F748" s="9">
        <v>8719.9699999999993</v>
      </c>
      <c r="G748" s="9">
        <v>-8718.9699999999993</v>
      </c>
      <c r="H748" s="9">
        <v>1</v>
      </c>
      <c r="I748" s="153"/>
      <c r="J748" s="153"/>
    </row>
    <row r="749" spans="1:10" s="152" customFormat="1" ht="23.25" customHeight="1" x14ac:dyDescent="0.55000000000000004">
      <c r="A749" s="221">
        <v>133</v>
      </c>
      <c r="B749" s="160">
        <v>100000231832</v>
      </c>
      <c r="C749" s="146">
        <v>0</v>
      </c>
      <c r="D749" s="146" t="s">
        <v>185</v>
      </c>
      <c r="E749" s="206" t="s">
        <v>2341</v>
      </c>
      <c r="F749" s="9">
        <v>24931</v>
      </c>
      <c r="G749" s="9">
        <v>-24930</v>
      </c>
      <c r="H749" s="9">
        <v>1</v>
      </c>
      <c r="I749" s="153"/>
      <c r="J749" s="153"/>
    </row>
    <row r="750" spans="1:10" s="152" customFormat="1" ht="23.25" customHeight="1" x14ac:dyDescent="0.55000000000000004">
      <c r="A750" s="221">
        <v>134</v>
      </c>
      <c r="B750" s="160">
        <v>100000231833</v>
      </c>
      <c r="C750" s="146">
        <v>0</v>
      </c>
      <c r="D750" s="146" t="s">
        <v>185</v>
      </c>
      <c r="E750" s="206" t="s">
        <v>2341</v>
      </c>
      <c r="F750" s="9">
        <v>24931</v>
      </c>
      <c r="G750" s="9">
        <v>-24930</v>
      </c>
      <c r="H750" s="9">
        <v>1</v>
      </c>
      <c r="I750" s="153"/>
      <c r="J750" s="153"/>
    </row>
    <row r="751" spans="1:10" s="152" customFormat="1" ht="23.25" customHeight="1" x14ac:dyDescent="0.55000000000000004">
      <c r="A751" s="221">
        <v>135</v>
      </c>
      <c r="B751" s="160">
        <v>100000236087</v>
      </c>
      <c r="C751" s="146">
        <v>0</v>
      </c>
      <c r="D751" s="146" t="s">
        <v>186</v>
      </c>
      <c r="E751" s="206" t="s">
        <v>187</v>
      </c>
      <c r="F751" s="9">
        <v>1167000</v>
      </c>
      <c r="G751" s="9">
        <v>-1166999</v>
      </c>
      <c r="H751" s="9">
        <v>1</v>
      </c>
      <c r="I751" s="153"/>
      <c r="J751" s="153"/>
    </row>
    <row r="752" spans="1:10" s="152" customFormat="1" ht="23.25" customHeight="1" x14ac:dyDescent="0.55000000000000004">
      <c r="A752" s="221">
        <v>136</v>
      </c>
      <c r="B752" s="160">
        <v>100000236093</v>
      </c>
      <c r="C752" s="146">
        <v>0</v>
      </c>
      <c r="D752" s="146" t="s">
        <v>186</v>
      </c>
      <c r="E752" s="206" t="s">
        <v>187</v>
      </c>
      <c r="F752" s="9">
        <v>1167000</v>
      </c>
      <c r="G752" s="9">
        <v>-1166999</v>
      </c>
      <c r="H752" s="9">
        <v>1</v>
      </c>
      <c r="I752" s="153"/>
      <c r="J752" s="153"/>
    </row>
    <row r="753" spans="1:17" s="152" customFormat="1" ht="23.25" customHeight="1" x14ac:dyDescent="0.55000000000000004">
      <c r="A753" s="476" t="s">
        <v>377</v>
      </c>
      <c r="B753" s="477"/>
      <c r="C753" s="477"/>
      <c r="D753" s="477"/>
      <c r="E753" s="478"/>
      <c r="F753" s="220">
        <f>SUM(F576:F752)</f>
        <v>40290268.329999998</v>
      </c>
      <c r="G753" s="220">
        <f>SUM(G576:G752)</f>
        <v>-40290091.329999998</v>
      </c>
      <c r="H753" s="220">
        <f>SUM(H576:H752)</f>
        <v>177</v>
      </c>
      <c r="I753" s="153"/>
      <c r="J753" s="153"/>
    </row>
    <row r="754" spans="1:17" s="165" customFormat="1" ht="23.25" customHeight="1" x14ac:dyDescent="0.55000000000000004">
      <c r="A754" s="479" t="s">
        <v>24</v>
      </c>
      <c r="B754" s="480"/>
      <c r="C754" s="480"/>
      <c r="D754" s="480"/>
      <c r="E754" s="481"/>
      <c r="F754" s="157">
        <f>F572+F753</f>
        <v>136534633.07999998</v>
      </c>
      <c r="G754" s="157">
        <f>G572+G753</f>
        <v>-78228139.939999998</v>
      </c>
      <c r="H754" s="157">
        <f>H572+H753</f>
        <v>58306493.140000023</v>
      </c>
      <c r="I754" s="167"/>
      <c r="J754" s="166"/>
    </row>
    <row r="755" spans="1:17" s="152" customFormat="1" ht="23.25" customHeight="1" x14ac:dyDescent="0.55000000000000004">
      <c r="A755" s="215"/>
      <c r="B755" s="219"/>
      <c r="C755" s="215"/>
      <c r="D755" s="215"/>
      <c r="E755" s="218"/>
      <c r="F755" s="217"/>
      <c r="G755" s="217"/>
      <c r="H755" s="216"/>
      <c r="I755" s="153"/>
      <c r="J755" s="153"/>
    </row>
    <row r="756" spans="1:17" ht="23.25" customHeight="1" x14ac:dyDescent="0.55000000000000004">
      <c r="A756" s="471" t="s">
        <v>26</v>
      </c>
      <c r="B756" s="471"/>
      <c r="C756" s="471"/>
      <c r="D756" s="471"/>
      <c r="E756" s="214"/>
      <c r="F756" s="213"/>
      <c r="G756" s="213"/>
      <c r="H756" s="213"/>
    </row>
    <row r="757" spans="1:17" s="152" customFormat="1" ht="23.25" customHeight="1" x14ac:dyDescent="0.55000000000000004">
      <c r="A757" s="221" t="s">
        <v>1</v>
      </c>
      <c r="B757" s="211" t="s">
        <v>2</v>
      </c>
      <c r="C757" s="211" t="s">
        <v>3</v>
      </c>
      <c r="D757" s="211" t="s">
        <v>373</v>
      </c>
      <c r="E757" s="210" t="s">
        <v>5</v>
      </c>
      <c r="F757" s="209" t="s">
        <v>6</v>
      </c>
      <c r="G757" s="209" t="s">
        <v>7</v>
      </c>
      <c r="H757" s="208" t="s">
        <v>8</v>
      </c>
      <c r="I757" s="159"/>
      <c r="J757" s="159"/>
      <c r="K757" s="158"/>
      <c r="L757" s="158"/>
      <c r="M757" s="158"/>
      <c r="N757" s="158"/>
      <c r="O757" s="158"/>
      <c r="P757" s="158"/>
      <c r="Q757" s="158"/>
    </row>
    <row r="758" spans="1:17" s="152" customFormat="1" ht="23.25" customHeight="1" x14ac:dyDescent="0.55000000000000004">
      <c r="A758" s="207">
        <v>1</v>
      </c>
      <c r="B758" s="160">
        <v>100000362419</v>
      </c>
      <c r="C758" s="146">
        <v>0</v>
      </c>
      <c r="D758" s="146" t="s">
        <v>2525</v>
      </c>
      <c r="E758" s="206" t="s">
        <v>2519</v>
      </c>
      <c r="F758" s="9">
        <v>497000</v>
      </c>
      <c r="G758" s="9">
        <v>-274779.73</v>
      </c>
      <c r="H758" s="9">
        <v>222220.27</v>
      </c>
      <c r="I758" s="153"/>
      <c r="J758" s="153"/>
    </row>
    <row r="759" spans="1:17" s="152" customFormat="1" ht="23.25" customHeight="1" x14ac:dyDescent="0.55000000000000004">
      <c r="A759" s="207">
        <v>2</v>
      </c>
      <c r="B759" s="160">
        <v>100000382077</v>
      </c>
      <c r="C759" s="146">
        <v>0</v>
      </c>
      <c r="D759" s="146" t="s">
        <v>2524</v>
      </c>
      <c r="E759" s="206" t="s">
        <v>2523</v>
      </c>
      <c r="F759" s="9">
        <v>195000</v>
      </c>
      <c r="G759" s="9">
        <v>-137123.29</v>
      </c>
      <c r="H759" s="9">
        <v>57876.71</v>
      </c>
      <c r="I759" s="153"/>
      <c r="J759" s="153"/>
    </row>
    <row r="760" spans="1:17" s="152" customFormat="1" ht="23.25" customHeight="1" x14ac:dyDescent="0.55000000000000004">
      <c r="A760" s="207">
        <v>3</v>
      </c>
      <c r="B760" s="160">
        <v>100000399673</v>
      </c>
      <c r="C760" s="146">
        <v>0</v>
      </c>
      <c r="D760" s="146" t="s">
        <v>2522</v>
      </c>
      <c r="E760" s="206" t="s">
        <v>2521</v>
      </c>
      <c r="F760" s="9">
        <v>34670</v>
      </c>
      <c r="G760" s="9">
        <v>-22828.38</v>
      </c>
      <c r="H760" s="9">
        <v>11841.62</v>
      </c>
      <c r="I760" s="153"/>
      <c r="J760" s="153"/>
    </row>
    <row r="761" spans="1:17" s="152" customFormat="1" ht="23.25" customHeight="1" x14ac:dyDescent="0.55000000000000004">
      <c r="A761" s="207">
        <v>4</v>
      </c>
      <c r="B761" s="160">
        <v>100000399674</v>
      </c>
      <c r="C761" s="146">
        <v>0</v>
      </c>
      <c r="D761" s="146" t="s">
        <v>2522</v>
      </c>
      <c r="E761" s="206" t="s">
        <v>2521</v>
      </c>
      <c r="F761" s="9">
        <v>34670</v>
      </c>
      <c r="G761" s="9">
        <v>-22828.38</v>
      </c>
      <c r="H761" s="9">
        <v>11841.62</v>
      </c>
      <c r="I761" s="153"/>
      <c r="J761" s="153"/>
    </row>
    <row r="762" spans="1:17" s="152" customFormat="1" ht="23.25" customHeight="1" x14ac:dyDescent="0.55000000000000004">
      <c r="A762" s="207">
        <v>5</v>
      </c>
      <c r="B762" s="160">
        <v>100000399675</v>
      </c>
      <c r="C762" s="146">
        <v>0</v>
      </c>
      <c r="D762" s="146" t="s">
        <v>2522</v>
      </c>
      <c r="E762" s="206" t="s">
        <v>2521</v>
      </c>
      <c r="F762" s="9">
        <v>34670</v>
      </c>
      <c r="G762" s="9">
        <v>-22828.38</v>
      </c>
      <c r="H762" s="9">
        <v>11841.62</v>
      </c>
      <c r="I762" s="153"/>
      <c r="J762" s="153"/>
    </row>
    <row r="763" spans="1:17" s="152" customFormat="1" ht="23.25" customHeight="1" x14ac:dyDescent="0.55000000000000004">
      <c r="A763" s="207">
        <v>6</v>
      </c>
      <c r="B763" s="160">
        <v>100000399676</v>
      </c>
      <c r="C763" s="146">
        <v>0</v>
      </c>
      <c r="D763" s="146" t="s">
        <v>2522</v>
      </c>
      <c r="E763" s="206" t="s">
        <v>2521</v>
      </c>
      <c r="F763" s="9">
        <v>34670</v>
      </c>
      <c r="G763" s="9">
        <v>-22828.38</v>
      </c>
      <c r="H763" s="9">
        <v>11841.62</v>
      </c>
      <c r="I763" s="153"/>
      <c r="J763" s="153"/>
    </row>
    <row r="764" spans="1:17" s="152" customFormat="1" ht="23.25" customHeight="1" x14ac:dyDescent="0.55000000000000004">
      <c r="A764" s="207">
        <v>7</v>
      </c>
      <c r="B764" s="160">
        <v>100000399677</v>
      </c>
      <c r="C764" s="146">
        <v>0</v>
      </c>
      <c r="D764" s="146" t="s">
        <v>2522</v>
      </c>
      <c r="E764" s="206" t="s">
        <v>2521</v>
      </c>
      <c r="F764" s="9">
        <v>34670</v>
      </c>
      <c r="G764" s="9">
        <v>-22828.38</v>
      </c>
      <c r="H764" s="9">
        <v>11841.62</v>
      </c>
      <c r="I764" s="153"/>
      <c r="J764" s="153"/>
    </row>
    <row r="765" spans="1:17" s="152" customFormat="1" ht="23.25" customHeight="1" x14ac:dyDescent="0.55000000000000004">
      <c r="A765" s="207">
        <v>8</v>
      </c>
      <c r="B765" s="160">
        <v>100000399678</v>
      </c>
      <c r="C765" s="146">
        <v>0</v>
      </c>
      <c r="D765" s="146" t="s">
        <v>2522</v>
      </c>
      <c r="E765" s="206" t="s">
        <v>2521</v>
      </c>
      <c r="F765" s="9">
        <v>34670</v>
      </c>
      <c r="G765" s="9">
        <v>-22828.38</v>
      </c>
      <c r="H765" s="9">
        <v>11841.62</v>
      </c>
      <c r="I765" s="153"/>
      <c r="J765" s="153"/>
    </row>
    <row r="766" spans="1:17" s="152" customFormat="1" ht="23.25" customHeight="1" x14ac:dyDescent="0.55000000000000004">
      <c r="A766" s="207">
        <v>9</v>
      </c>
      <c r="B766" s="160">
        <v>100000399679</v>
      </c>
      <c r="C766" s="146">
        <v>0</v>
      </c>
      <c r="D766" s="146" t="s">
        <v>2522</v>
      </c>
      <c r="E766" s="206" t="s">
        <v>2521</v>
      </c>
      <c r="F766" s="9">
        <v>34670</v>
      </c>
      <c r="G766" s="9">
        <v>-22828.38</v>
      </c>
      <c r="H766" s="9">
        <v>11841.62</v>
      </c>
      <c r="I766" s="153"/>
      <c r="J766" s="153"/>
    </row>
    <row r="767" spans="1:17" s="152" customFormat="1" ht="23.25" customHeight="1" x14ac:dyDescent="0.55000000000000004">
      <c r="A767" s="207">
        <v>10</v>
      </c>
      <c r="B767" s="160">
        <v>100000399680</v>
      </c>
      <c r="C767" s="146">
        <v>0</v>
      </c>
      <c r="D767" s="146" t="s">
        <v>2522</v>
      </c>
      <c r="E767" s="206" t="s">
        <v>2521</v>
      </c>
      <c r="F767" s="9">
        <v>34670</v>
      </c>
      <c r="G767" s="9">
        <v>-22828.38</v>
      </c>
      <c r="H767" s="9">
        <v>11841.62</v>
      </c>
      <c r="I767" s="153"/>
      <c r="J767" s="153"/>
    </row>
    <row r="768" spans="1:17" s="152" customFormat="1" ht="23.25" customHeight="1" x14ac:dyDescent="0.55000000000000004">
      <c r="A768" s="207">
        <v>11</v>
      </c>
      <c r="B768" s="160">
        <v>100000399681</v>
      </c>
      <c r="C768" s="146">
        <v>0</v>
      </c>
      <c r="D768" s="146" t="s">
        <v>2522</v>
      </c>
      <c r="E768" s="206" t="s">
        <v>2521</v>
      </c>
      <c r="F768" s="9">
        <v>34670</v>
      </c>
      <c r="G768" s="9">
        <v>-22828.38</v>
      </c>
      <c r="H768" s="9">
        <v>11841.62</v>
      </c>
      <c r="I768" s="153"/>
      <c r="J768" s="153"/>
    </row>
    <row r="769" spans="1:10" s="152" customFormat="1" ht="23.25" customHeight="1" x14ac:dyDescent="0.55000000000000004">
      <c r="A769" s="207">
        <v>12</v>
      </c>
      <c r="B769" s="160">
        <v>100000399682</v>
      </c>
      <c r="C769" s="146">
        <v>0</v>
      </c>
      <c r="D769" s="146" t="s">
        <v>2522</v>
      </c>
      <c r="E769" s="206" t="s">
        <v>2521</v>
      </c>
      <c r="F769" s="9">
        <v>34670</v>
      </c>
      <c r="G769" s="9">
        <v>-22828.38</v>
      </c>
      <c r="H769" s="9">
        <v>11841.62</v>
      </c>
      <c r="I769" s="153"/>
      <c r="J769" s="153"/>
    </row>
    <row r="770" spans="1:10" s="152" customFormat="1" ht="23.25" customHeight="1" x14ac:dyDescent="0.55000000000000004">
      <c r="A770" s="207">
        <v>13</v>
      </c>
      <c r="B770" s="160">
        <v>100000404653</v>
      </c>
      <c r="C770" s="146">
        <v>0</v>
      </c>
      <c r="D770" s="146" t="s">
        <v>2520</v>
      </c>
      <c r="E770" s="206" t="s">
        <v>2519</v>
      </c>
      <c r="F770" s="9">
        <v>498100</v>
      </c>
      <c r="G770" s="9">
        <v>-293856.25</v>
      </c>
      <c r="H770" s="9">
        <v>204243.75</v>
      </c>
      <c r="I770" s="153"/>
      <c r="J770" s="153"/>
    </row>
    <row r="771" spans="1:10" s="152" customFormat="1" ht="23.25" customHeight="1" x14ac:dyDescent="0.55000000000000004">
      <c r="A771" s="207">
        <v>14</v>
      </c>
      <c r="B771" s="160">
        <v>100000414433</v>
      </c>
      <c r="C771" s="146">
        <v>0</v>
      </c>
      <c r="D771" s="146" t="s">
        <v>2319</v>
      </c>
      <c r="E771" s="206" t="s">
        <v>2518</v>
      </c>
      <c r="F771" s="9">
        <v>498100</v>
      </c>
      <c r="G771" s="9">
        <v>-295220.90999999997</v>
      </c>
      <c r="H771" s="9">
        <v>202879.09</v>
      </c>
      <c r="I771" s="153"/>
      <c r="J771" s="153"/>
    </row>
    <row r="772" spans="1:10" s="152" customFormat="1" ht="23.25" customHeight="1" x14ac:dyDescent="0.55000000000000004">
      <c r="A772" s="207">
        <v>15</v>
      </c>
      <c r="B772" s="160">
        <v>100000429794</v>
      </c>
      <c r="C772" s="146">
        <v>0</v>
      </c>
      <c r="D772" s="146" t="s">
        <v>2517</v>
      </c>
      <c r="E772" s="206" t="s">
        <v>2516</v>
      </c>
      <c r="F772" s="9">
        <v>36500</v>
      </c>
      <c r="G772" s="9">
        <v>-19200</v>
      </c>
      <c r="H772" s="9">
        <v>17300</v>
      </c>
      <c r="I772" s="153"/>
      <c r="J772" s="153"/>
    </row>
    <row r="773" spans="1:10" s="152" customFormat="1" ht="23.25" customHeight="1" x14ac:dyDescent="0.55000000000000004">
      <c r="A773" s="207">
        <v>16</v>
      </c>
      <c r="B773" s="160">
        <v>100000429795</v>
      </c>
      <c r="C773" s="146">
        <v>0</v>
      </c>
      <c r="D773" s="146" t="s">
        <v>942</v>
      </c>
      <c r="E773" s="206" t="s">
        <v>2515</v>
      </c>
      <c r="F773" s="9">
        <v>22000</v>
      </c>
      <c r="G773" s="9">
        <v>-11431.96</v>
      </c>
      <c r="H773" s="9">
        <v>10568.04</v>
      </c>
      <c r="I773" s="153"/>
      <c r="J773" s="153"/>
    </row>
    <row r="774" spans="1:10" s="152" customFormat="1" ht="23.25" customHeight="1" x14ac:dyDescent="0.55000000000000004">
      <c r="A774" s="207">
        <v>17</v>
      </c>
      <c r="B774" s="160">
        <v>100000430771</v>
      </c>
      <c r="C774" s="146">
        <v>0</v>
      </c>
      <c r="D774" s="146" t="s">
        <v>2261</v>
      </c>
      <c r="E774" s="206" t="s">
        <v>2514</v>
      </c>
      <c r="F774" s="9">
        <v>22000</v>
      </c>
      <c r="G774" s="9">
        <v>-11251.14</v>
      </c>
      <c r="H774" s="9">
        <v>10748.86</v>
      </c>
      <c r="I774" s="153"/>
      <c r="J774" s="153"/>
    </row>
    <row r="775" spans="1:10" s="152" customFormat="1" ht="23.25" customHeight="1" x14ac:dyDescent="0.55000000000000004">
      <c r="A775" s="207">
        <v>18</v>
      </c>
      <c r="B775" s="160">
        <v>100000432549</v>
      </c>
      <c r="C775" s="146">
        <v>0</v>
      </c>
      <c r="D775" s="146" t="s">
        <v>2513</v>
      </c>
      <c r="E775" s="206" t="s">
        <v>2512</v>
      </c>
      <c r="F775" s="9">
        <v>29900</v>
      </c>
      <c r="G775" s="9">
        <v>-14881.74</v>
      </c>
      <c r="H775" s="9">
        <v>15018.26</v>
      </c>
      <c r="I775" s="153"/>
      <c r="J775" s="153"/>
    </row>
    <row r="776" spans="1:10" s="152" customFormat="1" ht="23.25" customHeight="1" x14ac:dyDescent="0.55000000000000004">
      <c r="A776" s="207">
        <v>19</v>
      </c>
      <c r="B776" s="160">
        <v>100000432590</v>
      </c>
      <c r="C776" s="146">
        <v>0</v>
      </c>
      <c r="D776" s="146" t="s">
        <v>2511</v>
      </c>
      <c r="E776" s="206" t="s">
        <v>2510</v>
      </c>
      <c r="F776" s="9">
        <v>27700</v>
      </c>
      <c r="G776" s="9">
        <v>-13862.65</v>
      </c>
      <c r="H776" s="9">
        <v>13837.35</v>
      </c>
      <c r="I776" s="153"/>
      <c r="J776" s="153"/>
    </row>
    <row r="777" spans="1:10" s="152" customFormat="1" ht="23.25" customHeight="1" x14ac:dyDescent="0.55000000000000004">
      <c r="A777" s="207">
        <v>20</v>
      </c>
      <c r="B777" s="160">
        <v>100000446256</v>
      </c>
      <c r="C777" s="146">
        <v>0</v>
      </c>
      <c r="D777" s="146" t="s">
        <v>2509</v>
      </c>
      <c r="E777" s="206" t="s">
        <v>2508</v>
      </c>
      <c r="F777" s="9">
        <v>22000</v>
      </c>
      <c r="G777" s="9">
        <v>-9442.92</v>
      </c>
      <c r="H777" s="9">
        <v>12557.08</v>
      </c>
      <c r="I777" s="153"/>
      <c r="J777" s="153"/>
    </row>
    <row r="778" spans="1:10" s="152" customFormat="1" ht="23.25" customHeight="1" x14ac:dyDescent="0.55000000000000004">
      <c r="A778" s="207">
        <v>21</v>
      </c>
      <c r="B778" s="160">
        <v>100000458038</v>
      </c>
      <c r="C778" s="146">
        <v>0</v>
      </c>
      <c r="D778" s="146" t="s">
        <v>2507</v>
      </c>
      <c r="E778" s="206" t="s">
        <v>2506</v>
      </c>
      <c r="F778" s="9">
        <v>36320</v>
      </c>
      <c r="G778" s="9">
        <v>-13267.58</v>
      </c>
      <c r="H778" s="9">
        <v>23052.42</v>
      </c>
      <c r="I778" s="153"/>
      <c r="J778" s="153"/>
    </row>
    <row r="779" spans="1:10" s="152" customFormat="1" ht="23.25" customHeight="1" x14ac:dyDescent="0.55000000000000004">
      <c r="A779" s="207">
        <v>22</v>
      </c>
      <c r="B779" s="160">
        <v>100000458039</v>
      </c>
      <c r="C779" s="146">
        <v>0</v>
      </c>
      <c r="D779" s="146" t="s">
        <v>2507</v>
      </c>
      <c r="E779" s="206" t="s">
        <v>2506</v>
      </c>
      <c r="F779" s="9">
        <v>36320</v>
      </c>
      <c r="G779" s="9">
        <v>-13267.58</v>
      </c>
      <c r="H779" s="9">
        <v>23052.42</v>
      </c>
      <c r="I779" s="153"/>
      <c r="J779" s="153"/>
    </row>
    <row r="780" spans="1:10" s="152" customFormat="1" ht="23.25" customHeight="1" x14ac:dyDescent="0.55000000000000004">
      <c r="A780" s="207">
        <v>23</v>
      </c>
      <c r="B780" s="160">
        <v>100000479601</v>
      </c>
      <c r="C780" s="146">
        <v>0</v>
      </c>
      <c r="D780" s="146" t="s">
        <v>1751</v>
      </c>
      <c r="E780" s="206" t="s">
        <v>2505</v>
      </c>
      <c r="F780" s="9">
        <v>499500</v>
      </c>
      <c r="G780" s="9">
        <v>-133290.98000000001</v>
      </c>
      <c r="H780" s="9">
        <v>366209.02</v>
      </c>
      <c r="I780" s="153"/>
      <c r="J780" s="153"/>
    </row>
    <row r="781" spans="1:10" s="152" customFormat="1" ht="23.25" customHeight="1" x14ac:dyDescent="0.55000000000000004">
      <c r="A781" s="207">
        <v>24</v>
      </c>
      <c r="B781" s="160">
        <v>100000479602</v>
      </c>
      <c r="C781" s="146">
        <v>0</v>
      </c>
      <c r="D781" s="146" t="s">
        <v>1745</v>
      </c>
      <c r="E781" s="206" t="s">
        <v>2504</v>
      </c>
      <c r="F781" s="9">
        <v>499500</v>
      </c>
      <c r="G781" s="9">
        <v>-131471.31</v>
      </c>
      <c r="H781" s="9">
        <v>368028.69</v>
      </c>
      <c r="I781" s="153"/>
      <c r="J781" s="153"/>
    </row>
    <row r="782" spans="1:10" s="152" customFormat="1" ht="23.25" customHeight="1" x14ac:dyDescent="0.55000000000000004">
      <c r="A782" s="207">
        <v>25</v>
      </c>
      <c r="B782" s="160">
        <v>100000482430</v>
      </c>
      <c r="C782" s="146">
        <v>0</v>
      </c>
      <c r="D782" s="146" t="s">
        <v>1548</v>
      </c>
      <c r="E782" s="206" t="s">
        <v>2503</v>
      </c>
      <c r="F782" s="9">
        <v>499500</v>
      </c>
      <c r="G782" s="9">
        <v>-133745.9</v>
      </c>
      <c r="H782" s="9">
        <v>365754.1</v>
      </c>
      <c r="I782" s="153"/>
      <c r="J782" s="153"/>
    </row>
    <row r="783" spans="1:10" s="152" customFormat="1" ht="23.25" customHeight="1" x14ac:dyDescent="0.55000000000000004">
      <c r="A783" s="207">
        <v>26</v>
      </c>
      <c r="B783" s="160">
        <v>100000482431</v>
      </c>
      <c r="C783" s="146">
        <v>0</v>
      </c>
      <c r="D783" s="146" t="s">
        <v>1747</v>
      </c>
      <c r="E783" s="206" t="s">
        <v>2502</v>
      </c>
      <c r="F783" s="9">
        <v>499500</v>
      </c>
      <c r="G783" s="9">
        <v>-131016.39</v>
      </c>
      <c r="H783" s="9">
        <v>368483.61</v>
      </c>
      <c r="I783" s="153"/>
      <c r="J783" s="153"/>
    </row>
    <row r="784" spans="1:10" s="152" customFormat="1" ht="23.25" customHeight="1" x14ac:dyDescent="0.55000000000000004">
      <c r="A784" s="207">
        <v>27</v>
      </c>
      <c r="B784" s="160">
        <v>100000482432</v>
      </c>
      <c r="C784" s="146">
        <v>0</v>
      </c>
      <c r="D784" s="146" t="s">
        <v>2293</v>
      </c>
      <c r="E784" s="206" t="s">
        <v>2501</v>
      </c>
      <c r="F784" s="9">
        <v>499500</v>
      </c>
      <c r="G784" s="9">
        <v>-131926.23000000001</v>
      </c>
      <c r="H784" s="9">
        <v>367573.77</v>
      </c>
      <c r="I784" s="153"/>
      <c r="J784" s="153"/>
    </row>
    <row r="785" spans="1:17" s="152" customFormat="1" ht="23.25" customHeight="1" x14ac:dyDescent="0.55000000000000004">
      <c r="A785" s="207">
        <v>28</v>
      </c>
      <c r="B785" s="160">
        <v>100000568480</v>
      </c>
      <c r="C785" s="146">
        <v>0</v>
      </c>
      <c r="D785" s="146" t="s">
        <v>2500</v>
      </c>
      <c r="E785" s="206" t="s">
        <v>2499</v>
      </c>
      <c r="F785" s="9">
        <v>37000</v>
      </c>
      <c r="G785" s="9">
        <v>-2561.02</v>
      </c>
      <c r="H785" s="9">
        <v>34438.980000000003</v>
      </c>
      <c r="I785" s="153"/>
      <c r="J785" s="153"/>
    </row>
    <row r="786" spans="1:17" s="152" customFormat="1" ht="23.25" customHeight="1" x14ac:dyDescent="0.55000000000000004">
      <c r="A786" s="207">
        <v>29</v>
      </c>
      <c r="B786" s="160">
        <v>100000568481</v>
      </c>
      <c r="C786" s="146">
        <v>0</v>
      </c>
      <c r="D786" s="146" t="s">
        <v>2500</v>
      </c>
      <c r="E786" s="206" t="s">
        <v>2499</v>
      </c>
      <c r="F786" s="9">
        <v>37000</v>
      </c>
      <c r="G786" s="9">
        <v>-2561.02</v>
      </c>
      <c r="H786" s="9">
        <v>34438.980000000003</v>
      </c>
      <c r="I786" s="153"/>
      <c r="J786" s="153"/>
    </row>
    <row r="787" spans="1:17" s="152" customFormat="1" ht="23.25" customHeight="1" x14ac:dyDescent="0.55000000000000004">
      <c r="A787" s="207">
        <v>30</v>
      </c>
      <c r="B787" s="160">
        <v>100000574986</v>
      </c>
      <c r="C787" s="146">
        <v>0</v>
      </c>
      <c r="D787" s="146" t="s">
        <v>1872</v>
      </c>
      <c r="E787" s="206" t="s">
        <v>2498</v>
      </c>
      <c r="F787" s="9">
        <v>36500</v>
      </c>
      <c r="G787" s="9">
        <v>-764.57</v>
      </c>
      <c r="H787" s="9">
        <v>35735.43</v>
      </c>
      <c r="I787" s="153"/>
      <c r="J787" s="153"/>
    </row>
    <row r="788" spans="1:17" s="152" customFormat="1" ht="23.25" customHeight="1" x14ac:dyDescent="0.55000000000000004">
      <c r="A788" s="207">
        <v>31</v>
      </c>
      <c r="B788" s="160">
        <v>100000574987</v>
      </c>
      <c r="C788" s="146">
        <v>0</v>
      </c>
      <c r="D788" s="146" t="s">
        <v>1872</v>
      </c>
      <c r="E788" s="206" t="s">
        <v>2498</v>
      </c>
      <c r="F788" s="9">
        <v>36500</v>
      </c>
      <c r="G788" s="9">
        <v>-764.57</v>
      </c>
      <c r="H788" s="9">
        <v>35735.43</v>
      </c>
      <c r="I788" s="153"/>
      <c r="J788" s="153"/>
    </row>
    <row r="789" spans="1:17" s="152" customFormat="1" ht="23.25" customHeight="1" x14ac:dyDescent="0.55000000000000004">
      <c r="A789" s="463" t="s">
        <v>26</v>
      </c>
      <c r="B789" s="464"/>
      <c r="C789" s="464"/>
      <c r="D789" s="464"/>
      <c r="E789" s="465"/>
      <c r="F789" s="170">
        <f>SUM(F758:F788)</f>
        <v>4912140</v>
      </c>
      <c r="G789" s="170">
        <f>SUM(G758:G788)</f>
        <v>-2003971.5399999998</v>
      </c>
      <c r="H789" s="170">
        <f>SUM(H758:H788)</f>
        <v>2908168.46</v>
      </c>
      <c r="I789" s="153"/>
      <c r="J789" s="153"/>
    </row>
    <row r="790" spans="1:17" ht="23.25" customHeight="1" x14ac:dyDescent="0.55000000000000004">
      <c r="A790" s="215"/>
    </row>
    <row r="791" spans="1:17" ht="23.25" customHeight="1" x14ac:dyDescent="0.55000000000000004">
      <c r="A791" s="471" t="s">
        <v>28</v>
      </c>
      <c r="B791" s="471"/>
      <c r="C791" s="471"/>
      <c r="D791" s="471"/>
      <c r="E791" s="214"/>
      <c r="F791" s="213"/>
      <c r="G791" s="213"/>
      <c r="H791" s="213"/>
    </row>
    <row r="792" spans="1:17" s="152" customFormat="1" ht="23.25" customHeight="1" x14ac:dyDescent="0.55000000000000004">
      <c r="A792" s="221" t="s">
        <v>1</v>
      </c>
      <c r="B792" s="211" t="s">
        <v>2</v>
      </c>
      <c r="C792" s="211" t="s">
        <v>3</v>
      </c>
      <c r="D792" s="211" t="s">
        <v>373</v>
      </c>
      <c r="E792" s="210" t="s">
        <v>5</v>
      </c>
      <c r="F792" s="209" t="s">
        <v>6</v>
      </c>
      <c r="G792" s="209" t="s">
        <v>7</v>
      </c>
      <c r="H792" s="208" t="s">
        <v>8</v>
      </c>
      <c r="I792" s="159"/>
      <c r="J792" s="159"/>
      <c r="K792" s="158"/>
      <c r="L792" s="158"/>
      <c r="M792" s="158"/>
      <c r="N792" s="158"/>
      <c r="O792" s="158"/>
      <c r="P792" s="158"/>
      <c r="Q792" s="158"/>
    </row>
    <row r="793" spans="1:17" s="152" customFormat="1" ht="23.25" customHeight="1" x14ac:dyDescent="0.55000000000000004">
      <c r="A793" s="221">
        <v>1</v>
      </c>
      <c r="B793" s="160">
        <v>100000009987</v>
      </c>
      <c r="C793" s="146">
        <v>0</v>
      </c>
      <c r="D793" s="146" t="s">
        <v>2497</v>
      </c>
      <c r="E793" s="206" t="s">
        <v>265</v>
      </c>
      <c r="F793" s="9">
        <v>25224.3</v>
      </c>
      <c r="G793" s="9">
        <v>-25223.3</v>
      </c>
      <c r="H793" s="9">
        <v>1</v>
      </c>
      <c r="I793" s="159"/>
      <c r="J793" s="159"/>
      <c r="K793" s="158"/>
      <c r="L793" s="158"/>
      <c r="M793" s="158"/>
      <c r="N793" s="158"/>
      <c r="O793" s="158"/>
      <c r="P793" s="158"/>
      <c r="Q793" s="158"/>
    </row>
    <row r="794" spans="1:17" s="152" customFormat="1" ht="23.25" customHeight="1" x14ac:dyDescent="0.55000000000000004">
      <c r="A794" s="221">
        <v>2</v>
      </c>
      <c r="B794" s="160">
        <v>100000009988</v>
      </c>
      <c r="C794" s="146">
        <v>0</v>
      </c>
      <c r="D794" s="146" t="s">
        <v>2495</v>
      </c>
      <c r="E794" s="206" t="s">
        <v>2496</v>
      </c>
      <c r="F794" s="9">
        <v>11205.61</v>
      </c>
      <c r="G794" s="9">
        <v>-11204.61</v>
      </c>
      <c r="H794" s="9">
        <v>1</v>
      </c>
      <c r="I794" s="159"/>
      <c r="J794" s="159"/>
      <c r="K794" s="158"/>
      <c r="L794" s="158"/>
      <c r="M794" s="158"/>
      <c r="N794" s="158"/>
      <c r="O794" s="158"/>
      <c r="P794" s="158"/>
      <c r="Q794" s="158"/>
    </row>
    <row r="795" spans="1:17" s="152" customFormat="1" ht="23.25" customHeight="1" x14ac:dyDescent="0.55000000000000004">
      <c r="A795" s="221">
        <v>3</v>
      </c>
      <c r="B795" s="160">
        <v>100000009989</v>
      </c>
      <c r="C795" s="146">
        <v>0</v>
      </c>
      <c r="D795" s="146" t="s">
        <v>2495</v>
      </c>
      <c r="E795" s="206" t="s">
        <v>2494</v>
      </c>
      <c r="F795" s="9">
        <v>11205.61</v>
      </c>
      <c r="G795" s="9">
        <v>-11204.61</v>
      </c>
      <c r="H795" s="9">
        <v>1</v>
      </c>
      <c r="I795" s="159"/>
      <c r="J795" s="159"/>
      <c r="K795" s="158"/>
      <c r="L795" s="158"/>
      <c r="M795" s="158"/>
      <c r="N795" s="158"/>
      <c r="O795" s="158"/>
      <c r="P795" s="158"/>
      <c r="Q795" s="158"/>
    </row>
    <row r="796" spans="1:17" s="152" customFormat="1" ht="23.25" customHeight="1" x14ac:dyDescent="0.55000000000000004">
      <c r="A796" s="221">
        <v>4</v>
      </c>
      <c r="B796" s="160">
        <v>100000132783</v>
      </c>
      <c r="C796" s="146">
        <v>0</v>
      </c>
      <c r="D796" s="146" t="s">
        <v>139</v>
      </c>
      <c r="E796" s="206" t="s">
        <v>351</v>
      </c>
      <c r="F796" s="9">
        <v>187178.07</v>
      </c>
      <c r="G796" s="9">
        <v>-187177.07</v>
      </c>
      <c r="H796" s="9">
        <v>1</v>
      </c>
      <c r="I796" s="159"/>
      <c r="J796" s="159"/>
      <c r="K796" s="158"/>
      <c r="L796" s="158"/>
      <c r="M796" s="158"/>
      <c r="N796" s="158"/>
      <c r="O796" s="158"/>
      <c r="P796" s="158"/>
      <c r="Q796" s="158"/>
    </row>
    <row r="797" spans="1:17" s="152" customFormat="1" ht="23.25" customHeight="1" x14ac:dyDescent="0.55000000000000004">
      <c r="A797" s="221">
        <v>5</v>
      </c>
      <c r="B797" s="160">
        <v>100000141194</v>
      </c>
      <c r="C797" s="146">
        <v>0</v>
      </c>
      <c r="D797" s="146" t="s">
        <v>340</v>
      </c>
      <c r="E797" s="206" t="s">
        <v>2493</v>
      </c>
      <c r="F797" s="9">
        <v>27100</v>
      </c>
      <c r="G797" s="9">
        <v>-27099</v>
      </c>
      <c r="H797" s="9">
        <v>1</v>
      </c>
      <c r="I797" s="159"/>
      <c r="J797" s="159"/>
      <c r="K797" s="158"/>
      <c r="L797" s="158"/>
      <c r="M797" s="158"/>
      <c r="N797" s="158"/>
      <c r="O797" s="158"/>
      <c r="P797" s="158"/>
      <c r="Q797" s="158"/>
    </row>
    <row r="798" spans="1:17" s="152" customFormat="1" ht="23.25" customHeight="1" x14ac:dyDescent="0.55000000000000004">
      <c r="A798" s="221">
        <v>6</v>
      </c>
      <c r="B798" s="160">
        <v>100000160352</v>
      </c>
      <c r="C798" s="146">
        <v>0</v>
      </c>
      <c r="D798" s="146" t="s">
        <v>123</v>
      </c>
      <c r="E798" s="206" t="s">
        <v>277</v>
      </c>
      <c r="F798" s="9">
        <v>11235</v>
      </c>
      <c r="G798" s="9">
        <v>-11234</v>
      </c>
      <c r="H798" s="9">
        <v>1</v>
      </c>
      <c r="I798" s="159"/>
      <c r="J798" s="159"/>
      <c r="K798" s="158"/>
      <c r="L798" s="158"/>
      <c r="M798" s="158"/>
      <c r="N798" s="158"/>
      <c r="O798" s="158"/>
      <c r="P798" s="158"/>
      <c r="Q798" s="158"/>
    </row>
    <row r="799" spans="1:17" s="152" customFormat="1" ht="23.25" customHeight="1" x14ac:dyDescent="0.55000000000000004">
      <c r="A799" s="221">
        <v>7</v>
      </c>
      <c r="B799" s="160">
        <v>100000160353</v>
      </c>
      <c r="C799" s="146">
        <v>0</v>
      </c>
      <c r="D799" s="146" t="s">
        <v>123</v>
      </c>
      <c r="E799" s="206" t="s">
        <v>277</v>
      </c>
      <c r="F799" s="9">
        <v>11235</v>
      </c>
      <c r="G799" s="9">
        <v>-11234</v>
      </c>
      <c r="H799" s="9">
        <v>1</v>
      </c>
      <c r="I799" s="159"/>
      <c r="J799" s="159"/>
      <c r="K799" s="158"/>
      <c r="L799" s="158"/>
      <c r="M799" s="158"/>
      <c r="N799" s="158"/>
      <c r="O799" s="158"/>
      <c r="P799" s="158"/>
      <c r="Q799" s="158"/>
    </row>
    <row r="800" spans="1:17" s="152" customFormat="1" ht="23.25" customHeight="1" x14ac:dyDescent="0.55000000000000004">
      <c r="A800" s="221">
        <v>8</v>
      </c>
      <c r="B800" s="160">
        <v>100000160365</v>
      </c>
      <c r="C800" s="146">
        <v>0</v>
      </c>
      <c r="D800" s="146" t="s">
        <v>123</v>
      </c>
      <c r="E800" s="206" t="s">
        <v>278</v>
      </c>
      <c r="F800" s="9">
        <v>13696</v>
      </c>
      <c r="G800" s="9">
        <v>-13695</v>
      </c>
      <c r="H800" s="9">
        <v>1</v>
      </c>
      <c r="I800" s="159"/>
      <c r="J800" s="159"/>
      <c r="K800" s="158"/>
      <c r="L800" s="158"/>
      <c r="M800" s="158"/>
      <c r="N800" s="158"/>
      <c r="O800" s="158"/>
      <c r="P800" s="158"/>
      <c r="Q800" s="158"/>
    </row>
    <row r="801" spans="1:17" s="152" customFormat="1" ht="23.25" customHeight="1" x14ac:dyDescent="0.55000000000000004">
      <c r="A801" s="221">
        <v>9</v>
      </c>
      <c r="B801" s="160">
        <v>100000180124</v>
      </c>
      <c r="C801" s="146">
        <v>0</v>
      </c>
      <c r="D801" s="146" t="s">
        <v>279</v>
      </c>
      <c r="E801" s="206" t="s">
        <v>280</v>
      </c>
      <c r="F801" s="9">
        <v>14873</v>
      </c>
      <c r="G801" s="9">
        <v>-14872</v>
      </c>
      <c r="H801" s="9">
        <v>1</v>
      </c>
      <c r="I801" s="159"/>
      <c r="J801" s="159"/>
      <c r="K801" s="158"/>
      <c r="L801" s="158"/>
      <c r="M801" s="158"/>
      <c r="N801" s="158"/>
      <c r="O801" s="158"/>
      <c r="P801" s="158"/>
      <c r="Q801" s="158"/>
    </row>
    <row r="802" spans="1:17" s="152" customFormat="1" ht="23.25" customHeight="1" x14ac:dyDescent="0.55000000000000004">
      <c r="A802" s="221">
        <v>10</v>
      </c>
      <c r="B802" s="160">
        <v>100000180125</v>
      </c>
      <c r="C802" s="146">
        <v>0</v>
      </c>
      <c r="D802" s="146" t="s">
        <v>279</v>
      </c>
      <c r="E802" s="206" t="s">
        <v>280</v>
      </c>
      <c r="F802" s="9">
        <v>14873</v>
      </c>
      <c r="G802" s="9">
        <v>-14872</v>
      </c>
      <c r="H802" s="9">
        <v>1</v>
      </c>
      <c r="I802" s="159"/>
      <c r="J802" s="159"/>
      <c r="K802" s="158"/>
      <c r="L802" s="158"/>
      <c r="M802" s="158"/>
      <c r="N802" s="158"/>
      <c r="O802" s="158"/>
      <c r="P802" s="158"/>
      <c r="Q802" s="158"/>
    </row>
    <row r="803" spans="1:17" s="152" customFormat="1" ht="23.25" customHeight="1" x14ac:dyDescent="0.55000000000000004">
      <c r="A803" s="221">
        <v>11</v>
      </c>
      <c r="B803" s="160">
        <v>100000180126</v>
      </c>
      <c r="C803" s="146">
        <v>0</v>
      </c>
      <c r="D803" s="146" t="s">
        <v>279</v>
      </c>
      <c r="E803" s="206" t="s">
        <v>280</v>
      </c>
      <c r="F803" s="9">
        <v>14873</v>
      </c>
      <c r="G803" s="9">
        <v>-14872</v>
      </c>
      <c r="H803" s="9">
        <v>1</v>
      </c>
      <c r="I803" s="159"/>
      <c r="J803" s="159"/>
      <c r="K803" s="158"/>
      <c r="L803" s="158"/>
      <c r="M803" s="158"/>
      <c r="N803" s="158"/>
      <c r="O803" s="158"/>
      <c r="P803" s="158"/>
      <c r="Q803" s="158"/>
    </row>
    <row r="804" spans="1:17" s="152" customFormat="1" ht="23.25" customHeight="1" x14ac:dyDescent="0.55000000000000004">
      <c r="A804" s="221">
        <v>12</v>
      </c>
      <c r="B804" s="160">
        <v>100000180127</v>
      </c>
      <c r="C804" s="146">
        <v>0</v>
      </c>
      <c r="D804" s="146" t="s">
        <v>279</v>
      </c>
      <c r="E804" s="206" t="s">
        <v>280</v>
      </c>
      <c r="F804" s="9">
        <v>14873</v>
      </c>
      <c r="G804" s="9">
        <v>-14872</v>
      </c>
      <c r="H804" s="9">
        <v>1</v>
      </c>
      <c r="I804" s="159"/>
      <c r="J804" s="159"/>
      <c r="K804" s="158"/>
      <c r="L804" s="158"/>
      <c r="M804" s="158"/>
      <c r="N804" s="158"/>
      <c r="O804" s="158"/>
      <c r="P804" s="158"/>
      <c r="Q804" s="158"/>
    </row>
    <row r="805" spans="1:17" s="152" customFormat="1" ht="23.25" customHeight="1" x14ac:dyDescent="0.55000000000000004">
      <c r="A805" s="221">
        <v>13</v>
      </c>
      <c r="B805" s="160">
        <v>100000180128</v>
      </c>
      <c r="C805" s="146">
        <v>0</v>
      </c>
      <c r="D805" s="146" t="s">
        <v>279</v>
      </c>
      <c r="E805" s="206" t="s">
        <v>280</v>
      </c>
      <c r="F805" s="9">
        <v>14873</v>
      </c>
      <c r="G805" s="9">
        <v>-14872</v>
      </c>
      <c r="H805" s="9">
        <v>1</v>
      </c>
      <c r="I805" s="159"/>
      <c r="J805" s="159"/>
      <c r="K805" s="158"/>
      <c r="L805" s="158"/>
      <c r="M805" s="158"/>
      <c r="N805" s="158"/>
      <c r="O805" s="158"/>
      <c r="P805" s="158"/>
      <c r="Q805" s="158"/>
    </row>
    <row r="806" spans="1:17" s="152" customFormat="1" ht="23.25" customHeight="1" x14ac:dyDescent="0.55000000000000004">
      <c r="A806" s="221">
        <v>14</v>
      </c>
      <c r="B806" s="160">
        <v>100000180129</v>
      </c>
      <c r="C806" s="146">
        <v>0</v>
      </c>
      <c r="D806" s="146" t="s">
        <v>279</v>
      </c>
      <c r="E806" s="206" t="s">
        <v>280</v>
      </c>
      <c r="F806" s="9">
        <v>14873</v>
      </c>
      <c r="G806" s="9">
        <v>-14872</v>
      </c>
      <c r="H806" s="9">
        <v>1</v>
      </c>
      <c r="I806" s="159"/>
      <c r="J806" s="159"/>
      <c r="K806" s="158"/>
      <c r="L806" s="158"/>
      <c r="M806" s="158"/>
      <c r="N806" s="158"/>
      <c r="O806" s="158"/>
      <c r="P806" s="158"/>
      <c r="Q806" s="158"/>
    </row>
    <row r="807" spans="1:17" s="152" customFormat="1" ht="23.25" customHeight="1" x14ac:dyDescent="0.55000000000000004">
      <c r="A807" s="221">
        <v>15</v>
      </c>
      <c r="B807" s="160">
        <v>100000180130</v>
      </c>
      <c r="C807" s="146">
        <v>0</v>
      </c>
      <c r="D807" s="146" t="s">
        <v>279</v>
      </c>
      <c r="E807" s="206" t="s">
        <v>280</v>
      </c>
      <c r="F807" s="9">
        <v>14873</v>
      </c>
      <c r="G807" s="9">
        <v>-14872</v>
      </c>
      <c r="H807" s="9">
        <v>1</v>
      </c>
      <c r="I807" s="159"/>
      <c r="J807" s="159"/>
      <c r="K807" s="158"/>
      <c r="L807" s="158"/>
      <c r="M807" s="158"/>
      <c r="N807" s="158"/>
      <c r="O807" s="158"/>
      <c r="P807" s="158"/>
      <c r="Q807" s="158"/>
    </row>
    <row r="808" spans="1:17" s="152" customFormat="1" ht="23.25" customHeight="1" x14ac:dyDescent="0.55000000000000004">
      <c r="A808" s="221">
        <v>16</v>
      </c>
      <c r="B808" s="160">
        <v>100000180131</v>
      </c>
      <c r="C808" s="146">
        <v>0</v>
      </c>
      <c r="D808" s="146" t="s">
        <v>279</v>
      </c>
      <c r="E808" s="206" t="s">
        <v>280</v>
      </c>
      <c r="F808" s="9">
        <v>14873</v>
      </c>
      <c r="G808" s="9">
        <v>-14872</v>
      </c>
      <c r="H808" s="9">
        <v>1</v>
      </c>
      <c r="I808" s="159"/>
      <c r="J808" s="159"/>
      <c r="K808" s="158"/>
      <c r="L808" s="158"/>
      <c r="M808" s="158"/>
      <c r="N808" s="158"/>
      <c r="O808" s="158"/>
      <c r="P808" s="158"/>
      <c r="Q808" s="158"/>
    </row>
    <row r="809" spans="1:17" s="152" customFormat="1" ht="23.25" customHeight="1" x14ac:dyDescent="0.55000000000000004">
      <c r="A809" s="221">
        <v>17</v>
      </c>
      <c r="B809" s="160">
        <v>100000180132</v>
      </c>
      <c r="C809" s="146">
        <v>0</v>
      </c>
      <c r="D809" s="146" t="s">
        <v>279</v>
      </c>
      <c r="E809" s="206" t="s">
        <v>280</v>
      </c>
      <c r="F809" s="9">
        <v>14873</v>
      </c>
      <c r="G809" s="9">
        <v>-14872</v>
      </c>
      <c r="H809" s="9">
        <v>1</v>
      </c>
      <c r="I809" s="159"/>
      <c r="J809" s="159"/>
      <c r="K809" s="158"/>
      <c r="L809" s="158"/>
      <c r="M809" s="158"/>
      <c r="N809" s="158"/>
      <c r="O809" s="158"/>
      <c r="P809" s="158"/>
      <c r="Q809" s="158"/>
    </row>
    <row r="810" spans="1:17" s="152" customFormat="1" ht="23.25" customHeight="1" x14ac:dyDescent="0.55000000000000004">
      <c r="A810" s="221">
        <v>18</v>
      </c>
      <c r="B810" s="160">
        <v>100000188644</v>
      </c>
      <c r="C810" s="146">
        <v>0</v>
      </c>
      <c r="D810" s="146" t="s">
        <v>281</v>
      </c>
      <c r="E810" s="206" t="s">
        <v>2492</v>
      </c>
      <c r="F810" s="9">
        <v>30100</v>
      </c>
      <c r="G810" s="9">
        <v>-30099</v>
      </c>
      <c r="H810" s="9">
        <v>1</v>
      </c>
      <c r="I810" s="159"/>
      <c r="J810" s="159"/>
      <c r="K810" s="158"/>
      <c r="L810" s="158"/>
      <c r="M810" s="158"/>
      <c r="N810" s="158"/>
      <c r="O810" s="158"/>
      <c r="P810" s="158"/>
      <c r="Q810" s="158"/>
    </row>
    <row r="811" spans="1:17" s="152" customFormat="1" ht="23.25" customHeight="1" x14ac:dyDescent="0.55000000000000004">
      <c r="A811" s="221">
        <v>19</v>
      </c>
      <c r="B811" s="160">
        <v>100000188647</v>
      </c>
      <c r="C811" s="146">
        <v>0</v>
      </c>
      <c r="D811" s="146" t="s">
        <v>281</v>
      </c>
      <c r="E811" s="206" t="s">
        <v>2491</v>
      </c>
      <c r="F811" s="9">
        <v>30100</v>
      </c>
      <c r="G811" s="9">
        <v>-30099</v>
      </c>
      <c r="H811" s="9">
        <v>1</v>
      </c>
      <c r="I811" s="159"/>
      <c r="J811" s="159"/>
      <c r="K811" s="158"/>
      <c r="L811" s="158"/>
      <c r="M811" s="158"/>
      <c r="N811" s="158"/>
      <c r="O811" s="158"/>
      <c r="P811" s="158"/>
      <c r="Q811" s="158"/>
    </row>
    <row r="812" spans="1:17" s="152" customFormat="1" ht="23.25" customHeight="1" x14ac:dyDescent="0.55000000000000004">
      <c r="A812" s="221">
        <v>20</v>
      </c>
      <c r="B812" s="160">
        <v>100000188648</v>
      </c>
      <c r="C812" s="146">
        <v>0</v>
      </c>
      <c r="D812" s="146" t="s">
        <v>281</v>
      </c>
      <c r="E812" s="206" t="s">
        <v>2490</v>
      </c>
      <c r="F812" s="9">
        <v>30100</v>
      </c>
      <c r="G812" s="9">
        <v>-30099</v>
      </c>
      <c r="H812" s="9">
        <v>1</v>
      </c>
      <c r="I812" s="153"/>
      <c r="J812" s="153"/>
    </row>
    <row r="813" spans="1:17" s="152" customFormat="1" ht="23.25" customHeight="1" x14ac:dyDescent="0.55000000000000004">
      <c r="A813" s="221">
        <v>21</v>
      </c>
      <c r="B813" s="160">
        <v>100000188649</v>
      </c>
      <c r="C813" s="146">
        <v>0</v>
      </c>
      <c r="D813" s="146" t="s">
        <v>281</v>
      </c>
      <c r="E813" s="206" t="s">
        <v>2489</v>
      </c>
      <c r="F813" s="9">
        <v>30100</v>
      </c>
      <c r="G813" s="9">
        <v>-30099</v>
      </c>
      <c r="H813" s="9">
        <v>1</v>
      </c>
      <c r="I813" s="153"/>
      <c r="J813" s="153"/>
    </row>
    <row r="814" spans="1:17" s="152" customFormat="1" ht="23.25" customHeight="1" x14ac:dyDescent="0.55000000000000004">
      <c r="A814" s="221">
        <v>22</v>
      </c>
      <c r="B814" s="160">
        <v>100000188650</v>
      </c>
      <c r="C814" s="146">
        <v>0</v>
      </c>
      <c r="D814" s="146" t="s">
        <v>281</v>
      </c>
      <c r="E814" s="206" t="s">
        <v>2488</v>
      </c>
      <c r="F814" s="9">
        <v>30100</v>
      </c>
      <c r="G814" s="9">
        <v>-30099</v>
      </c>
      <c r="H814" s="9">
        <v>1</v>
      </c>
      <c r="I814" s="153"/>
      <c r="J814" s="153"/>
    </row>
    <row r="815" spans="1:17" s="152" customFormat="1" ht="23.25" customHeight="1" x14ac:dyDescent="0.55000000000000004">
      <c r="A815" s="221">
        <v>23</v>
      </c>
      <c r="B815" s="160">
        <v>100000188651</v>
      </c>
      <c r="C815" s="146">
        <v>0</v>
      </c>
      <c r="D815" s="146" t="s">
        <v>281</v>
      </c>
      <c r="E815" s="206" t="s">
        <v>2487</v>
      </c>
      <c r="F815" s="9">
        <v>30100</v>
      </c>
      <c r="G815" s="9">
        <v>-30099</v>
      </c>
      <c r="H815" s="9">
        <v>1</v>
      </c>
      <c r="I815" s="153"/>
      <c r="J815" s="153"/>
    </row>
    <row r="816" spans="1:17" s="152" customFormat="1" ht="23.25" customHeight="1" x14ac:dyDescent="0.55000000000000004">
      <c r="A816" s="221">
        <v>24</v>
      </c>
      <c r="B816" s="160">
        <v>100000188654</v>
      </c>
      <c r="C816" s="146">
        <v>0</v>
      </c>
      <c r="D816" s="146" t="s">
        <v>281</v>
      </c>
      <c r="E816" s="206" t="s">
        <v>2486</v>
      </c>
      <c r="F816" s="9">
        <v>30100</v>
      </c>
      <c r="G816" s="9">
        <v>-30099</v>
      </c>
      <c r="H816" s="9">
        <v>1</v>
      </c>
      <c r="I816" s="153"/>
      <c r="J816" s="153"/>
    </row>
    <row r="817" spans="1:10" s="152" customFormat="1" ht="23.25" customHeight="1" x14ac:dyDescent="0.55000000000000004">
      <c r="A817" s="221">
        <v>25</v>
      </c>
      <c r="B817" s="160">
        <v>100000188655</v>
      </c>
      <c r="C817" s="146">
        <v>0</v>
      </c>
      <c r="D817" s="146" t="s">
        <v>281</v>
      </c>
      <c r="E817" s="206" t="s">
        <v>2485</v>
      </c>
      <c r="F817" s="9">
        <v>30100</v>
      </c>
      <c r="G817" s="9">
        <v>-30099</v>
      </c>
      <c r="H817" s="9">
        <v>1</v>
      </c>
      <c r="I817" s="153"/>
      <c r="J817" s="153"/>
    </row>
    <row r="818" spans="1:10" s="152" customFormat="1" ht="23.25" customHeight="1" x14ac:dyDescent="0.55000000000000004">
      <c r="A818" s="221">
        <v>26</v>
      </c>
      <c r="B818" s="160">
        <v>100000188659</v>
      </c>
      <c r="C818" s="146">
        <v>0</v>
      </c>
      <c r="D818" s="146" t="s">
        <v>281</v>
      </c>
      <c r="E818" s="206" t="s">
        <v>2484</v>
      </c>
      <c r="F818" s="9">
        <v>30100</v>
      </c>
      <c r="G818" s="9">
        <v>-30099</v>
      </c>
      <c r="H818" s="9">
        <v>1</v>
      </c>
      <c r="I818" s="153"/>
      <c r="J818" s="153"/>
    </row>
    <row r="819" spans="1:10" s="152" customFormat="1" ht="23.25" customHeight="1" x14ac:dyDescent="0.55000000000000004">
      <c r="A819" s="221">
        <v>27</v>
      </c>
      <c r="B819" s="160">
        <v>100000188660</v>
      </c>
      <c r="C819" s="146">
        <v>0</v>
      </c>
      <c r="D819" s="146" t="s">
        <v>281</v>
      </c>
      <c r="E819" s="206" t="s">
        <v>2484</v>
      </c>
      <c r="F819" s="9">
        <v>30100</v>
      </c>
      <c r="G819" s="9">
        <v>-30099</v>
      </c>
      <c r="H819" s="9">
        <v>1</v>
      </c>
      <c r="I819" s="153"/>
      <c r="J819" s="153"/>
    </row>
    <row r="820" spans="1:10" s="152" customFormat="1" ht="23.25" customHeight="1" x14ac:dyDescent="0.55000000000000004">
      <c r="A820" s="221">
        <v>28</v>
      </c>
      <c r="B820" s="160">
        <v>100000212826</v>
      </c>
      <c r="C820" s="146">
        <v>0</v>
      </c>
      <c r="D820" s="146" t="s">
        <v>29</v>
      </c>
      <c r="E820" s="206" t="s">
        <v>30</v>
      </c>
      <c r="F820" s="9">
        <v>34882.199999999997</v>
      </c>
      <c r="G820" s="9">
        <v>-34881.199999999997</v>
      </c>
      <c r="H820" s="9">
        <v>1</v>
      </c>
      <c r="I820" s="153"/>
      <c r="J820" s="153"/>
    </row>
    <row r="821" spans="1:10" s="152" customFormat="1" ht="23.25" customHeight="1" x14ac:dyDescent="0.55000000000000004">
      <c r="A821" s="221">
        <v>29</v>
      </c>
      <c r="B821" s="160">
        <v>100000212827</v>
      </c>
      <c r="C821" s="146">
        <v>0</v>
      </c>
      <c r="D821" s="146" t="s">
        <v>29</v>
      </c>
      <c r="E821" s="206" t="s">
        <v>30</v>
      </c>
      <c r="F821" s="9">
        <v>34882.199999999997</v>
      </c>
      <c r="G821" s="9">
        <v>-34881.199999999997</v>
      </c>
      <c r="H821" s="9">
        <v>1</v>
      </c>
      <c r="I821" s="153"/>
      <c r="J821" s="153"/>
    </row>
    <row r="822" spans="1:10" s="152" customFormat="1" ht="23.25" customHeight="1" x14ac:dyDescent="0.55000000000000004">
      <c r="A822" s="221">
        <v>30</v>
      </c>
      <c r="B822" s="160">
        <v>100000239917</v>
      </c>
      <c r="C822" s="146">
        <v>0</v>
      </c>
      <c r="D822" s="146" t="s">
        <v>2479</v>
      </c>
      <c r="E822" s="206" t="s">
        <v>2483</v>
      </c>
      <c r="F822" s="9">
        <v>120000</v>
      </c>
      <c r="G822" s="9">
        <v>-119999</v>
      </c>
      <c r="H822" s="9">
        <v>1</v>
      </c>
      <c r="I822" s="153"/>
      <c r="J822" s="153"/>
    </row>
    <row r="823" spans="1:10" s="152" customFormat="1" ht="23.25" customHeight="1" x14ac:dyDescent="0.55000000000000004">
      <c r="A823" s="221">
        <v>31</v>
      </c>
      <c r="B823" s="160">
        <v>100000239919</v>
      </c>
      <c r="C823" s="146">
        <v>0</v>
      </c>
      <c r="D823" s="146" t="s">
        <v>2482</v>
      </c>
      <c r="E823" s="206" t="s">
        <v>2481</v>
      </c>
      <c r="F823" s="9">
        <v>12000</v>
      </c>
      <c r="G823" s="9">
        <v>-11999</v>
      </c>
      <c r="H823" s="9">
        <v>1</v>
      </c>
      <c r="I823" s="153"/>
      <c r="J823" s="153"/>
    </row>
    <row r="824" spans="1:10" s="152" customFormat="1" ht="23.25" customHeight="1" x14ac:dyDescent="0.55000000000000004">
      <c r="A824" s="221">
        <v>32</v>
      </c>
      <c r="B824" s="160">
        <v>100000239920</v>
      </c>
      <c r="C824" s="146">
        <v>0</v>
      </c>
      <c r="D824" s="146" t="s">
        <v>2479</v>
      </c>
      <c r="E824" s="206" t="s">
        <v>2291</v>
      </c>
      <c r="F824" s="9">
        <v>36000</v>
      </c>
      <c r="G824" s="9">
        <v>-35999</v>
      </c>
      <c r="H824" s="9">
        <v>1</v>
      </c>
      <c r="I824" s="153"/>
      <c r="J824" s="153"/>
    </row>
    <row r="825" spans="1:10" s="152" customFormat="1" ht="23.25" customHeight="1" x14ac:dyDescent="0.55000000000000004">
      <c r="A825" s="221">
        <v>33</v>
      </c>
      <c r="B825" s="160">
        <v>100000239921</v>
      </c>
      <c r="C825" s="146">
        <v>0</v>
      </c>
      <c r="D825" s="146" t="s">
        <v>2479</v>
      </c>
      <c r="E825" s="206" t="s">
        <v>2245</v>
      </c>
      <c r="F825" s="9">
        <v>22000</v>
      </c>
      <c r="G825" s="9">
        <v>-21999</v>
      </c>
      <c r="H825" s="9">
        <v>1</v>
      </c>
      <c r="I825" s="153"/>
      <c r="J825" s="153"/>
    </row>
    <row r="826" spans="1:10" s="152" customFormat="1" ht="23.25" customHeight="1" x14ac:dyDescent="0.55000000000000004">
      <c r="A826" s="221">
        <v>34</v>
      </c>
      <c r="B826" s="160">
        <v>100000239923</v>
      </c>
      <c r="C826" s="146">
        <v>0</v>
      </c>
      <c r="D826" s="146" t="s">
        <v>2479</v>
      </c>
      <c r="E826" s="206" t="s">
        <v>2294</v>
      </c>
      <c r="F826" s="9">
        <v>36000</v>
      </c>
      <c r="G826" s="9">
        <v>-35999</v>
      </c>
      <c r="H826" s="9">
        <v>1</v>
      </c>
      <c r="I826" s="153"/>
      <c r="J826" s="153"/>
    </row>
    <row r="827" spans="1:10" s="152" customFormat="1" ht="23.25" customHeight="1" x14ac:dyDescent="0.55000000000000004">
      <c r="A827" s="221">
        <v>35</v>
      </c>
      <c r="B827" s="160">
        <v>100000239924</v>
      </c>
      <c r="C827" s="146">
        <v>0</v>
      </c>
      <c r="D827" s="146" t="s">
        <v>2479</v>
      </c>
      <c r="E827" s="206" t="s">
        <v>2231</v>
      </c>
      <c r="F827" s="9">
        <v>54000</v>
      </c>
      <c r="G827" s="9">
        <v>-53999</v>
      </c>
      <c r="H827" s="9">
        <v>1</v>
      </c>
      <c r="I827" s="153"/>
      <c r="J827" s="153"/>
    </row>
    <row r="828" spans="1:10" s="152" customFormat="1" ht="23.25" customHeight="1" x14ac:dyDescent="0.55000000000000004">
      <c r="A828" s="221">
        <v>36</v>
      </c>
      <c r="B828" s="160">
        <v>100000239925</v>
      </c>
      <c r="C828" s="146">
        <v>0</v>
      </c>
      <c r="D828" s="146" t="s">
        <v>2479</v>
      </c>
      <c r="E828" s="206" t="s">
        <v>2480</v>
      </c>
      <c r="F828" s="9">
        <v>70500</v>
      </c>
      <c r="G828" s="9">
        <v>-70499</v>
      </c>
      <c r="H828" s="9">
        <v>1</v>
      </c>
      <c r="I828" s="153"/>
      <c r="J828" s="153"/>
    </row>
    <row r="829" spans="1:10" s="152" customFormat="1" ht="23.25" customHeight="1" x14ac:dyDescent="0.55000000000000004">
      <c r="A829" s="221">
        <v>37</v>
      </c>
      <c r="B829" s="160">
        <v>100000239926</v>
      </c>
      <c r="C829" s="146">
        <v>0</v>
      </c>
      <c r="D829" s="146" t="s">
        <v>2479</v>
      </c>
      <c r="E829" s="206" t="s">
        <v>2247</v>
      </c>
      <c r="F829" s="9">
        <v>7300</v>
      </c>
      <c r="G829" s="9">
        <v>-7299</v>
      </c>
      <c r="H829" s="9">
        <v>1</v>
      </c>
      <c r="I829" s="153"/>
      <c r="J829" s="153"/>
    </row>
    <row r="830" spans="1:10" s="152" customFormat="1" ht="23.25" customHeight="1" x14ac:dyDescent="0.55000000000000004">
      <c r="A830" s="221">
        <v>38</v>
      </c>
      <c r="B830" s="160">
        <v>100000239927</v>
      </c>
      <c r="C830" s="146">
        <v>0</v>
      </c>
      <c r="D830" s="146" t="s">
        <v>2479</v>
      </c>
      <c r="E830" s="206" t="s">
        <v>2248</v>
      </c>
      <c r="F830" s="9">
        <v>37000</v>
      </c>
      <c r="G830" s="9">
        <v>-36999</v>
      </c>
      <c r="H830" s="9">
        <v>1</v>
      </c>
      <c r="I830" s="153"/>
      <c r="J830" s="153"/>
    </row>
    <row r="831" spans="1:10" s="152" customFormat="1" ht="23.25" customHeight="1" x14ac:dyDescent="0.55000000000000004">
      <c r="A831" s="221">
        <v>39</v>
      </c>
      <c r="B831" s="160">
        <v>100000256767</v>
      </c>
      <c r="C831" s="146">
        <v>0</v>
      </c>
      <c r="D831" s="146" t="s">
        <v>2478</v>
      </c>
      <c r="E831" s="206" t="s">
        <v>2477</v>
      </c>
      <c r="F831" s="9">
        <v>49700</v>
      </c>
      <c r="G831" s="9">
        <v>-49699</v>
      </c>
      <c r="H831" s="9">
        <v>1</v>
      </c>
      <c r="I831" s="153"/>
      <c r="J831" s="153"/>
    </row>
    <row r="832" spans="1:10" s="152" customFormat="1" ht="23.25" customHeight="1" x14ac:dyDescent="0.55000000000000004">
      <c r="A832" s="221">
        <v>40</v>
      </c>
      <c r="B832" s="160">
        <v>100000256768</v>
      </c>
      <c r="C832" s="146">
        <v>0</v>
      </c>
      <c r="D832" s="146" t="s">
        <v>2478</v>
      </c>
      <c r="E832" s="206" t="s">
        <v>2477</v>
      </c>
      <c r="F832" s="9">
        <v>49700</v>
      </c>
      <c r="G832" s="9">
        <v>-49699</v>
      </c>
      <c r="H832" s="9">
        <v>1</v>
      </c>
      <c r="I832" s="153"/>
      <c r="J832" s="153"/>
    </row>
    <row r="833" spans="1:17" s="152" customFormat="1" ht="23.25" customHeight="1" x14ac:dyDescent="0.55000000000000004">
      <c r="A833" s="221">
        <v>41</v>
      </c>
      <c r="B833" s="160">
        <v>100000256769</v>
      </c>
      <c r="C833" s="146">
        <v>0</v>
      </c>
      <c r="D833" s="146" t="s">
        <v>2478</v>
      </c>
      <c r="E833" s="206" t="s">
        <v>2477</v>
      </c>
      <c r="F833" s="9">
        <v>49700</v>
      </c>
      <c r="G833" s="9">
        <v>-49699</v>
      </c>
      <c r="H833" s="9">
        <v>1</v>
      </c>
      <c r="I833" s="153"/>
      <c r="J833" s="153"/>
    </row>
    <row r="834" spans="1:17" s="152" customFormat="1" ht="23.25" customHeight="1" x14ac:dyDescent="0.55000000000000004">
      <c r="A834" s="221">
        <v>42</v>
      </c>
      <c r="B834" s="160">
        <v>100000256770</v>
      </c>
      <c r="C834" s="146">
        <v>0</v>
      </c>
      <c r="D834" s="146" t="s">
        <v>2478</v>
      </c>
      <c r="E834" s="206" t="s">
        <v>2477</v>
      </c>
      <c r="F834" s="9">
        <v>49700</v>
      </c>
      <c r="G834" s="9">
        <v>-49699</v>
      </c>
      <c r="H834" s="9">
        <v>1</v>
      </c>
      <c r="I834" s="153"/>
      <c r="J834" s="153"/>
    </row>
    <row r="835" spans="1:17" s="152" customFormat="1" ht="23.25" customHeight="1" x14ac:dyDescent="0.55000000000000004">
      <c r="A835" s="221">
        <v>43</v>
      </c>
      <c r="B835" s="160">
        <v>100000256771</v>
      </c>
      <c r="C835" s="146">
        <v>0</v>
      </c>
      <c r="D835" s="146" t="s">
        <v>2478</v>
      </c>
      <c r="E835" s="206" t="s">
        <v>2477</v>
      </c>
      <c r="F835" s="9">
        <v>49700</v>
      </c>
      <c r="G835" s="9">
        <v>-49699</v>
      </c>
      <c r="H835" s="9">
        <v>1</v>
      </c>
      <c r="I835" s="153"/>
      <c r="J835" s="153"/>
    </row>
    <row r="836" spans="1:17" s="152" customFormat="1" ht="23.25" customHeight="1" x14ac:dyDescent="0.55000000000000004">
      <c r="A836" s="221">
        <v>44</v>
      </c>
      <c r="B836" s="160">
        <v>100000256772</v>
      </c>
      <c r="C836" s="146">
        <v>0</v>
      </c>
      <c r="D836" s="146" t="s">
        <v>2478</v>
      </c>
      <c r="E836" s="206" t="s">
        <v>2477</v>
      </c>
      <c r="F836" s="9">
        <v>49700</v>
      </c>
      <c r="G836" s="9">
        <v>-49699</v>
      </c>
      <c r="H836" s="9">
        <v>1</v>
      </c>
      <c r="I836" s="153"/>
      <c r="J836" s="153"/>
    </row>
    <row r="837" spans="1:17" s="152" customFormat="1" ht="23.25" customHeight="1" x14ac:dyDescent="0.55000000000000004">
      <c r="A837" s="221">
        <v>45</v>
      </c>
      <c r="B837" s="160">
        <v>100000256773</v>
      </c>
      <c r="C837" s="146">
        <v>0</v>
      </c>
      <c r="D837" s="146" t="s">
        <v>2478</v>
      </c>
      <c r="E837" s="206" t="s">
        <v>2477</v>
      </c>
      <c r="F837" s="9">
        <v>49700</v>
      </c>
      <c r="G837" s="9">
        <v>-49699</v>
      </c>
      <c r="H837" s="9">
        <v>1</v>
      </c>
      <c r="I837" s="153"/>
      <c r="J837" s="153"/>
    </row>
    <row r="838" spans="1:17" s="152" customFormat="1" ht="23.25" customHeight="1" x14ac:dyDescent="0.55000000000000004">
      <c r="A838" s="221">
        <v>46</v>
      </c>
      <c r="B838" s="160">
        <v>100000256774</v>
      </c>
      <c r="C838" s="146">
        <v>0</v>
      </c>
      <c r="D838" s="146" t="s">
        <v>2478</v>
      </c>
      <c r="E838" s="206" t="s">
        <v>2477</v>
      </c>
      <c r="F838" s="9">
        <v>49700</v>
      </c>
      <c r="G838" s="9">
        <v>-49699</v>
      </c>
      <c r="H838" s="9">
        <v>1</v>
      </c>
      <c r="I838" s="153"/>
      <c r="J838" s="153"/>
    </row>
    <row r="839" spans="1:17" s="152" customFormat="1" ht="23.25" customHeight="1" x14ac:dyDescent="0.55000000000000004">
      <c r="A839" s="221">
        <v>47</v>
      </c>
      <c r="B839" s="160">
        <v>100000256775</v>
      </c>
      <c r="C839" s="146">
        <v>0</v>
      </c>
      <c r="D839" s="146" t="s">
        <v>2478</v>
      </c>
      <c r="E839" s="206" t="s">
        <v>2477</v>
      </c>
      <c r="F839" s="9">
        <v>49700</v>
      </c>
      <c r="G839" s="9">
        <v>-49699</v>
      </c>
      <c r="H839" s="9">
        <v>1</v>
      </c>
      <c r="I839" s="153"/>
      <c r="J839" s="153"/>
    </row>
    <row r="840" spans="1:17" s="152" customFormat="1" ht="23.25" customHeight="1" x14ac:dyDescent="0.55000000000000004">
      <c r="A840" s="221">
        <v>48</v>
      </c>
      <c r="B840" s="160">
        <v>100000256776</v>
      </c>
      <c r="C840" s="146">
        <v>0</v>
      </c>
      <c r="D840" s="146" t="s">
        <v>2478</v>
      </c>
      <c r="E840" s="206" t="s">
        <v>2477</v>
      </c>
      <c r="F840" s="9">
        <v>49700</v>
      </c>
      <c r="G840" s="9">
        <v>-49699</v>
      </c>
      <c r="H840" s="9">
        <v>1</v>
      </c>
      <c r="I840" s="153"/>
      <c r="J840" s="153"/>
    </row>
    <row r="841" spans="1:17" s="152" customFormat="1" ht="23.25" customHeight="1" x14ac:dyDescent="0.55000000000000004">
      <c r="A841" s="221">
        <v>49</v>
      </c>
      <c r="B841" s="160">
        <v>100000268234</v>
      </c>
      <c r="C841" s="146">
        <v>0</v>
      </c>
      <c r="D841" s="146" t="s">
        <v>2361</v>
      </c>
      <c r="E841" s="206" t="s">
        <v>2476</v>
      </c>
      <c r="F841" s="9">
        <v>20467.29</v>
      </c>
      <c r="G841" s="9">
        <v>-20466.29</v>
      </c>
      <c r="H841" s="9">
        <v>1</v>
      </c>
      <c r="I841" s="153"/>
      <c r="J841" s="153"/>
    </row>
    <row r="842" spans="1:17" s="152" customFormat="1" ht="23.25" customHeight="1" x14ac:dyDescent="0.55000000000000004">
      <c r="A842" s="475" t="s">
        <v>28</v>
      </c>
      <c r="B842" s="475"/>
      <c r="C842" s="475"/>
      <c r="D842" s="475"/>
      <c r="E842" s="475"/>
      <c r="F842" s="220">
        <f>SUM(F793:F841)</f>
        <v>1714968.28</v>
      </c>
      <c r="G842" s="220">
        <f>SUM(G793:G841)</f>
        <v>-1714919.28</v>
      </c>
      <c r="H842" s="220">
        <f>SUM(H793:H841)</f>
        <v>49</v>
      </c>
      <c r="I842" s="153"/>
      <c r="J842" s="153"/>
    </row>
    <row r="843" spans="1:17" s="165" customFormat="1" ht="23.25" customHeight="1" x14ac:dyDescent="0.55000000000000004">
      <c r="A843" s="470" t="s">
        <v>26</v>
      </c>
      <c r="B843" s="470"/>
      <c r="C843" s="470"/>
      <c r="D843" s="470"/>
      <c r="E843" s="470"/>
      <c r="F843" s="157">
        <f>F789+F842</f>
        <v>6627108.2800000003</v>
      </c>
      <c r="G843" s="157">
        <f>G789+G842</f>
        <v>-3718890.82</v>
      </c>
      <c r="H843" s="157">
        <f>H789+H842</f>
        <v>2908217.46</v>
      </c>
      <c r="I843" s="167"/>
      <c r="J843" s="166"/>
    </row>
    <row r="844" spans="1:17" s="152" customFormat="1" ht="23.25" customHeight="1" x14ac:dyDescent="0.55000000000000004">
      <c r="A844" s="215"/>
      <c r="B844" s="219"/>
      <c r="C844" s="215"/>
      <c r="D844" s="215"/>
      <c r="E844" s="218"/>
      <c r="F844" s="217"/>
      <c r="G844" s="217"/>
      <c r="H844" s="216"/>
      <c r="I844" s="153"/>
      <c r="J844" s="153"/>
    </row>
    <row r="845" spans="1:17" ht="23.25" customHeight="1" x14ac:dyDescent="0.55000000000000004">
      <c r="A845" s="471" t="s">
        <v>2473</v>
      </c>
      <c r="B845" s="471"/>
      <c r="C845" s="471"/>
      <c r="D845" s="471"/>
      <c r="E845" s="214"/>
      <c r="F845" s="213"/>
      <c r="G845" s="213"/>
      <c r="H845" s="213"/>
    </row>
    <row r="846" spans="1:17" s="152" customFormat="1" ht="23.25" customHeight="1" x14ac:dyDescent="0.55000000000000004">
      <c r="A846" s="212" t="s">
        <v>1</v>
      </c>
      <c r="B846" s="211" t="s">
        <v>2</v>
      </c>
      <c r="C846" s="211" t="s">
        <v>3</v>
      </c>
      <c r="D846" s="211" t="s">
        <v>373</v>
      </c>
      <c r="E846" s="210" t="s">
        <v>5</v>
      </c>
      <c r="F846" s="209" t="s">
        <v>6</v>
      </c>
      <c r="G846" s="209" t="s">
        <v>7</v>
      </c>
      <c r="H846" s="208" t="s">
        <v>8</v>
      </c>
      <c r="I846" s="159"/>
      <c r="J846" s="159"/>
      <c r="K846" s="158"/>
      <c r="L846" s="158"/>
      <c r="M846" s="158"/>
      <c r="N846" s="158"/>
      <c r="O846" s="158"/>
      <c r="P846" s="158"/>
      <c r="Q846" s="158"/>
    </row>
    <row r="847" spans="1:17" s="152" customFormat="1" ht="23.25" customHeight="1" x14ac:dyDescent="0.55000000000000004">
      <c r="A847" s="207">
        <v>1</v>
      </c>
      <c r="B847" s="160">
        <v>100000009990</v>
      </c>
      <c r="C847" s="146">
        <v>0</v>
      </c>
      <c r="D847" s="146" t="s">
        <v>2475</v>
      </c>
      <c r="E847" s="206" t="s">
        <v>2474</v>
      </c>
      <c r="F847" s="9">
        <v>20000</v>
      </c>
      <c r="G847" s="9">
        <v>-19999</v>
      </c>
      <c r="H847" s="9">
        <v>1</v>
      </c>
      <c r="I847" s="153"/>
      <c r="J847" s="153"/>
    </row>
    <row r="848" spans="1:17" s="152" customFormat="1" ht="23.25" customHeight="1" x14ac:dyDescent="0.55000000000000004">
      <c r="A848" s="207">
        <v>2</v>
      </c>
      <c r="B848" s="160">
        <v>100000200648</v>
      </c>
      <c r="C848" s="146">
        <v>0</v>
      </c>
      <c r="D848" s="146" t="s">
        <v>386</v>
      </c>
      <c r="E848" s="206" t="s">
        <v>327</v>
      </c>
      <c r="F848" s="9">
        <v>4828.3500000000004</v>
      </c>
      <c r="G848" s="9">
        <v>-4827.3500000000004</v>
      </c>
      <c r="H848" s="9">
        <v>1</v>
      </c>
      <c r="I848" s="153"/>
      <c r="J848" s="153"/>
    </row>
    <row r="849" spans="1:17" s="152" customFormat="1" ht="23.25" customHeight="1" x14ac:dyDescent="0.55000000000000004">
      <c r="A849" s="207"/>
      <c r="B849" s="160">
        <v>100000200648</v>
      </c>
      <c r="C849" s="146">
        <v>1</v>
      </c>
      <c r="D849" s="146" t="s">
        <v>386</v>
      </c>
      <c r="E849" s="206" t="s">
        <v>327</v>
      </c>
      <c r="F849" s="9">
        <v>1270.6500000000001</v>
      </c>
      <c r="G849" s="9">
        <v>-1269.6500000000001</v>
      </c>
      <c r="H849" s="9">
        <v>1</v>
      </c>
      <c r="I849" s="153"/>
      <c r="J849" s="153"/>
    </row>
    <row r="850" spans="1:17" s="152" customFormat="1" ht="23.25" customHeight="1" x14ac:dyDescent="0.55000000000000004">
      <c r="A850" s="207">
        <v>3</v>
      </c>
      <c r="B850" s="160">
        <v>100000200649</v>
      </c>
      <c r="C850" s="146">
        <v>0</v>
      </c>
      <c r="D850" s="146" t="s">
        <v>386</v>
      </c>
      <c r="E850" s="206" t="s">
        <v>327</v>
      </c>
      <c r="F850" s="9">
        <v>4828.3500000000004</v>
      </c>
      <c r="G850" s="9">
        <v>-4827.3500000000004</v>
      </c>
      <c r="H850" s="9">
        <v>1</v>
      </c>
      <c r="I850" s="153"/>
      <c r="J850" s="153"/>
    </row>
    <row r="851" spans="1:17" s="152" customFormat="1" ht="23.25" customHeight="1" x14ac:dyDescent="0.55000000000000004">
      <c r="A851" s="207"/>
      <c r="B851" s="160">
        <v>100000200649</v>
      </c>
      <c r="C851" s="146">
        <v>1</v>
      </c>
      <c r="D851" s="146" t="s">
        <v>386</v>
      </c>
      <c r="E851" s="206" t="s">
        <v>327</v>
      </c>
      <c r="F851" s="9">
        <v>1270.6500000000001</v>
      </c>
      <c r="G851" s="9">
        <v>-1269.6500000000001</v>
      </c>
      <c r="H851" s="9">
        <v>1</v>
      </c>
      <c r="I851" s="153"/>
      <c r="J851" s="153"/>
    </row>
    <row r="852" spans="1:17" ht="23.25" customHeight="1" x14ac:dyDescent="0.55000000000000004">
      <c r="A852" s="482" t="s">
        <v>2473</v>
      </c>
      <c r="B852" s="482"/>
      <c r="C852" s="482"/>
      <c r="D852" s="482"/>
      <c r="E852" s="482"/>
      <c r="F852" s="157">
        <f>SUM(F847:F851)</f>
        <v>32198</v>
      </c>
      <c r="G852" s="157">
        <f>SUM(G847:G851)</f>
        <v>-32193</v>
      </c>
      <c r="H852" s="157">
        <f>SUM(H847:H851)</f>
        <v>5</v>
      </c>
    </row>
    <row r="853" spans="1:17" ht="23.25" customHeight="1" x14ac:dyDescent="0.55000000000000004">
      <c r="A853" s="215"/>
    </row>
    <row r="854" spans="1:17" ht="23.25" customHeight="1" x14ac:dyDescent="0.55000000000000004">
      <c r="A854" s="471" t="s">
        <v>2472</v>
      </c>
      <c r="B854" s="471"/>
      <c r="C854" s="471"/>
      <c r="D854" s="471"/>
      <c r="E854" s="214"/>
      <c r="F854" s="213"/>
      <c r="G854" s="213"/>
      <c r="H854" s="213"/>
    </row>
    <row r="855" spans="1:17" s="152" customFormat="1" ht="23.25" customHeight="1" x14ac:dyDescent="0.55000000000000004">
      <c r="A855" s="212" t="s">
        <v>1</v>
      </c>
      <c r="B855" s="211" t="s">
        <v>2</v>
      </c>
      <c r="C855" s="211" t="s">
        <v>3</v>
      </c>
      <c r="D855" s="211" t="s">
        <v>373</v>
      </c>
      <c r="E855" s="210" t="s">
        <v>5</v>
      </c>
      <c r="F855" s="209" t="s">
        <v>6</v>
      </c>
      <c r="G855" s="209" t="s">
        <v>7</v>
      </c>
      <c r="H855" s="208" t="s">
        <v>8</v>
      </c>
      <c r="I855" s="159"/>
      <c r="J855" s="159"/>
      <c r="K855" s="158"/>
      <c r="L855" s="158"/>
      <c r="M855" s="158"/>
      <c r="N855" s="158"/>
      <c r="O855" s="158"/>
      <c r="P855" s="158"/>
      <c r="Q855" s="158"/>
    </row>
    <row r="856" spans="1:17" s="152" customFormat="1" ht="23.25" customHeight="1" x14ac:dyDescent="0.55000000000000004">
      <c r="A856" s="207">
        <v>1</v>
      </c>
      <c r="B856" s="160">
        <v>100000009995</v>
      </c>
      <c r="C856" s="146">
        <v>0</v>
      </c>
      <c r="D856" s="146" t="s">
        <v>2471</v>
      </c>
      <c r="E856" s="206" t="s">
        <v>2470</v>
      </c>
      <c r="F856" s="9">
        <v>35000</v>
      </c>
      <c r="G856" s="9">
        <v>-34999</v>
      </c>
      <c r="H856" s="9">
        <v>1</v>
      </c>
      <c r="I856" s="153"/>
      <c r="J856" s="153"/>
    </row>
    <row r="857" spans="1:17" s="152" customFormat="1" ht="23.25" customHeight="1" x14ac:dyDescent="0.55000000000000004">
      <c r="A857" s="483" t="s">
        <v>385</v>
      </c>
      <c r="B857" s="484"/>
      <c r="C857" s="484"/>
      <c r="D857" s="484"/>
      <c r="E857" s="485"/>
      <c r="F857" s="205">
        <v>35000</v>
      </c>
      <c r="G857" s="205">
        <v>-34999</v>
      </c>
      <c r="H857" s="204">
        <v>1</v>
      </c>
      <c r="I857" s="153"/>
      <c r="J857" s="153"/>
    </row>
    <row r="859" spans="1:17" ht="23.25" customHeight="1" x14ac:dyDescent="0.55000000000000004">
      <c r="F859" s="144">
        <f>+F11+F22+F30+F442+F475+F488+F532+F754+F843+F852+F857</f>
        <v>238297301.82999995</v>
      </c>
      <c r="G859" s="144">
        <f t="shared" ref="G859:H859" si="0">+G11+G22+G30+G442+G475+G488+G532+G754+G843+G852+G857</f>
        <v>-116058586.35999998</v>
      </c>
      <c r="H859" s="144">
        <f t="shared" si="0"/>
        <v>122238715.47000003</v>
      </c>
    </row>
  </sheetData>
  <autoFilter ref="A575:H754"/>
  <mergeCells count="39">
    <mergeCell ref="A852:E852"/>
    <mergeCell ref="A857:E857"/>
    <mergeCell ref="A756:D756"/>
    <mergeCell ref="A789:E789"/>
    <mergeCell ref="A791:D791"/>
    <mergeCell ref="A842:E842"/>
    <mergeCell ref="A843:E843"/>
    <mergeCell ref="A845:D845"/>
    <mergeCell ref="A854:D854"/>
    <mergeCell ref="A477:D477"/>
    <mergeCell ref="A480:E480"/>
    <mergeCell ref="A754:E754"/>
    <mergeCell ref="A487:E487"/>
    <mergeCell ref="A488:E488"/>
    <mergeCell ref="A490:D490"/>
    <mergeCell ref="A505:E505"/>
    <mergeCell ref="A507:D507"/>
    <mergeCell ref="A531:E531"/>
    <mergeCell ref="A532:E532"/>
    <mergeCell ref="A482:D482"/>
    <mergeCell ref="A534:D534"/>
    <mergeCell ref="A572:E572"/>
    <mergeCell ref="A574:D574"/>
    <mergeCell ref="A753:E753"/>
    <mergeCell ref="A459:E459"/>
    <mergeCell ref="A461:D461"/>
    <mergeCell ref="A474:E474"/>
    <mergeCell ref="A475:E475"/>
    <mergeCell ref="A32:D32"/>
    <mergeCell ref="A389:E389"/>
    <mergeCell ref="A391:D391"/>
    <mergeCell ref="A441:E441"/>
    <mergeCell ref="A442:E442"/>
    <mergeCell ref="A444:D444"/>
    <mergeCell ref="A2:D2"/>
    <mergeCell ref="A11:E11"/>
    <mergeCell ref="A22:E22"/>
    <mergeCell ref="A24:D24"/>
    <mergeCell ref="A30:E30"/>
  </mergeCells>
  <pageMargins left="0.7" right="0.7" top="0.75" bottom="0.75" header="0.3" footer="0.3"/>
  <pageSetup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4"/>
  <sheetViews>
    <sheetView zoomScaleNormal="100" workbookViewId="0">
      <selection activeCell="D4" sqref="D4:G26"/>
    </sheetView>
  </sheetViews>
  <sheetFormatPr defaultRowHeight="23.25" customHeight="1" x14ac:dyDescent="0.2"/>
  <cols>
    <col min="1" max="1" width="9.125" style="233" bestFit="1" customWidth="1"/>
    <col min="2" max="2" width="20.25" style="233" bestFit="1" customWidth="1"/>
    <col min="3" max="4" width="9" style="233"/>
    <col min="5" max="5" width="10.875" style="233" customWidth="1"/>
    <col min="6" max="6" width="15.125" style="233" customWidth="1"/>
    <col min="7" max="7" width="14.25" style="233" customWidth="1"/>
    <col min="8" max="16384" width="9" style="233"/>
  </cols>
  <sheetData>
    <row r="1" spans="1:9" ht="24" customHeight="1" x14ac:dyDescent="0.55000000000000004">
      <c r="A1" s="449" t="s">
        <v>3203</v>
      </c>
      <c r="B1" s="449"/>
      <c r="C1" s="449"/>
      <c r="D1" s="449"/>
      <c r="E1" s="449"/>
      <c r="F1" s="449"/>
      <c r="G1" s="449"/>
    </row>
    <row r="2" spans="1:9" ht="24" customHeight="1" x14ac:dyDescent="0.55000000000000004">
      <c r="A2" s="143"/>
      <c r="G2" s="390" t="s">
        <v>3197</v>
      </c>
    </row>
    <row r="3" spans="1:9" ht="52.5" customHeight="1" x14ac:dyDescent="0.2">
      <c r="A3" s="382" t="s">
        <v>1</v>
      </c>
      <c r="B3" s="382" t="s">
        <v>3172</v>
      </c>
      <c r="C3" s="382" t="s">
        <v>3173</v>
      </c>
      <c r="D3" s="383" t="s">
        <v>3174</v>
      </c>
      <c r="E3" s="383" t="s">
        <v>3175</v>
      </c>
      <c r="F3" s="382" t="s">
        <v>34</v>
      </c>
      <c r="G3" s="382" t="s">
        <v>35</v>
      </c>
    </row>
    <row r="4" spans="1:9" ht="23.25" customHeight="1" x14ac:dyDescent="0.55000000000000004">
      <c r="A4" s="146">
        <v>1</v>
      </c>
      <c r="B4" s="145" t="s">
        <v>3176</v>
      </c>
      <c r="C4" s="391">
        <f t="shared" ref="C4:C26" si="0">D4+E4</f>
        <v>3</v>
      </c>
      <c r="D4" s="392">
        <v>3</v>
      </c>
      <c r="E4" s="391">
        <v>0</v>
      </c>
      <c r="F4" s="384">
        <v>9843000</v>
      </c>
      <c r="G4" s="9">
        <v>7095339.1600000001</v>
      </c>
      <c r="H4" s="144"/>
      <c r="I4" s="144"/>
    </row>
    <row r="5" spans="1:9" ht="23.25" customHeight="1" x14ac:dyDescent="0.55000000000000004">
      <c r="A5" s="146">
        <v>2</v>
      </c>
      <c r="B5" s="145" t="s">
        <v>10</v>
      </c>
      <c r="C5" s="391">
        <f t="shared" si="0"/>
        <v>3</v>
      </c>
      <c r="D5" s="392">
        <v>3</v>
      </c>
      <c r="E5" s="391">
        <v>0</v>
      </c>
      <c r="F5" s="384">
        <v>17557621.710000001</v>
      </c>
      <c r="G5" s="9">
        <v>13011816.9</v>
      </c>
      <c r="H5" s="144"/>
      <c r="I5" s="144"/>
    </row>
    <row r="6" spans="1:9" ht="23.25" customHeight="1" x14ac:dyDescent="0.55000000000000004">
      <c r="A6" s="146">
        <v>3</v>
      </c>
      <c r="B6" s="145" t="s">
        <v>3177</v>
      </c>
      <c r="C6" s="391">
        <f t="shared" si="0"/>
        <v>0</v>
      </c>
      <c r="D6" s="392">
        <v>0</v>
      </c>
      <c r="E6" s="391">
        <v>0</v>
      </c>
      <c r="F6" s="384">
        <v>0</v>
      </c>
      <c r="G6" s="9">
        <v>0</v>
      </c>
      <c r="H6" s="144"/>
      <c r="I6" s="144"/>
    </row>
    <row r="7" spans="1:9" ht="23.25" customHeight="1" x14ac:dyDescent="0.55000000000000004">
      <c r="A7" s="146">
        <v>4</v>
      </c>
      <c r="B7" s="145" t="s">
        <v>3178</v>
      </c>
      <c r="C7" s="391">
        <f t="shared" si="0"/>
        <v>3</v>
      </c>
      <c r="D7" s="392">
        <v>3</v>
      </c>
      <c r="E7" s="391">
        <v>0</v>
      </c>
      <c r="F7" s="384">
        <v>605503</v>
      </c>
      <c r="G7" s="9">
        <v>505550.15</v>
      </c>
      <c r="H7" s="144"/>
      <c r="I7" s="144"/>
    </row>
    <row r="8" spans="1:9" ht="23.25" customHeight="1" x14ac:dyDescent="0.55000000000000004">
      <c r="A8" s="146">
        <v>5</v>
      </c>
      <c r="B8" s="145" t="s">
        <v>3179</v>
      </c>
      <c r="C8" s="391">
        <f t="shared" si="0"/>
        <v>2</v>
      </c>
      <c r="D8" s="392">
        <v>2</v>
      </c>
      <c r="E8" s="391">
        <v>0</v>
      </c>
      <c r="F8" s="384">
        <v>4107400</v>
      </c>
      <c r="G8" s="9">
        <v>2900768.51</v>
      </c>
    </row>
    <row r="9" spans="1:9" ht="23.25" customHeight="1" x14ac:dyDescent="0.55000000000000004">
      <c r="A9" s="146">
        <v>6</v>
      </c>
      <c r="B9" s="145" t="s">
        <v>3180</v>
      </c>
      <c r="C9" s="391">
        <f t="shared" si="0"/>
        <v>174</v>
      </c>
      <c r="D9" s="392">
        <v>117</v>
      </c>
      <c r="E9" s="391">
        <v>57</v>
      </c>
      <c r="F9" s="384">
        <v>5182942.68</v>
      </c>
      <c r="G9" s="9">
        <v>1730036.13</v>
      </c>
      <c r="H9" s="144"/>
    </row>
    <row r="10" spans="1:9" ht="23.25" customHeight="1" x14ac:dyDescent="0.55000000000000004">
      <c r="A10" s="146">
        <v>7</v>
      </c>
      <c r="B10" s="145" t="s">
        <v>3181</v>
      </c>
      <c r="C10" s="391">
        <f t="shared" si="0"/>
        <v>22</v>
      </c>
      <c r="D10" s="392">
        <v>11</v>
      </c>
      <c r="E10" s="391">
        <v>11</v>
      </c>
      <c r="F10" s="384">
        <v>10118146.060000001</v>
      </c>
      <c r="G10" s="9">
        <v>744397.76</v>
      </c>
      <c r="H10" s="144"/>
    </row>
    <row r="11" spans="1:9" ht="23.25" customHeight="1" x14ac:dyDescent="0.55000000000000004">
      <c r="A11" s="146">
        <v>8</v>
      </c>
      <c r="B11" s="145" t="s">
        <v>3182</v>
      </c>
      <c r="C11" s="391">
        <f t="shared" si="0"/>
        <v>10</v>
      </c>
      <c r="D11" s="392">
        <v>4</v>
      </c>
      <c r="E11" s="391">
        <v>6</v>
      </c>
      <c r="F11" s="384">
        <v>1361765.71</v>
      </c>
      <c r="G11" s="9">
        <v>1070470.92</v>
      </c>
      <c r="H11" s="144"/>
      <c r="I11" s="144"/>
    </row>
    <row r="12" spans="1:9" ht="23.25" customHeight="1" x14ac:dyDescent="0.55000000000000004">
      <c r="A12" s="146">
        <v>9</v>
      </c>
      <c r="B12" s="145" t="s">
        <v>3183</v>
      </c>
      <c r="C12" s="391">
        <f t="shared" si="0"/>
        <v>31</v>
      </c>
      <c r="D12" s="392">
        <v>17</v>
      </c>
      <c r="E12" s="391">
        <v>14</v>
      </c>
      <c r="F12" s="384">
        <v>1215921.95</v>
      </c>
      <c r="G12" s="9">
        <v>498987.68</v>
      </c>
      <c r="H12" s="144"/>
      <c r="I12" s="144"/>
    </row>
    <row r="13" spans="1:9" ht="23.25" customHeight="1" x14ac:dyDescent="0.55000000000000004">
      <c r="A13" s="146">
        <v>10</v>
      </c>
      <c r="B13" s="145" t="s">
        <v>3184</v>
      </c>
      <c r="C13" s="391">
        <f t="shared" si="0"/>
        <v>0</v>
      </c>
      <c r="D13" s="392">
        <v>0</v>
      </c>
      <c r="E13" s="391">
        <v>0</v>
      </c>
      <c r="F13" s="384">
        <v>0</v>
      </c>
      <c r="G13" s="9">
        <v>0</v>
      </c>
      <c r="H13" s="144"/>
    </row>
    <row r="14" spans="1:9" ht="23.25" customHeight="1" x14ac:dyDescent="0.55000000000000004">
      <c r="A14" s="146">
        <v>11</v>
      </c>
      <c r="B14" s="145" t="s">
        <v>3185</v>
      </c>
      <c r="C14" s="391">
        <f t="shared" si="0"/>
        <v>0</v>
      </c>
      <c r="D14" s="392">
        <v>0</v>
      </c>
      <c r="E14" s="391">
        <v>0</v>
      </c>
      <c r="F14" s="384">
        <v>0</v>
      </c>
      <c r="G14" s="9">
        <v>0</v>
      </c>
    </row>
    <row r="15" spans="1:9" ht="23.25" customHeight="1" x14ac:dyDescent="0.55000000000000004">
      <c r="A15" s="146">
        <v>12</v>
      </c>
      <c r="B15" s="145" t="s">
        <v>3186</v>
      </c>
      <c r="C15" s="391">
        <f t="shared" si="0"/>
        <v>0</v>
      </c>
      <c r="D15" s="392">
        <v>0</v>
      </c>
      <c r="E15" s="391">
        <v>0</v>
      </c>
      <c r="F15" s="384">
        <v>0</v>
      </c>
      <c r="G15" s="9">
        <v>0</v>
      </c>
    </row>
    <row r="16" spans="1:9" ht="23.25" customHeight="1" x14ac:dyDescent="0.55000000000000004">
      <c r="A16" s="146">
        <v>13</v>
      </c>
      <c r="B16" s="145" t="s">
        <v>3187</v>
      </c>
      <c r="C16" s="391">
        <f t="shared" si="0"/>
        <v>0</v>
      </c>
      <c r="D16" s="392">
        <v>0</v>
      </c>
      <c r="E16" s="391">
        <v>0</v>
      </c>
      <c r="F16" s="384">
        <v>0</v>
      </c>
      <c r="G16" s="9">
        <v>0</v>
      </c>
    </row>
    <row r="17" spans="1:9" ht="23.25" customHeight="1" x14ac:dyDescent="0.55000000000000004">
      <c r="A17" s="146">
        <v>14</v>
      </c>
      <c r="B17" s="145" t="s">
        <v>3188</v>
      </c>
      <c r="C17" s="391">
        <f t="shared" si="0"/>
        <v>114</v>
      </c>
      <c r="D17" s="392">
        <v>24</v>
      </c>
      <c r="E17" s="391">
        <v>90</v>
      </c>
      <c r="F17" s="384">
        <v>38982922.509999998</v>
      </c>
      <c r="G17" s="9">
        <v>482398.95</v>
      </c>
      <c r="H17" s="144"/>
      <c r="I17" s="144"/>
    </row>
    <row r="18" spans="1:9" ht="23.25" customHeight="1" x14ac:dyDescent="0.55000000000000004">
      <c r="A18" s="146">
        <v>15</v>
      </c>
      <c r="B18" s="145" t="s">
        <v>27</v>
      </c>
      <c r="C18" s="391">
        <f t="shared" si="0"/>
        <v>155</v>
      </c>
      <c r="D18" s="392">
        <v>88</v>
      </c>
      <c r="E18" s="391">
        <v>67</v>
      </c>
      <c r="F18" s="384">
        <v>8141586.1799999997</v>
      </c>
      <c r="G18" s="9">
        <v>2850302.56</v>
      </c>
      <c r="H18" s="144"/>
      <c r="I18" s="144"/>
    </row>
    <row r="19" spans="1:9" ht="23.25" customHeight="1" x14ac:dyDescent="0.55000000000000004">
      <c r="A19" s="146">
        <v>16</v>
      </c>
      <c r="B19" s="145" t="s">
        <v>3189</v>
      </c>
      <c r="C19" s="391">
        <f t="shared" si="0"/>
        <v>0</v>
      </c>
      <c r="D19" s="392">
        <v>0</v>
      </c>
      <c r="E19" s="391">
        <v>0</v>
      </c>
      <c r="F19" s="384">
        <v>0</v>
      </c>
      <c r="G19" s="9">
        <v>0</v>
      </c>
    </row>
    <row r="20" spans="1:9" ht="23.25" customHeight="1" x14ac:dyDescent="0.55000000000000004">
      <c r="A20" s="146">
        <v>17</v>
      </c>
      <c r="B20" s="145" t="s">
        <v>3190</v>
      </c>
      <c r="C20" s="391">
        <f t="shared" si="0"/>
        <v>8</v>
      </c>
      <c r="D20" s="392">
        <v>6</v>
      </c>
      <c r="E20" s="391">
        <v>2</v>
      </c>
      <c r="F20" s="384">
        <v>111100</v>
      </c>
      <c r="G20" s="9">
        <v>26446.94</v>
      </c>
    </row>
    <row r="21" spans="1:9" ht="23.25" customHeight="1" x14ac:dyDescent="0.55000000000000004">
      <c r="A21" s="146">
        <v>18</v>
      </c>
      <c r="B21" s="145" t="s">
        <v>3191</v>
      </c>
      <c r="C21" s="391">
        <f t="shared" si="0"/>
        <v>0</v>
      </c>
      <c r="D21" s="392">
        <v>0</v>
      </c>
      <c r="E21" s="391">
        <v>0</v>
      </c>
      <c r="F21" s="384">
        <v>0</v>
      </c>
      <c r="G21" s="9">
        <v>0</v>
      </c>
    </row>
    <row r="22" spans="1:9" ht="23.25" customHeight="1" x14ac:dyDescent="0.55000000000000004">
      <c r="A22" s="146">
        <v>19</v>
      </c>
      <c r="B22" s="145" t="s">
        <v>3192</v>
      </c>
      <c r="C22" s="391">
        <f t="shared" si="0"/>
        <v>0</v>
      </c>
      <c r="D22" s="392">
        <v>0</v>
      </c>
      <c r="E22" s="391">
        <v>0</v>
      </c>
      <c r="F22" s="384">
        <v>0</v>
      </c>
      <c r="G22" s="9">
        <v>0</v>
      </c>
    </row>
    <row r="23" spans="1:9" ht="23.25" customHeight="1" x14ac:dyDescent="0.55000000000000004">
      <c r="A23" s="146">
        <v>20</v>
      </c>
      <c r="B23" s="145" t="s">
        <v>3193</v>
      </c>
      <c r="C23" s="391">
        <f t="shared" si="0"/>
        <v>0</v>
      </c>
      <c r="D23" s="392">
        <v>0</v>
      </c>
      <c r="E23" s="391">
        <v>0</v>
      </c>
      <c r="F23" s="384">
        <v>0</v>
      </c>
      <c r="G23" s="9">
        <v>0</v>
      </c>
    </row>
    <row r="24" spans="1:9" ht="23.25" customHeight="1" x14ac:dyDescent="0.55000000000000004">
      <c r="A24" s="146">
        <v>21</v>
      </c>
      <c r="B24" s="145" t="s">
        <v>32</v>
      </c>
      <c r="C24" s="391">
        <f t="shared" si="0"/>
        <v>0</v>
      </c>
      <c r="D24" s="392">
        <v>0</v>
      </c>
      <c r="E24" s="391">
        <v>0</v>
      </c>
      <c r="F24" s="384">
        <v>0</v>
      </c>
      <c r="G24" s="9">
        <v>0</v>
      </c>
    </row>
    <row r="25" spans="1:9" ht="23.25" customHeight="1" x14ac:dyDescent="0.55000000000000004">
      <c r="A25" s="146">
        <v>22</v>
      </c>
      <c r="B25" s="145" t="s">
        <v>36</v>
      </c>
      <c r="C25" s="391">
        <f t="shared" si="0"/>
        <v>0</v>
      </c>
      <c r="D25" s="392">
        <v>0</v>
      </c>
      <c r="E25" s="391">
        <v>0</v>
      </c>
      <c r="F25" s="384">
        <v>0</v>
      </c>
      <c r="G25" s="9">
        <v>0</v>
      </c>
    </row>
    <row r="26" spans="1:9" ht="23.25" customHeight="1" x14ac:dyDescent="0.55000000000000004">
      <c r="A26" s="146">
        <v>23</v>
      </c>
      <c r="B26" s="145" t="s">
        <v>3194</v>
      </c>
      <c r="C26" s="391">
        <f t="shared" si="0"/>
        <v>0</v>
      </c>
      <c r="D26" s="392">
        <v>0</v>
      </c>
      <c r="E26" s="391">
        <v>0</v>
      </c>
      <c r="F26" s="384">
        <v>0</v>
      </c>
      <c r="G26" s="9">
        <v>0</v>
      </c>
    </row>
    <row r="27" spans="1:9" ht="23.25" customHeight="1" x14ac:dyDescent="0.55000000000000004">
      <c r="A27" s="450" t="s">
        <v>3195</v>
      </c>
      <c r="B27" s="450"/>
      <c r="C27" s="450"/>
      <c r="D27" s="450"/>
      <c r="E27" s="450"/>
      <c r="F27" s="385">
        <f>SUM(F4:F26)</f>
        <v>97227909.800000012</v>
      </c>
      <c r="G27" s="385">
        <f>SUM(G4:G26)</f>
        <v>30916515.66</v>
      </c>
    </row>
    <row r="28" spans="1:9" ht="23.25" customHeight="1" x14ac:dyDescent="0.55000000000000004">
      <c r="A28" s="390"/>
      <c r="B28" s="390"/>
      <c r="C28" s="393"/>
      <c r="D28" s="393"/>
      <c r="E28" s="393"/>
      <c r="F28" s="394"/>
      <c r="G28" s="394"/>
    </row>
    <row r="29" spans="1:9" s="3" customFormat="1" ht="24" x14ac:dyDescent="0.55000000000000004">
      <c r="A29" s="3" t="s">
        <v>3207</v>
      </c>
      <c r="B29" s="3" t="s">
        <v>3208</v>
      </c>
      <c r="G29" s="39"/>
      <c r="H29" s="39"/>
    </row>
    <row r="30" spans="1:9" s="3" customFormat="1" ht="24" x14ac:dyDescent="0.55000000000000004">
      <c r="B30" s="3" t="s">
        <v>3209</v>
      </c>
      <c r="D30" s="400"/>
      <c r="G30" s="39"/>
      <c r="H30" s="39"/>
    </row>
    <row r="31" spans="1:9" s="3" customFormat="1" ht="24" x14ac:dyDescent="0.55000000000000004">
      <c r="C31" s="39"/>
      <c r="G31" s="39"/>
      <c r="H31" s="39"/>
    </row>
    <row r="32" spans="1:9" ht="23.25" customHeight="1" x14ac:dyDescent="0.2">
      <c r="F32" s="395"/>
      <c r="G32" s="395"/>
    </row>
    <row r="33" spans="6:7" ht="23.25" customHeight="1" x14ac:dyDescent="0.2">
      <c r="F33" s="395"/>
      <c r="G33" s="395"/>
    </row>
    <row r="34" spans="6:7" ht="23.25" customHeight="1" x14ac:dyDescent="0.2">
      <c r="F34" s="395"/>
      <c r="G34" s="395"/>
    </row>
  </sheetData>
  <mergeCells count="2">
    <mergeCell ref="A1:G1"/>
    <mergeCell ref="A27:E27"/>
  </mergeCells>
  <pageMargins left="0.7" right="0.7" top="0.75" bottom="0.75" header="0.3" footer="0.3"/>
  <pageSetup scale="98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609"/>
  <sheetViews>
    <sheetView zoomScaleNormal="100" workbookViewId="0">
      <selection activeCell="I27" sqref="I27"/>
    </sheetView>
  </sheetViews>
  <sheetFormatPr defaultRowHeight="23.25" customHeight="1" x14ac:dyDescent="0.2"/>
  <cols>
    <col min="1" max="1" width="9" style="233"/>
    <col min="2" max="2" width="22" style="235" customWidth="1"/>
    <col min="3" max="3" width="9" style="235"/>
    <col min="4" max="4" width="9.625" style="233" bestFit="1" customWidth="1"/>
    <col min="5" max="5" width="44.875" style="233" bestFit="1" customWidth="1"/>
    <col min="6" max="6" width="15.25" style="234" bestFit="1" customWidth="1"/>
    <col min="7" max="8" width="14.125" style="234" bestFit="1" customWidth="1"/>
    <col min="9" max="16384" width="9" style="233"/>
  </cols>
  <sheetData>
    <row r="1" spans="1:17" ht="23.25" customHeight="1" x14ac:dyDescent="0.55000000000000004">
      <c r="E1" s="243" t="s">
        <v>2900</v>
      </c>
    </row>
    <row r="2" spans="1:17" ht="23.25" customHeight="1" x14ac:dyDescent="0.55000000000000004">
      <c r="A2" s="252" t="s">
        <v>0</v>
      </c>
      <c r="B2" s="243"/>
      <c r="C2" s="243"/>
      <c r="D2" s="243"/>
      <c r="E2" s="243"/>
      <c r="F2" s="251"/>
      <c r="G2" s="251"/>
      <c r="H2" s="251"/>
    </row>
    <row r="3" spans="1:17" ht="23.25" customHeight="1" x14ac:dyDescent="0.55000000000000004">
      <c r="A3" s="263" t="s">
        <v>1</v>
      </c>
      <c r="B3" s="262" t="s">
        <v>2</v>
      </c>
      <c r="C3" s="262" t="s">
        <v>3</v>
      </c>
      <c r="D3" s="262" t="s">
        <v>373</v>
      </c>
      <c r="E3" s="262" t="s">
        <v>5</v>
      </c>
      <c r="F3" s="261" t="s">
        <v>34</v>
      </c>
      <c r="G3" s="261" t="s">
        <v>7</v>
      </c>
      <c r="H3" s="261" t="s">
        <v>35</v>
      </c>
      <c r="I3" s="244"/>
      <c r="J3" s="244"/>
      <c r="K3" s="243"/>
      <c r="L3" s="243"/>
      <c r="M3" s="243"/>
      <c r="N3" s="243"/>
      <c r="O3" s="243"/>
      <c r="P3" s="243"/>
      <c r="Q3" s="243"/>
    </row>
    <row r="4" spans="1:17" ht="23.25" customHeight="1" x14ac:dyDescent="0.55000000000000004">
      <c r="A4" s="246">
        <v>1</v>
      </c>
      <c r="B4" s="160">
        <v>100000112810</v>
      </c>
      <c r="C4" s="246">
        <v>0</v>
      </c>
      <c r="D4" s="146" t="s">
        <v>2741</v>
      </c>
      <c r="E4" s="145" t="s">
        <v>2899</v>
      </c>
      <c r="F4" s="245">
        <v>3050000</v>
      </c>
      <c r="G4" s="245">
        <v>-961250.66</v>
      </c>
      <c r="H4" s="245">
        <v>2088749.34</v>
      </c>
      <c r="I4" s="240"/>
      <c r="J4" s="240"/>
      <c r="K4" s="239"/>
      <c r="L4" s="239"/>
      <c r="M4" s="239"/>
      <c r="N4" s="239"/>
      <c r="O4" s="239"/>
      <c r="P4" s="239"/>
      <c r="Q4" s="239"/>
    </row>
    <row r="5" spans="1:17" ht="23.25" customHeight="1" x14ac:dyDescent="0.55000000000000004">
      <c r="A5" s="246">
        <v>2</v>
      </c>
      <c r="B5" s="160">
        <v>100000130736</v>
      </c>
      <c r="C5" s="246">
        <v>0</v>
      </c>
      <c r="D5" s="146" t="s">
        <v>2898</v>
      </c>
      <c r="E5" s="145" t="s">
        <v>2897</v>
      </c>
      <c r="F5" s="245">
        <v>2800000</v>
      </c>
      <c r="G5" s="245">
        <v>-737067.22</v>
      </c>
      <c r="H5" s="245">
        <v>2062932.78</v>
      </c>
      <c r="I5" s="240"/>
      <c r="J5" s="240"/>
      <c r="K5" s="239"/>
      <c r="L5" s="239"/>
      <c r="M5" s="239"/>
      <c r="N5" s="239"/>
      <c r="O5" s="239"/>
      <c r="P5" s="239"/>
      <c r="Q5" s="239"/>
    </row>
    <row r="6" spans="1:17" ht="23.25" customHeight="1" x14ac:dyDescent="0.55000000000000004">
      <c r="A6" s="246">
        <v>3</v>
      </c>
      <c r="B6" s="160">
        <v>100000131534</v>
      </c>
      <c r="C6" s="246">
        <v>0</v>
      </c>
      <c r="D6" s="146" t="s">
        <v>343</v>
      </c>
      <c r="E6" s="145" t="s">
        <v>2896</v>
      </c>
      <c r="F6" s="245">
        <v>3993000</v>
      </c>
      <c r="G6" s="245">
        <v>-1049342.96</v>
      </c>
      <c r="H6" s="245">
        <v>2943657.04</v>
      </c>
      <c r="I6" s="240"/>
      <c r="J6" s="240"/>
      <c r="K6" s="239"/>
      <c r="L6" s="239"/>
      <c r="M6" s="239"/>
      <c r="N6" s="239"/>
      <c r="O6" s="239"/>
      <c r="P6" s="239"/>
      <c r="Q6" s="239"/>
    </row>
    <row r="7" spans="1:17" ht="23.25" customHeight="1" x14ac:dyDescent="0.55000000000000004">
      <c r="A7" s="486" t="s">
        <v>0</v>
      </c>
      <c r="B7" s="487"/>
      <c r="C7" s="487"/>
      <c r="D7" s="487"/>
      <c r="E7" s="488"/>
      <c r="F7" s="241">
        <v>9843000</v>
      </c>
      <c r="G7" s="241">
        <v>-2747660.84</v>
      </c>
      <c r="H7" s="241">
        <v>7095339.1600000001</v>
      </c>
      <c r="I7" s="240"/>
      <c r="J7" s="240"/>
      <c r="K7" s="239"/>
      <c r="L7" s="239"/>
      <c r="M7" s="239"/>
      <c r="N7" s="239"/>
      <c r="O7" s="239"/>
      <c r="P7" s="239"/>
      <c r="Q7" s="239"/>
    </row>
    <row r="9" spans="1:17" ht="23.25" customHeight="1" x14ac:dyDescent="0.55000000000000004">
      <c r="A9" s="252" t="s">
        <v>9</v>
      </c>
      <c r="B9" s="243"/>
      <c r="C9" s="243"/>
      <c r="D9" s="243"/>
      <c r="E9" s="243"/>
      <c r="F9" s="251"/>
      <c r="G9" s="251"/>
      <c r="H9" s="251"/>
    </row>
    <row r="10" spans="1:17" ht="23.25" customHeight="1" x14ac:dyDescent="0.55000000000000004">
      <c r="A10" s="249" t="s">
        <v>1</v>
      </c>
      <c r="B10" s="250" t="s">
        <v>2</v>
      </c>
      <c r="C10" s="250" t="s">
        <v>3</v>
      </c>
      <c r="D10" s="250" t="s">
        <v>373</v>
      </c>
      <c r="E10" s="250" t="s">
        <v>5</v>
      </c>
      <c r="F10" s="242" t="s">
        <v>34</v>
      </c>
      <c r="G10" s="242" t="s">
        <v>7</v>
      </c>
      <c r="H10" s="242" t="s">
        <v>35</v>
      </c>
      <c r="I10" s="244"/>
      <c r="J10" s="244"/>
      <c r="K10" s="243"/>
      <c r="L10" s="243"/>
      <c r="M10" s="243"/>
      <c r="N10" s="243"/>
      <c r="O10" s="243"/>
      <c r="P10" s="243"/>
      <c r="Q10" s="243"/>
    </row>
    <row r="11" spans="1:17" ht="23.25" customHeight="1" x14ac:dyDescent="0.55000000000000004">
      <c r="A11" s="257">
        <v>1</v>
      </c>
      <c r="B11" s="160">
        <v>100000112808</v>
      </c>
      <c r="C11" s="146">
        <v>0</v>
      </c>
      <c r="D11" s="146" t="s">
        <v>37</v>
      </c>
      <c r="E11" s="145" t="s">
        <v>2895</v>
      </c>
      <c r="F11" s="245">
        <v>7796000</v>
      </c>
      <c r="G11" s="245">
        <v>-2063579.11</v>
      </c>
      <c r="H11" s="245">
        <v>5732420.8899999997</v>
      </c>
      <c r="I11" s="244"/>
      <c r="J11" s="244"/>
      <c r="K11" s="243"/>
      <c r="L11" s="243"/>
      <c r="M11" s="243"/>
      <c r="N11" s="243"/>
      <c r="O11" s="243"/>
      <c r="P11" s="243"/>
      <c r="Q11" s="243"/>
    </row>
    <row r="12" spans="1:17" ht="23.25" customHeight="1" x14ac:dyDescent="0.55000000000000004">
      <c r="A12" s="257">
        <v>2</v>
      </c>
      <c r="B12" s="160">
        <v>100000112811</v>
      </c>
      <c r="C12" s="146">
        <v>0</v>
      </c>
      <c r="D12" s="146" t="s">
        <v>37</v>
      </c>
      <c r="E12" s="145" t="s">
        <v>2894</v>
      </c>
      <c r="F12" s="245">
        <v>4500000</v>
      </c>
      <c r="G12" s="245">
        <v>-1331370.6200000001</v>
      </c>
      <c r="H12" s="245">
        <v>3168629.38</v>
      </c>
      <c r="I12" s="244"/>
      <c r="J12" s="244"/>
      <c r="K12" s="243"/>
      <c r="L12" s="243"/>
      <c r="M12" s="243"/>
      <c r="N12" s="243"/>
      <c r="O12" s="243"/>
      <c r="P12" s="243"/>
      <c r="Q12" s="243"/>
    </row>
    <row r="13" spans="1:17" ht="23.25" customHeight="1" x14ac:dyDescent="0.55000000000000004">
      <c r="A13" s="246">
        <v>3</v>
      </c>
      <c r="B13" s="160">
        <v>100000144861</v>
      </c>
      <c r="C13" s="146">
        <v>0</v>
      </c>
      <c r="D13" s="146" t="s">
        <v>389</v>
      </c>
      <c r="E13" s="145" t="s">
        <v>2893</v>
      </c>
      <c r="F13" s="245">
        <v>5261621.71</v>
      </c>
      <c r="G13" s="245">
        <v>-1150855.08</v>
      </c>
      <c r="H13" s="245">
        <v>4110766.63</v>
      </c>
      <c r="I13" s="240"/>
      <c r="J13" s="240"/>
      <c r="K13" s="239"/>
      <c r="L13" s="239"/>
      <c r="M13" s="239"/>
      <c r="N13" s="239"/>
      <c r="O13" s="239"/>
      <c r="P13" s="239"/>
      <c r="Q13" s="239"/>
    </row>
    <row r="14" spans="1:17" ht="23.25" customHeight="1" x14ac:dyDescent="0.55000000000000004">
      <c r="A14" s="486" t="s">
        <v>9</v>
      </c>
      <c r="B14" s="487"/>
      <c r="C14" s="487"/>
      <c r="D14" s="487"/>
      <c r="E14" s="488"/>
      <c r="F14" s="241">
        <v>17557621.710000001</v>
      </c>
      <c r="G14" s="241">
        <v>-4545804.8099999996</v>
      </c>
      <c r="H14" s="241">
        <v>13011816.9</v>
      </c>
      <c r="I14" s="240"/>
      <c r="J14" s="240"/>
      <c r="K14" s="239"/>
      <c r="L14" s="239"/>
      <c r="M14" s="239"/>
      <c r="N14" s="239"/>
      <c r="O14" s="239"/>
      <c r="P14" s="239"/>
      <c r="Q14" s="239"/>
    </row>
    <row r="15" spans="1:17" ht="23.25" customHeight="1" x14ac:dyDescent="0.55000000000000004">
      <c r="A15" s="254"/>
      <c r="B15" s="255"/>
      <c r="C15" s="254"/>
      <c r="D15" s="239"/>
      <c r="E15" s="239"/>
      <c r="F15" s="253"/>
      <c r="G15" s="253"/>
      <c r="H15" s="253"/>
      <c r="I15" s="240"/>
      <c r="J15" s="240"/>
      <c r="K15" s="239"/>
      <c r="L15" s="239"/>
      <c r="M15" s="239"/>
      <c r="N15" s="239"/>
      <c r="O15" s="239"/>
      <c r="P15" s="239"/>
      <c r="Q15" s="239"/>
    </row>
    <row r="16" spans="1:17" ht="23.25" customHeight="1" x14ac:dyDescent="0.55000000000000004">
      <c r="A16" s="252" t="s">
        <v>2890</v>
      </c>
      <c r="B16" s="243"/>
      <c r="C16" s="243"/>
      <c r="D16" s="243"/>
      <c r="E16" s="243"/>
      <c r="F16" s="251"/>
      <c r="G16" s="251"/>
      <c r="H16" s="251"/>
    </row>
    <row r="17" spans="1:17" ht="23.25" customHeight="1" x14ac:dyDescent="0.55000000000000004">
      <c r="A17" s="249" t="s">
        <v>1</v>
      </c>
      <c r="B17" s="250" t="s">
        <v>2</v>
      </c>
      <c r="C17" s="250" t="s">
        <v>3</v>
      </c>
      <c r="D17" s="250" t="s">
        <v>373</v>
      </c>
      <c r="E17" s="250" t="s">
        <v>5</v>
      </c>
      <c r="F17" s="242" t="s">
        <v>34</v>
      </c>
      <c r="G17" s="242" t="s">
        <v>7</v>
      </c>
      <c r="H17" s="242" t="s">
        <v>35</v>
      </c>
      <c r="I17" s="244"/>
      <c r="J17" s="244"/>
      <c r="K17" s="243"/>
      <c r="L17" s="243"/>
      <c r="M17" s="243"/>
      <c r="N17" s="243"/>
      <c r="O17" s="243"/>
      <c r="P17" s="243"/>
      <c r="Q17" s="243"/>
    </row>
    <row r="18" spans="1:17" ht="23.25" customHeight="1" x14ac:dyDescent="0.55000000000000004">
      <c r="A18" s="257">
        <v>1</v>
      </c>
      <c r="B18" s="160">
        <v>100000195342</v>
      </c>
      <c r="C18" s="146">
        <v>0</v>
      </c>
      <c r="D18" s="146" t="s">
        <v>2850</v>
      </c>
      <c r="E18" s="145" t="s">
        <v>2892</v>
      </c>
      <c r="F18" s="245">
        <v>3821400</v>
      </c>
      <c r="G18" s="245">
        <v>-1187251.3999999999</v>
      </c>
      <c r="H18" s="245">
        <v>2634148.6</v>
      </c>
      <c r="I18" s="244"/>
      <c r="J18" s="244"/>
      <c r="K18" s="243"/>
      <c r="L18" s="243"/>
      <c r="M18" s="243"/>
      <c r="N18" s="243"/>
      <c r="O18" s="243"/>
      <c r="P18" s="243"/>
      <c r="Q18" s="243"/>
    </row>
    <row r="19" spans="1:17" ht="23.25" customHeight="1" x14ac:dyDescent="0.55000000000000004">
      <c r="A19" s="246">
        <v>2</v>
      </c>
      <c r="B19" s="160">
        <v>100000466816</v>
      </c>
      <c r="C19" s="146">
        <v>0</v>
      </c>
      <c r="D19" s="146" t="s">
        <v>1045</v>
      </c>
      <c r="E19" s="145" t="s">
        <v>2891</v>
      </c>
      <c r="F19" s="245">
        <v>286000</v>
      </c>
      <c r="G19" s="260">
        <v>-19380.09</v>
      </c>
      <c r="H19" s="245">
        <v>266619.90999999997</v>
      </c>
      <c r="I19" s="240"/>
      <c r="J19" s="240"/>
      <c r="K19" s="239"/>
      <c r="L19" s="239"/>
      <c r="M19" s="239"/>
      <c r="N19" s="239"/>
      <c r="O19" s="239"/>
      <c r="P19" s="239"/>
      <c r="Q19" s="239"/>
    </row>
    <row r="20" spans="1:17" ht="23.25" customHeight="1" x14ac:dyDescent="0.55000000000000004">
      <c r="A20" s="486" t="s">
        <v>2890</v>
      </c>
      <c r="B20" s="501"/>
      <c r="C20" s="501"/>
      <c r="D20" s="501"/>
      <c r="E20" s="502"/>
      <c r="F20" s="241">
        <v>4107400</v>
      </c>
      <c r="G20" s="241">
        <v>-1206631.49</v>
      </c>
      <c r="H20" s="241">
        <v>2900768.51</v>
      </c>
      <c r="I20" s="240"/>
      <c r="J20" s="240"/>
      <c r="K20" s="239"/>
      <c r="L20" s="239"/>
      <c r="M20" s="239"/>
      <c r="N20" s="239"/>
      <c r="O20" s="239"/>
      <c r="P20" s="239"/>
      <c r="Q20" s="239"/>
    </row>
    <row r="21" spans="1:17" ht="23.25" customHeight="1" x14ac:dyDescent="0.55000000000000004">
      <c r="A21" s="254"/>
      <c r="B21" s="255"/>
      <c r="C21" s="254"/>
      <c r="D21" s="239"/>
      <c r="E21" s="239"/>
      <c r="F21" s="253"/>
      <c r="G21" s="253"/>
      <c r="H21" s="253"/>
      <c r="I21" s="240"/>
      <c r="J21" s="240"/>
      <c r="K21" s="239"/>
      <c r="L21" s="239"/>
      <c r="M21" s="239"/>
      <c r="N21" s="239"/>
      <c r="O21" s="239"/>
      <c r="P21" s="239"/>
      <c r="Q21" s="239"/>
    </row>
    <row r="22" spans="1:17" ht="23.25" customHeight="1" x14ac:dyDescent="0.55000000000000004">
      <c r="A22" s="252" t="s">
        <v>52</v>
      </c>
      <c r="B22" s="243"/>
      <c r="C22" s="243"/>
      <c r="D22" s="243"/>
      <c r="E22" s="243"/>
      <c r="F22" s="251"/>
      <c r="G22" s="251"/>
      <c r="H22" s="251"/>
    </row>
    <row r="23" spans="1:17" ht="23.25" customHeight="1" x14ac:dyDescent="0.55000000000000004">
      <c r="A23" s="249" t="s">
        <v>1</v>
      </c>
      <c r="B23" s="250" t="s">
        <v>2</v>
      </c>
      <c r="C23" s="250" t="s">
        <v>3</v>
      </c>
      <c r="D23" s="250" t="s">
        <v>373</v>
      </c>
      <c r="E23" s="250" t="s">
        <v>5</v>
      </c>
      <c r="F23" s="242" t="s">
        <v>34</v>
      </c>
      <c r="G23" s="242" t="s">
        <v>7</v>
      </c>
      <c r="H23" s="242" t="s">
        <v>35</v>
      </c>
      <c r="I23" s="244"/>
      <c r="J23" s="244"/>
      <c r="K23" s="243"/>
      <c r="L23" s="243"/>
      <c r="M23" s="243"/>
      <c r="N23" s="243"/>
      <c r="O23" s="243"/>
      <c r="P23" s="243"/>
      <c r="Q23" s="243"/>
    </row>
    <row r="24" spans="1:17" ht="23.25" customHeight="1" x14ac:dyDescent="0.55000000000000004">
      <c r="A24" s="246">
        <v>1</v>
      </c>
      <c r="B24" s="160">
        <v>100000229965</v>
      </c>
      <c r="C24" s="146">
        <v>0</v>
      </c>
      <c r="D24" s="146" t="s">
        <v>2889</v>
      </c>
      <c r="E24" s="145" t="s">
        <v>2888</v>
      </c>
      <c r="F24" s="245">
        <v>110000</v>
      </c>
      <c r="G24" s="245">
        <v>-21316.43</v>
      </c>
      <c r="H24" s="245">
        <v>88683.57</v>
      </c>
      <c r="I24" s="240"/>
      <c r="J24" s="240"/>
      <c r="K24" s="239"/>
      <c r="L24" s="239"/>
      <c r="M24" s="239"/>
      <c r="N24" s="239"/>
      <c r="O24" s="239"/>
      <c r="P24" s="239"/>
      <c r="Q24" s="239"/>
    </row>
    <row r="25" spans="1:17" ht="23.25" customHeight="1" x14ac:dyDescent="0.55000000000000004">
      <c r="A25" s="246">
        <v>2</v>
      </c>
      <c r="B25" s="160">
        <v>100000229969</v>
      </c>
      <c r="C25" s="146">
        <v>0</v>
      </c>
      <c r="D25" s="146" t="s">
        <v>2887</v>
      </c>
      <c r="E25" s="145" t="s">
        <v>2886</v>
      </c>
      <c r="F25" s="245">
        <v>237503</v>
      </c>
      <c r="G25" s="245">
        <v>-46050.67</v>
      </c>
      <c r="H25" s="245">
        <v>191452.33</v>
      </c>
      <c r="I25" s="240"/>
      <c r="J25" s="240"/>
      <c r="K25" s="239"/>
      <c r="L25" s="239"/>
      <c r="M25" s="239"/>
      <c r="N25" s="239"/>
      <c r="O25" s="239"/>
      <c r="P25" s="239"/>
      <c r="Q25" s="239"/>
    </row>
    <row r="26" spans="1:17" ht="23.25" customHeight="1" x14ac:dyDescent="0.55000000000000004">
      <c r="A26" s="246">
        <v>3</v>
      </c>
      <c r="B26" s="160">
        <v>100000445658</v>
      </c>
      <c r="C26" s="146">
        <v>0</v>
      </c>
      <c r="D26" s="146" t="s">
        <v>2885</v>
      </c>
      <c r="E26" s="145" t="s">
        <v>2884</v>
      </c>
      <c r="F26" s="245">
        <v>258000</v>
      </c>
      <c r="G26" s="245">
        <v>-32585.75</v>
      </c>
      <c r="H26" s="245">
        <v>225414.25</v>
      </c>
      <c r="I26" s="240"/>
      <c r="J26" s="240"/>
      <c r="K26" s="239"/>
      <c r="L26" s="239"/>
      <c r="M26" s="239"/>
      <c r="N26" s="239"/>
      <c r="O26" s="239"/>
      <c r="P26" s="239"/>
      <c r="Q26" s="239"/>
    </row>
    <row r="27" spans="1:17" ht="23.25" customHeight="1" x14ac:dyDescent="0.55000000000000004">
      <c r="A27" s="503" t="s">
        <v>52</v>
      </c>
      <c r="B27" s="503"/>
      <c r="C27" s="503"/>
      <c r="D27" s="503"/>
      <c r="E27" s="503"/>
      <c r="F27" s="241">
        <v>605503</v>
      </c>
      <c r="G27" s="241">
        <v>-99952.85</v>
      </c>
      <c r="H27" s="241">
        <v>505550.15</v>
      </c>
      <c r="I27" s="240"/>
      <c r="J27" s="240"/>
      <c r="K27" s="239"/>
      <c r="L27" s="239"/>
      <c r="M27" s="239"/>
      <c r="N27" s="239"/>
      <c r="O27" s="239"/>
      <c r="P27" s="239"/>
      <c r="Q27" s="239"/>
    </row>
    <row r="28" spans="1:17" ht="23.25" customHeight="1" x14ac:dyDescent="0.55000000000000004">
      <c r="A28" s="254"/>
      <c r="B28" s="255"/>
      <c r="C28" s="254"/>
      <c r="D28" s="239"/>
      <c r="E28" s="239"/>
      <c r="F28" s="253"/>
      <c r="G28" s="253"/>
      <c r="H28" s="253"/>
      <c r="I28" s="240"/>
      <c r="J28" s="240"/>
      <c r="K28" s="239"/>
      <c r="L28" s="239"/>
      <c r="M28" s="239"/>
      <c r="N28" s="239"/>
      <c r="O28" s="239"/>
      <c r="P28" s="239"/>
      <c r="Q28" s="239"/>
    </row>
    <row r="29" spans="1:17" ht="23.25" customHeight="1" x14ac:dyDescent="0.55000000000000004">
      <c r="A29" s="252" t="s">
        <v>11</v>
      </c>
      <c r="B29" s="243"/>
      <c r="C29" s="243"/>
      <c r="D29" s="243"/>
      <c r="E29" s="243"/>
      <c r="F29" s="251"/>
      <c r="G29" s="251"/>
      <c r="H29" s="251"/>
    </row>
    <row r="30" spans="1:17" ht="23.25" customHeight="1" x14ac:dyDescent="0.55000000000000004">
      <c r="A30" s="249" t="s">
        <v>1</v>
      </c>
      <c r="B30" s="250" t="s">
        <v>2</v>
      </c>
      <c r="C30" s="250" t="s">
        <v>3</v>
      </c>
      <c r="D30" s="250" t="s">
        <v>373</v>
      </c>
      <c r="E30" s="250" t="s">
        <v>5</v>
      </c>
      <c r="F30" s="242" t="s">
        <v>34</v>
      </c>
      <c r="G30" s="242" t="s">
        <v>7</v>
      </c>
      <c r="H30" s="242" t="s">
        <v>35</v>
      </c>
      <c r="I30" s="244"/>
      <c r="J30" s="244"/>
      <c r="K30" s="243"/>
      <c r="L30" s="243"/>
      <c r="M30" s="243"/>
      <c r="N30" s="243"/>
      <c r="O30" s="243"/>
      <c r="P30" s="243"/>
      <c r="Q30" s="243"/>
    </row>
    <row r="31" spans="1:17" ht="23.25" customHeight="1" x14ac:dyDescent="0.55000000000000004">
      <c r="A31" s="257">
        <v>1</v>
      </c>
      <c r="B31" s="160">
        <v>100000177932</v>
      </c>
      <c r="C31" s="146">
        <v>0</v>
      </c>
      <c r="D31" s="146" t="s">
        <v>2862</v>
      </c>
      <c r="E31" s="145" t="s">
        <v>2883</v>
      </c>
      <c r="F31" s="245">
        <v>9900</v>
      </c>
      <c r="G31" s="245">
        <v>-8394.66</v>
      </c>
      <c r="H31" s="245">
        <v>1505.34</v>
      </c>
      <c r="I31" s="244"/>
      <c r="J31" s="244"/>
      <c r="K31" s="243"/>
      <c r="L31" s="243"/>
      <c r="M31" s="243"/>
      <c r="N31" s="243"/>
      <c r="O31" s="243"/>
      <c r="P31" s="243"/>
      <c r="Q31" s="243"/>
    </row>
    <row r="32" spans="1:17" ht="23.25" customHeight="1" x14ac:dyDescent="0.55000000000000004">
      <c r="A32" s="257">
        <v>2</v>
      </c>
      <c r="B32" s="160">
        <v>100000177933</v>
      </c>
      <c r="C32" s="146">
        <v>0</v>
      </c>
      <c r="D32" s="146" t="s">
        <v>2862</v>
      </c>
      <c r="E32" s="145" t="s">
        <v>2883</v>
      </c>
      <c r="F32" s="245">
        <v>9900</v>
      </c>
      <c r="G32" s="245">
        <v>-8394.66</v>
      </c>
      <c r="H32" s="245">
        <v>1505.34</v>
      </c>
      <c r="I32" s="244"/>
      <c r="J32" s="244"/>
      <c r="K32" s="243"/>
      <c r="L32" s="243"/>
      <c r="M32" s="243"/>
      <c r="N32" s="243"/>
      <c r="O32" s="243"/>
      <c r="P32" s="243"/>
      <c r="Q32" s="243"/>
    </row>
    <row r="33" spans="1:17" ht="23.25" customHeight="1" x14ac:dyDescent="0.55000000000000004">
      <c r="A33" s="257">
        <v>3</v>
      </c>
      <c r="B33" s="160">
        <v>100000177934</v>
      </c>
      <c r="C33" s="146">
        <v>0</v>
      </c>
      <c r="D33" s="146" t="s">
        <v>2862</v>
      </c>
      <c r="E33" s="145" t="s">
        <v>2882</v>
      </c>
      <c r="F33" s="245">
        <v>7200</v>
      </c>
      <c r="G33" s="245">
        <v>-6105.21</v>
      </c>
      <c r="H33" s="245">
        <v>1094.79</v>
      </c>
      <c r="I33" s="244"/>
      <c r="J33" s="244"/>
      <c r="K33" s="243"/>
      <c r="L33" s="243"/>
      <c r="M33" s="243"/>
      <c r="N33" s="243"/>
      <c r="O33" s="243"/>
      <c r="P33" s="243"/>
      <c r="Q33" s="243"/>
    </row>
    <row r="34" spans="1:17" ht="23.25" customHeight="1" x14ac:dyDescent="0.55000000000000004">
      <c r="A34" s="257">
        <v>4</v>
      </c>
      <c r="B34" s="160">
        <v>100000177935</v>
      </c>
      <c r="C34" s="146">
        <v>0</v>
      </c>
      <c r="D34" s="146" t="s">
        <v>2862</v>
      </c>
      <c r="E34" s="145" t="s">
        <v>2882</v>
      </c>
      <c r="F34" s="245">
        <v>7200</v>
      </c>
      <c r="G34" s="245">
        <v>-6105.21</v>
      </c>
      <c r="H34" s="245">
        <v>1094.79</v>
      </c>
      <c r="I34" s="244"/>
      <c r="J34" s="244"/>
      <c r="K34" s="243"/>
      <c r="L34" s="243"/>
      <c r="M34" s="243"/>
      <c r="N34" s="243"/>
      <c r="O34" s="243"/>
      <c r="P34" s="243"/>
      <c r="Q34" s="243"/>
    </row>
    <row r="35" spans="1:17" ht="23.25" customHeight="1" x14ac:dyDescent="0.55000000000000004">
      <c r="A35" s="257">
        <v>5</v>
      </c>
      <c r="B35" s="160">
        <v>100000177936</v>
      </c>
      <c r="C35" s="146">
        <v>0</v>
      </c>
      <c r="D35" s="146" t="s">
        <v>2862</v>
      </c>
      <c r="E35" s="145" t="s">
        <v>2882</v>
      </c>
      <c r="F35" s="245">
        <v>7200</v>
      </c>
      <c r="G35" s="245">
        <v>-6105.21</v>
      </c>
      <c r="H35" s="245">
        <v>1094.79</v>
      </c>
      <c r="I35" s="244"/>
      <c r="J35" s="244"/>
      <c r="K35" s="243"/>
      <c r="L35" s="243"/>
      <c r="M35" s="243"/>
      <c r="N35" s="243"/>
      <c r="O35" s="243"/>
      <c r="P35" s="243"/>
      <c r="Q35" s="243"/>
    </row>
    <row r="36" spans="1:17" ht="23.25" customHeight="1" x14ac:dyDescent="0.55000000000000004">
      <c r="A36" s="257">
        <v>6</v>
      </c>
      <c r="B36" s="160">
        <v>100000177937</v>
      </c>
      <c r="C36" s="146">
        <v>0</v>
      </c>
      <c r="D36" s="146" t="s">
        <v>2862</v>
      </c>
      <c r="E36" s="145" t="s">
        <v>2882</v>
      </c>
      <c r="F36" s="245">
        <v>7200</v>
      </c>
      <c r="G36" s="245">
        <v>-6105.21</v>
      </c>
      <c r="H36" s="245">
        <v>1094.79</v>
      </c>
      <c r="I36" s="244"/>
      <c r="J36" s="244"/>
      <c r="K36" s="243"/>
      <c r="L36" s="243"/>
      <c r="M36" s="243"/>
      <c r="N36" s="243"/>
      <c r="O36" s="243"/>
      <c r="P36" s="243"/>
      <c r="Q36" s="243"/>
    </row>
    <row r="37" spans="1:17" ht="23.25" customHeight="1" x14ac:dyDescent="0.55000000000000004">
      <c r="A37" s="257">
        <v>7</v>
      </c>
      <c r="B37" s="160">
        <v>100000177939</v>
      </c>
      <c r="C37" s="146">
        <v>0</v>
      </c>
      <c r="D37" s="146" t="s">
        <v>2862</v>
      </c>
      <c r="E37" s="145" t="s">
        <v>2881</v>
      </c>
      <c r="F37" s="245">
        <v>8400</v>
      </c>
      <c r="G37" s="245">
        <v>-7122.74</v>
      </c>
      <c r="H37" s="245">
        <v>1277.26</v>
      </c>
      <c r="I37" s="244"/>
      <c r="J37" s="244"/>
      <c r="K37" s="243"/>
      <c r="L37" s="243"/>
      <c r="M37" s="243"/>
      <c r="N37" s="243"/>
      <c r="O37" s="243"/>
      <c r="P37" s="243"/>
      <c r="Q37" s="243"/>
    </row>
    <row r="38" spans="1:17" ht="23.25" customHeight="1" x14ac:dyDescent="0.55000000000000004">
      <c r="A38" s="257">
        <v>8</v>
      </c>
      <c r="B38" s="160">
        <v>100000177940</v>
      </c>
      <c r="C38" s="146">
        <v>0</v>
      </c>
      <c r="D38" s="146" t="s">
        <v>2862</v>
      </c>
      <c r="E38" s="145" t="s">
        <v>2880</v>
      </c>
      <c r="F38" s="245">
        <v>16800</v>
      </c>
      <c r="G38" s="245">
        <v>-14245.48</v>
      </c>
      <c r="H38" s="245">
        <v>2554.52</v>
      </c>
      <c r="I38" s="244"/>
      <c r="J38" s="244"/>
      <c r="K38" s="243"/>
      <c r="L38" s="243"/>
      <c r="M38" s="243"/>
      <c r="N38" s="243"/>
      <c r="O38" s="243"/>
      <c r="P38" s="243"/>
      <c r="Q38" s="243"/>
    </row>
    <row r="39" spans="1:17" ht="23.25" customHeight="1" x14ac:dyDescent="0.55000000000000004">
      <c r="A39" s="257">
        <v>9</v>
      </c>
      <c r="B39" s="160">
        <v>100000177941</v>
      </c>
      <c r="C39" s="146">
        <v>0</v>
      </c>
      <c r="D39" s="146" t="s">
        <v>2850</v>
      </c>
      <c r="E39" s="145" t="s">
        <v>2879</v>
      </c>
      <c r="F39" s="245">
        <v>5000</v>
      </c>
      <c r="G39" s="245">
        <v>-3883.56</v>
      </c>
      <c r="H39" s="245">
        <v>1116.44</v>
      </c>
      <c r="I39" s="244"/>
      <c r="J39" s="244"/>
      <c r="K39" s="243"/>
      <c r="L39" s="243"/>
      <c r="M39" s="243"/>
      <c r="N39" s="243"/>
      <c r="O39" s="243"/>
      <c r="P39" s="243"/>
      <c r="Q39" s="243"/>
    </row>
    <row r="40" spans="1:17" ht="23.25" customHeight="1" x14ac:dyDescent="0.55000000000000004">
      <c r="A40" s="257">
        <v>10</v>
      </c>
      <c r="B40" s="160">
        <v>100000177942</v>
      </c>
      <c r="C40" s="146">
        <v>0</v>
      </c>
      <c r="D40" s="146" t="s">
        <v>2850</v>
      </c>
      <c r="E40" s="145" t="s">
        <v>2878</v>
      </c>
      <c r="F40" s="245">
        <v>14000</v>
      </c>
      <c r="G40" s="245">
        <v>-10873.97</v>
      </c>
      <c r="H40" s="245">
        <v>3126.03</v>
      </c>
      <c r="I40" s="244"/>
      <c r="J40" s="244"/>
      <c r="K40" s="243"/>
      <c r="L40" s="243"/>
      <c r="M40" s="243"/>
      <c r="N40" s="243"/>
      <c r="O40" s="243"/>
      <c r="P40" s="243"/>
      <c r="Q40" s="243"/>
    </row>
    <row r="41" spans="1:17" ht="23.25" customHeight="1" x14ac:dyDescent="0.55000000000000004">
      <c r="A41" s="257">
        <v>11</v>
      </c>
      <c r="B41" s="160">
        <v>100000177943</v>
      </c>
      <c r="C41" s="146">
        <v>0</v>
      </c>
      <c r="D41" s="146" t="s">
        <v>2850</v>
      </c>
      <c r="E41" s="145" t="s">
        <v>2877</v>
      </c>
      <c r="F41" s="245">
        <v>35000</v>
      </c>
      <c r="G41" s="245">
        <v>-27184.93</v>
      </c>
      <c r="H41" s="245">
        <v>7815.07</v>
      </c>
      <c r="I41" s="244"/>
      <c r="J41" s="244"/>
      <c r="K41" s="243"/>
      <c r="L41" s="243"/>
      <c r="M41" s="243"/>
      <c r="N41" s="243"/>
      <c r="O41" s="243"/>
      <c r="P41" s="243"/>
      <c r="Q41" s="243"/>
    </row>
    <row r="42" spans="1:17" ht="23.25" customHeight="1" x14ac:dyDescent="0.55000000000000004">
      <c r="A42" s="257">
        <v>12</v>
      </c>
      <c r="B42" s="160">
        <v>100000177944</v>
      </c>
      <c r="C42" s="146">
        <v>0</v>
      </c>
      <c r="D42" s="146" t="s">
        <v>2850</v>
      </c>
      <c r="E42" s="145" t="s">
        <v>2876</v>
      </c>
      <c r="F42" s="245">
        <v>28000</v>
      </c>
      <c r="G42" s="245">
        <v>-21747.95</v>
      </c>
      <c r="H42" s="245">
        <v>6252.05</v>
      </c>
      <c r="I42" s="244"/>
      <c r="J42" s="244"/>
      <c r="K42" s="243"/>
      <c r="L42" s="243"/>
      <c r="M42" s="243"/>
      <c r="N42" s="243"/>
      <c r="O42" s="243"/>
      <c r="P42" s="243"/>
      <c r="Q42" s="243"/>
    </row>
    <row r="43" spans="1:17" ht="23.25" customHeight="1" x14ac:dyDescent="0.55000000000000004">
      <c r="A43" s="257">
        <v>13</v>
      </c>
      <c r="B43" s="160">
        <v>100000177945</v>
      </c>
      <c r="C43" s="146">
        <v>0</v>
      </c>
      <c r="D43" s="146" t="s">
        <v>2850</v>
      </c>
      <c r="E43" s="145" t="s">
        <v>2875</v>
      </c>
      <c r="F43" s="245">
        <v>16000</v>
      </c>
      <c r="G43" s="245">
        <v>-12427.4</v>
      </c>
      <c r="H43" s="245">
        <v>3572.6</v>
      </c>
      <c r="I43" s="244"/>
      <c r="J43" s="244"/>
      <c r="K43" s="243"/>
      <c r="L43" s="243"/>
      <c r="M43" s="243"/>
      <c r="N43" s="243"/>
      <c r="O43" s="243"/>
      <c r="P43" s="243"/>
      <c r="Q43" s="243"/>
    </row>
    <row r="44" spans="1:17" ht="23.25" customHeight="1" x14ac:dyDescent="0.55000000000000004">
      <c r="A44" s="257">
        <v>14</v>
      </c>
      <c r="B44" s="160">
        <v>100000177946</v>
      </c>
      <c r="C44" s="146">
        <v>0</v>
      </c>
      <c r="D44" s="146" t="s">
        <v>2850</v>
      </c>
      <c r="E44" s="145" t="s">
        <v>2874</v>
      </c>
      <c r="F44" s="245">
        <v>22500</v>
      </c>
      <c r="G44" s="245">
        <v>-17476.03</v>
      </c>
      <c r="H44" s="245">
        <v>5023.97</v>
      </c>
      <c r="I44" s="244"/>
      <c r="J44" s="244"/>
      <c r="K44" s="243"/>
      <c r="L44" s="243"/>
      <c r="M44" s="243"/>
      <c r="N44" s="243"/>
      <c r="O44" s="243"/>
      <c r="P44" s="243"/>
      <c r="Q44" s="243"/>
    </row>
    <row r="45" spans="1:17" ht="23.25" customHeight="1" x14ac:dyDescent="0.55000000000000004">
      <c r="A45" s="257">
        <v>15</v>
      </c>
      <c r="B45" s="160">
        <v>100000177947</v>
      </c>
      <c r="C45" s="146">
        <v>0</v>
      </c>
      <c r="D45" s="146" t="s">
        <v>2850</v>
      </c>
      <c r="E45" s="145" t="s">
        <v>2873</v>
      </c>
      <c r="F45" s="245">
        <v>22500</v>
      </c>
      <c r="G45" s="245">
        <v>-17476.03</v>
      </c>
      <c r="H45" s="245">
        <v>5023.97</v>
      </c>
      <c r="I45" s="244"/>
      <c r="J45" s="244"/>
      <c r="K45" s="243"/>
      <c r="L45" s="243"/>
      <c r="M45" s="243"/>
      <c r="N45" s="243"/>
      <c r="O45" s="243"/>
      <c r="P45" s="243"/>
      <c r="Q45" s="243"/>
    </row>
    <row r="46" spans="1:17" ht="23.25" customHeight="1" x14ac:dyDescent="0.55000000000000004">
      <c r="A46" s="257">
        <v>16</v>
      </c>
      <c r="B46" s="160">
        <v>100000177948</v>
      </c>
      <c r="C46" s="146">
        <v>0</v>
      </c>
      <c r="D46" s="146" t="s">
        <v>2850</v>
      </c>
      <c r="E46" s="145" t="s">
        <v>2872</v>
      </c>
      <c r="F46" s="245">
        <v>20000</v>
      </c>
      <c r="G46" s="245">
        <v>-15534.25</v>
      </c>
      <c r="H46" s="245">
        <v>4465.75</v>
      </c>
      <c r="I46" s="244"/>
      <c r="J46" s="244"/>
      <c r="K46" s="243"/>
      <c r="L46" s="243"/>
      <c r="M46" s="243"/>
      <c r="N46" s="243"/>
      <c r="O46" s="243"/>
      <c r="P46" s="243"/>
      <c r="Q46" s="243"/>
    </row>
    <row r="47" spans="1:17" ht="23.25" customHeight="1" x14ac:dyDescent="0.55000000000000004">
      <c r="A47" s="257">
        <v>17</v>
      </c>
      <c r="B47" s="160">
        <v>100000177949</v>
      </c>
      <c r="C47" s="146">
        <v>0</v>
      </c>
      <c r="D47" s="146" t="s">
        <v>2850</v>
      </c>
      <c r="E47" s="145" t="s">
        <v>2871</v>
      </c>
      <c r="F47" s="245">
        <v>13000</v>
      </c>
      <c r="G47" s="245">
        <v>-10097.26</v>
      </c>
      <c r="H47" s="245">
        <v>2902.74</v>
      </c>
      <c r="I47" s="244"/>
      <c r="J47" s="244"/>
      <c r="K47" s="243"/>
      <c r="L47" s="243"/>
      <c r="M47" s="243"/>
      <c r="N47" s="243"/>
      <c r="O47" s="243"/>
      <c r="P47" s="243"/>
      <c r="Q47" s="243"/>
    </row>
    <row r="48" spans="1:17" ht="23.25" customHeight="1" x14ac:dyDescent="0.55000000000000004">
      <c r="A48" s="257">
        <v>18</v>
      </c>
      <c r="B48" s="160">
        <v>100000177950</v>
      </c>
      <c r="C48" s="146">
        <v>0</v>
      </c>
      <c r="D48" s="146" t="s">
        <v>2850</v>
      </c>
      <c r="E48" s="145" t="s">
        <v>2870</v>
      </c>
      <c r="F48" s="245">
        <v>9800</v>
      </c>
      <c r="G48" s="245">
        <v>-7611.78</v>
      </c>
      <c r="H48" s="245">
        <v>2188.2199999999998</v>
      </c>
      <c r="I48" s="244"/>
      <c r="J48" s="244"/>
      <c r="K48" s="243"/>
      <c r="L48" s="243"/>
      <c r="M48" s="243"/>
      <c r="N48" s="243"/>
      <c r="O48" s="243"/>
      <c r="P48" s="243"/>
      <c r="Q48" s="243"/>
    </row>
    <row r="49" spans="1:17" ht="23.25" customHeight="1" x14ac:dyDescent="0.55000000000000004">
      <c r="A49" s="257">
        <v>19</v>
      </c>
      <c r="B49" s="160">
        <v>100000177951</v>
      </c>
      <c r="C49" s="146">
        <v>0</v>
      </c>
      <c r="D49" s="146" t="s">
        <v>2850</v>
      </c>
      <c r="E49" s="145" t="s">
        <v>2869</v>
      </c>
      <c r="F49" s="245">
        <v>20000</v>
      </c>
      <c r="G49" s="245">
        <v>-15534.25</v>
      </c>
      <c r="H49" s="245">
        <v>4465.75</v>
      </c>
      <c r="I49" s="244"/>
      <c r="J49" s="244"/>
      <c r="K49" s="243"/>
      <c r="L49" s="243"/>
      <c r="M49" s="243"/>
      <c r="N49" s="243"/>
      <c r="O49" s="243"/>
      <c r="P49" s="243"/>
      <c r="Q49" s="243"/>
    </row>
    <row r="50" spans="1:17" ht="23.25" customHeight="1" x14ac:dyDescent="0.55000000000000004">
      <c r="A50" s="257">
        <v>20</v>
      </c>
      <c r="B50" s="160">
        <v>100000177954</v>
      </c>
      <c r="C50" s="146">
        <v>0</v>
      </c>
      <c r="D50" s="146" t="s">
        <v>2862</v>
      </c>
      <c r="E50" s="145" t="s">
        <v>2868</v>
      </c>
      <c r="F50" s="245">
        <v>63360</v>
      </c>
      <c r="G50" s="245">
        <v>-53725.81</v>
      </c>
      <c r="H50" s="245">
        <v>9634.19</v>
      </c>
      <c r="I50" s="244"/>
      <c r="J50" s="244"/>
      <c r="K50" s="243"/>
      <c r="L50" s="243"/>
      <c r="M50" s="243"/>
      <c r="N50" s="243"/>
      <c r="O50" s="243"/>
      <c r="P50" s="243"/>
      <c r="Q50" s="243"/>
    </row>
    <row r="51" spans="1:17" ht="23.25" customHeight="1" x14ac:dyDescent="0.55000000000000004">
      <c r="A51" s="257">
        <v>21</v>
      </c>
      <c r="B51" s="160">
        <v>100000177955</v>
      </c>
      <c r="C51" s="146">
        <v>0</v>
      </c>
      <c r="D51" s="146" t="s">
        <v>2862</v>
      </c>
      <c r="E51" s="145" t="s">
        <v>2867</v>
      </c>
      <c r="F51" s="245">
        <v>68900</v>
      </c>
      <c r="G51" s="245">
        <v>-58423.42</v>
      </c>
      <c r="H51" s="245">
        <v>10476.58</v>
      </c>
      <c r="I51" s="244"/>
      <c r="J51" s="244"/>
      <c r="K51" s="243"/>
      <c r="L51" s="243"/>
      <c r="M51" s="243"/>
      <c r="N51" s="243"/>
      <c r="O51" s="243"/>
      <c r="P51" s="243"/>
      <c r="Q51" s="243"/>
    </row>
    <row r="52" spans="1:17" ht="23.25" customHeight="1" x14ac:dyDescent="0.55000000000000004">
      <c r="A52" s="257">
        <v>22</v>
      </c>
      <c r="B52" s="160">
        <v>100000177956</v>
      </c>
      <c r="C52" s="146">
        <v>0</v>
      </c>
      <c r="D52" s="146" t="s">
        <v>2862</v>
      </c>
      <c r="E52" s="145" t="s">
        <v>2866</v>
      </c>
      <c r="F52" s="245">
        <v>22480</v>
      </c>
      <c r="G52" s="245">
        <v>-19061.810000000001</v>
      </c>
      <c r="H52" s="245">
        <v>3418.19</v>
      </c>
      <c r="I52" s="244"/>
      <c r="J52" s="244"/>
      <c r="K52" s="243"/>
      <c r="L52" s="243"/>
      <c r="M52" s="243"/>
      <c r="N52" s="243"/>
      <c r="O52" s="243"/>
      <c r="P52" s="243"/>
      <c r="Q52" s="243"/>
    </row>
    <row r="53" spans="1:17" ht="23.25" customHeight="1" x14ac:dyDescent="0.55000000000000004">
      <c r="A53" s="257">
        <v>23</v>
      </c>
      <c r="B53" s="160">
        <v>100000177957</v>
      </c>
      <c r="C53" s="146">
        <v>0</v>
      </c>
      <c r="D53" s="146" t="s">
        <v>2862</v>
      </c>
      <c r="E53" s="145" t="s">
        <v>2865</v>
      </c>
      <c r="F53" s="245">
        <v>16280</v>
      </c>
      <c r="G53" s="245">
        <v>-13804.55</v>
      </c>
      <c r="H53" s="245">
        <v>2475.4499999999998</v>
      </c>
      <c r="I53" s="244"/>
      <c r="J53" s="244"/>
      <c r="K53" s="243"/>
      <c r="L53" s="243"/>
      <c r="M53" s="243"/>
      <c r="N53" s="243"/>
      <c r="O53" s="243"/>
      <c r="P53" s="243"/>
      <c r="Q53" s="243"/>
    </row>
    <row r="54" spans="1:17" ht="23.25" customHeight="1" x14ac:dyDescent="0.55000000000000004">
      <c r="A54" s="257">
        <v>24</v>
      </c>
      <c r="B54" s="160">
        <v>100000177958</v>
      </c>
      <c r="C54" s="146">
        <v>0</v>
      </c>
      <c r="D54" s="146" t="s">
        <v>2862</v>
      </c>
      <c r="E54" s="145" t="s">
        <v>2864</v>
      </c>
      <c r="F54" s="245">
        <v>52000</v>
      </c>
      <c r="G54" s="245">
        <v>-44093.15</v>
      </c>
      <c r="H54" s="245">
        <v>7906.85</v>
      </c>
      <c r="I54" s="244"/>
      <c r="J54" s="244"/>
      <c r="K54" s="243"/>
      <c r="L54" s="243"/>
      <c r="M54" s="243"/>
      <c r="N54" s="243"/>
      <c r="O54" s="243"/>
      <c r="P54" s="243"/>
      <c r="Q54" s="243"/>
    </row>
    <row r="55" spans="1:17" ht="23.25" customHeight="1" x14ac:dyDescent="0.55000000000000004">
      <c r="A55" s="257">
        <v>25</v>
      </c>
      <c r="B55" s="160">
        <v>100000177959</v>
      </c>
      <c r="C55" s="146">
        <v>0</v>
      </c>
      <c r="D55" s="146" t="s">
        <v>2862</v>
      </c>
      <c r="E55" s="145" t="s">
        <v>2863</v>
      </c>
      <c r="F55" s="245">
        <v>20800</v>
      </c>
      <c r="G55" s="245">
        <v>-17637.259999999998</v>
      </c>
      <c r="H55" s="245">
        <v>3162.74</v>
      </c>
      <c r="I55" s="244"/>
      <c r="J55" s="244"/>
      <c r="K55" s="243"/>
      <c r="L55" s="243"/>
      <c r="M55" s="243"/>
      <c r="N55" s="243"/>
      <c r="O55" s="243"/>
      <c r="P55" s="243"/>
      <c r="Q55" s="243"/>
    </row>
    <row r="56" spans="1:17" ht="23.25" customHeight="1" x14ac:dyDescent="0.55000000000000004">
      <c r="A56" s="257">
        <v>26</v>
      </c>
      <c r="B56" s="160">
        <v>100000177960</v>
      </c>
      <c r="C56" s="146">
        <v>0</v>
      </c>
      <c r="D56" s="146" t="s">
        <v>2862</v>
      </c>
      <c r="E56" s="145" t="s">
        <v>2861</v>
      </c>
      <c r="F56" s="245">
        <v>57600</v>
      </c>
      <c r="G56" s="245">
        <v>-48841.64</v>
      </c>
      <c r="H56" s="245">
        <v>8758.36</v>
      </c>
      <c r="I56" s="244"/>
      <c r="J56" s="244"/>
      <c r="K56" s="243"/>
      <c r="L56" s="243"/>
      <c r="M56" s="243"/>
      <c r="N56" s="243"/>
      <c r="O56" s="243"/>
      <c r="P56" s="243"/>
      <c r="Q56" s="243"/>
    </row>
    <row r="57" spans="1:17" ht="23.25" customHeight="1" x14ac:dyDescent="0.55000000000000004">
      <c r="A57" s="257">
        <v>27</v>
      </c>
      <c r="B57" s="160">
        <v>100000187207</v>
      </c>
      <c r="C57" s="146">
        <v>0</v>
      </c>
      <c r="D57" s="146" t="s">
        <v>2850</v>
      </c>
      <c r="E57" s="145" t="s">
        <v>2860</v>
      </c>
      <c r="F57" s="245">
        <v>173600</v>
      </c>
      <c r="G57" s="245">
        <v>-134837.26</v>
      </c>
      <c r="H57" s="245">
        <v>38762.74</v>
      </c>
      <c r="I57" s="244"/>
      <c r="J57" s="244"/>
      <c r="K57" s="243"/>
      <c r="L57" s="243"/>
      <c r="M57" s="243"/>
      <c r="N57" s="243"/>
      <c r="O57" s="243"/>
      <c r="P57" s="243"/>
      <c r="Q57" s="243"/>
    </row>
    <row r="58" spans="1:17" ht="23.25" customHeight="1" x14ac:dyDescent="0.55000000000000004">
      <c r="A58" s="257">
        <v>28</v>
      </c>
      <c r="B58" s="160">
        <v>100000187208</v>
      </c>
      <c r="C58" s="146">
        <v>0</v>
      </c>
      <c r="D58" s="146" t="s">
        <v>2850</v>
      </c>
      <c r="E58" s="145" t="s">
        <v>2859</v>
      </c>
      <c r="F58" s="245">
        <v>94500</v>
      </c>
      <c r="G58" s="245">
        <v>-73399.320000000007</v>
      </c>
      <c r="H58" s="245">
        <v>21100.68</v>
      </c>
      <c r="I58" s="244"/>
      <c r="J58" s="244"/>
      <c r="K58" s="243"/>
      <c r="L58" s="243"/>
      <c r="M58" s="243"/>
      <c r="N58" s="243"/>
      <c r="O58" s="243"/>
      <c r="P58" s="243"/>
      <c r="Q58" s="243"/>
    </row>
    <row r="59" spans="1:17" ht="23.25" customHeight="1" x14ac:dyDescent="0.55000000000000004">
      <c r="A59" s="257">
        <v>29</v>
      </c>
      <c r="B59" s="160">
        <v>100000187209</v>
      </c>
      <c r="C59" s="146">
        <v>0</v>
      </c>
      <c r="D59" s="146" t="s">
        <v>2850</v>
      </c>
      <c r="E59" s="145" t="s">
        <v>2858</v>
      </c>
      <c r="F59" s="245">
        <v>63000</v>
      </c>
      <c r="G59" s="245">
        <v>-48932.88</v>
      </c>
      <c r="H59" s="245">
        <v>14067.12</v>
      </c>
      <c r="I59" s="244"/>
      <c r="J59" s="244"/>
      <c r="K59" s="243"/>
      <c r="L59" s="243"/>
      <c r="M59" s="243"/>
      <c r="N59" s="243"/>
      <c r="O59" s="243"/>
      <c r="P59" s="243"/>
      <c r="Q59" s="243"/>
    </row>
    <row r="60" spans="1:17" ht="23.25" customHeight="1" x14ac:dyDescent="0.55000000000000004">
      <c r="A60" s="257">
        <v>30</v>
      </c>
      <c r="B60" s="160">
        <v>100000187210</v>
      </c>
      <c r="C60" s="146">
        <v>0</v>
      </c>
      <c r="D60" s="146" t="s">
        <v>2850</v>
      </c>
      <c r="E60" s="145" t="s">
        <v>2857</v>
      </c>
      <c r="F60" s="245">
        <v>64400</v>
      </c>
      <c r="G60" s="245">
        <v>-50020.27</v>
      </c>
      <c r="H60" s="245">
        <v>14379.73</v>
      </c>
      <c r="I60" s="244"/>
      <c r="J60" s="244"/>
      <c r="K60" s="243"/>
      <c r="L60" s="243"/>
      <c r="M60" s="243"/>
      <c r="N60" s="243"/>
      <c r="O60" s="243"/>
      <c r="P60" s="243"/>
      <c r="Q60" s="243"/>
    </row>
    <row r="61" spans="1:17" ht="23.25" customHeight="1" x14ac:dyDescent="0.55000000000000004">
      <c r="A61" s="257">
        <v>31</v>
      </c>
      <c r="B61" s="160">
        <v>100000187211</v>
      </c>
      <c r="C61" s="146">
        <v>0</v>
      </c>
      <c r="D61" s="146" t="s">
        <v>2850</v>
      </c>
      <c r="E61" s="145" t="s">
        <v>2856</v>
      </c>
      <c r="F61" s="245">
        <v>12800</v>
      </c>
      <c r="G61" s="245">
        <v>-9941.92</v>
      </c>
      <c r="H61" s="245">
        <v>2858.08</v>
      </c>
      <c r="I61" s="244"/>
      <c r="J61" s="244"/>
      <c r="K61" s="243"/>
      <c r="L61" s="243"/>
      <c r="M61" s="243"/>
      <c r="N61" s="243"/>
      <c r="O61" s="243"/>
      <c r="P61" s="243"/>
      <c r="Q61" s="243"/>
    </row>
    <row r="62" spans="1:17" ht="23.25" customHeight="1" x14ac:dyDescent="0.55000000000000004">
      <c r="A62" s="257">
        <v>32</v>
      </c>
      <c r="B62" s="160">
        <v>100000187212</v>
      </c>
      <c r="C62" s="146">
        <v>0</v>
      </c>
      <c r="D62" s="146" t="s">
        <v>2850</v>
      </c>
      <c r="E62" s="145" t="s">
        <v>2855</v>
      </c>
      <c r="F62" s="245">
        <v>135000</v>
      </c>
      <c r="G62" s="245">
        <v>-104856.16</v>
      </c>
      <c r="H62" s="245">
        <v>30143.84</v>
      </c>
      <c r="I62" s="244"/>
      <c r="J62" s="244"/>
      <c r="K62" s="243"/>
      <c r="L62" s="243"/>
      <c r="M62" s="243"/>
      <c r="N62" s="243"/>
      <c r="O62" s="243"/>
      <c r="P62" s="243"/>
      <c r="Q62" s="243"/>
    </row>
    <row r="63" spans="1:17" ht="23.25" customHeight="1" x14ac:dyDescent="0.55000000000000004">
      <c r="A63" s="257">
        <v>33</v>
      </c>
      <c r="B63" s="160">
        <v>100000187213</v>
      </c>
      <c r="C63" s="146">
        <v>0</v>
      </c>
      <c r="D63" s="146" t="s">
        <v>2850</v>
      </c>
      <c r="E63" s="145" t="s">
        <v>2854</v>
      </c>
      <c r="F63" s="245">
        <v>112500</v>
      </c>
      <c r="G63" s="245">
        <v>-87380.14</v>
      </c>
      <c r="H63" s="245">
        <v>25119.86</v>
      </c>
      <c r="I63" s="244"/>
      <c r="J63" s="244"/>
      <c r="K63" s="243"/>
      <c r="L63" s="243"/>
      <c r="M63" s="243"/>
      <c r="N63" s="243"/>
      <c r="O63" s="243"/>
      <c r="P63" s="243"/>
      <c r="Q63" s="243"/>
    </row>
    <row r="64" spans="1:17" ht="23.25" customHeight="1" x14ac:dyDescent="0.55000000000000004">
      <c r="A64" s="257">
        <v>34</v>
      </c>
      <c r="B64" s="160">
        <v>100000187214</v>
      </c>
      <c r="C64" s="146">
        <v>0</v>
      </c>
      <c r="D64" s="146" t="s">
        <v>2850</v>
      </c>
      <c r="E64" s="145" t="s">
        <v>2853</v>
      </c>
      <c r="F64" s="245">
        <v>52000</v>
      </c>
      <c r="G64" s="245">
        <v>-40389.040000000001</v>
      </c>
      <c r="H64" s="245">
        <v>11610.96</v>
      </c>
      <c r="I64" s="244"/>
      <c r="J64" s="244"/>
      <c r="K64" s="243"/>
      <c r="L64" s="243"/>
      <c r="M64" s="243"/>
      <c r="N64" s="243"/>
      <c r="O64" s="243"/>
      <c r="P64" s="243"/>
      <c r="Q64" s="243"/>
    </row>
    <row r="65" spans="1:17" ht="23.25" customHeight="1" x14ac:dyDescent="0.55000000000000004">
      <c r="A65" s="257">
        <v>35</v>
      </c>
      <c r="B65" s="160">
        <v>100000187215</v>
      </c>
      <c r="C65" s="146">
        <v>0</v>
      </c>
      <c r="D65" s="146" t="s">
        <v>2850</v>
      </c>
      <c r="E65" s="145" t="s">
        <v>2852</v>
      </c>
      <c r="F65" s="245">
        <v>90000</v>
      </c>
      <c r="G65" s="245">
        <v>-69904.11</v>
      </c>
      <c r="H65" s="245">
        <v>20095.89</v>
      </c>
      <c r="I65" s="244"/>
      <c r="J65" s="244"/>
      <c r="K65" s="243"/>
      <c r="L65" s="243"/>
      <c r="M65" s="243"/>
      <c r="N65" s="243"/>
      <c r="O65" s="243"/>
      <c r="P65" s="243"/>
      <c r="Q65" s="243"/>
    </row>
    <row r="66" spans="1:17" ht="23.25" customHeight="1" x14ac:dyDescent="0.55000000000000004">
      <c r="A66" s="257">
        <v>36</v>
      </c>
      <c r="B66" s="160">
        <v>100000187216</v>
      </c>
      <c r="C66" s="146">
        <v>0</v>
      </c>
      <c r="D66" s="146" t="s">
        <v>2850</v>
      </c>
      <c r="E66" s="145" t="s">
        <v>2851</v>
      </c>
      <c r="F66" s="245">
        <v>49500</v>
      </c>
      <c r="G66" s="245">
        <v>-38447.26</v>
      </c>
      <c r="H66" s="245">
        <v>11052.74</v>
      </c>
      <c r="I66" s="244"/>
      <c r="J66" s="244"/>
      <c r="K66" s="243"/>
      <c r="L66" s="243"/>
      <c r="M66" s="243"/>
      <c r="N66" s="243"/>
      <c r="O66" s="243"/>
      <c r="P66" s="243"/>
      <c r="Q66" s="243"/>
    </row>
    <row r="67" spans="1:17" ht="23.25" customHeight="1" x14ac:dyDescent="0.55000000000000004">
      <c r="A67" s="257">
        <v>37</v>
      </c>
      <c r="B67" s="160">
        <v>100000187217</v>
      </c>
      <c r="C67" s="146">
        <v>0</v>
      </c>
      <c r="D67" s="146" t="s">
        <v>2850</v>
      </c>
      <c r="E67" s="145" t="s">
        <v>2849</v>
      </c>
      <c r="F67" s="245">
        <v>5500</v>
      </c>
      <c r="G67" s="245">
        <v>-4271.92</v>
      </c>
      <c r="H67" s="245">
        <v>1228.08</v>
      </c>
      <c r="I67" s="244"/>
      <c r="J67" s="244"/>
      <c r="K67" s="243"/>
      <c r="L67" s="243"/>
      <c r="M67" s="243"/>
      <c r="N67" s="243"/>
      <c r="O67" s="243"/>
      <c r="P67" s="243"/>
      <c r="Q67" s="243"/>
    </row>
    <row r="68" spans="1:17" ht="23.25" customHeight="1" x14ac:dyDescent="0.55000000000000004">
      <c r="A68" s="257">
        <v>38</v>
      </c>
      <c r="B68" s="160">
        <v>100000213696</v>
      </c>
      <c r="C68" s="146">
        <v>0</v>
      </c>
      <c r="D68" s="146" t="s">
        <v>29</v>
      </c>
      <c r="E68" s="145" t="s">
        <v>2848</v>
      </c>
      <c r="F68" s="245">
        <v>18000</v>
      </c>
      <c r="G68" s="245">
        <v>-7672.6</v>
      </c>
      <c r="H68" s="245">
        <v>10327.4</v>
      </c>
      <c r="I68" s="244"/>
      <c r="J68" s="244"/>
      <c r="K68" s="243"/>
      <c r="L68" s="243"/>
      <c r="M68" s="243"/>
      <c r="N68" s="243"/>
      <c r="O68" s="243"/>
      <c r="P68" s="243"/>
      <c r="Q68" s="243"/>
    </row>
    <row r="69" spans="1:17" ht="23.25" customHeight="1" x14ac:dyDescent="0.55000000000000004">
      <c r="A69" s="257">
        <v>39</v>
      </c>
      <c r="B69" s="160">
        <v>100000213697</v>
      </c>
      <c r="C69" s="146">
        <v>0</v>
      </c>
      <c r="D69" s="146" t="s">
        <v>29</v>
      </c>
      <c r="E69" s="145" t="s">
        <v>2848</v>
      </c>
      <c r="F69" s="245">
        <v>18000</v>
      </c>
      <c r="G69" s="245">
        <v>-7672.6</v>
      </c>
      <c r="H69" s="245">
        <v>10327.4</v>
      </c>
      <c r="I69" s="244"/>
      <c r="J69" s="244"/>
      <c r="K69" s="243"/>
      <c r="L69" s="243"/>
      <c r="M69" s="243"/>
      <c r="N69" s="243"/>
      <c r="O69" s="243"/>
      <c r="P69" s="243"/>
      <c r="Q69" s="243"/>
    </row>
    <row r="70" spans="1:17" ht="23.25" customHeight="1" x14ac:dyDescent="0.55000000000000004">
      <c r="A70" s="257">
        <v>40</v>
      </c>
      <c r="B70" s="160">
        <v>100000214622</v>
      </c>
      <c r="C70" s="146">
        <v>0</v>
      </c>
      <c r="D70" s="146" t="s">
        <v>2565</v>
      </c>
      <c r="E70" s="145" t="s">
        <v>2847</v>
      </c>
      <c r="F70" s="245">
        <v>17120</v>
      </c>
      <c r="G70" s="245">
        <v>-7137.25</v>
      </c>
      <c r="H70" s="245">
        <v>9982.75</v>
      </c>
      <c r="I70" s="244"/>
      <c r="J70" s="244"/>
      <c r="K70" s="243"/>
      <c r="L70" s="243"/>
      <c r="M70" s="243"/>
      <c r="N70" s="243"/>
      <c r="O70" s="243"/>
      <c r="P70" s="243"/>
      <c r="Q70" s="243"/>
    </row>
    <row r="71" spans="1:17" ht="23.25" customHeight="1" x14ac:dyDescent="0.55000000000000004">
      <c r="A71" s="257">
        <v>41</v>
      </c>
      <c r="B71" s="160">
        <v>100000214640</v>
      </c>
      <c r="C71" s="146">
        <v>0</v>
      </c>
      <c r="D71" s="146" t="s">
        <v>2565</v>
      </c>
      <c r="E71" s="145" t="s">
        <v>2845</v>
      </c>
      <c r="F71" s="245">
        <v>28000</v>
      </c>
      <c r="G71" s="245">
        <v>-17509.59</v>
      </c>
      <c r="H71" s="245">
        <v>10490.41</v>
      </c>
      <c r="I71" s="244"/>
      <c r="J71" s="244"/>
      <c r="K71" s="243"/>
      <c r="L71" s="243"/>
      <c r="M71" s="243"/>
      <c r="N71" s="243"/>
      <c r="O71" s="243"/>
      <c r="P71" s="243"/>
      <c r="Q71" s="243"/>
    </row>
    <row r="72" spans="1:17" ht="23.25" customHeight="1" x14ac:dyDescent="0.55000000000000004">
      <c r="A72" s="257">
        <v>42</v>
      </c>
      <c r="B72" s="160">
        <v>100000214641</v>
      </c>
      <c r="C72" s="146">
        <v>0</v>
      </c>
      <c r="D72" s="146" t="s">
        <v>2565</v>
      </c>
      <c r="E72" s="145" t="s">
        <v>2845</v>
      </c>
      <c r="F72" s="245">
        <v>28000</v>
      </c>
      <c r="G72" s="245">
        <v>-17509.59</v>
      </c>
      <c r="H72" s="245">
        <v>10490.41</v>
      </c>
      <c r="I72" s="244"/>
      <c r="J72" s="244"/>
      <c r="K72" s="243"/>
      <c r="L72" s="243"/>
      <c r="M72" s="243"/>
      <c r="N72" s="243"/>
      <c r="O72" s="243"/>
      <c r="P72" s="243"/>
      <c r="Q72" s="243"/>
    </row>
    <row r="73" spans="1:17" ht="23.25" customHeight="1" x14ac:dyDescent="0.55000000000000004">
      <c r="A73" s="257">
        <v>43</v>
      </c>
      <c r="B73" s="160">
        <v>100000214643</v>
      </c>
      <c r="C73" s="146">
        <v>0</v>
      </c>
      <c r="D73" s="146" t="s">
        <v>2764</v>
      </c>
      <c r="E73" s="145" t="s">
        <v>2846</v>
      </c>
      <c r="F73" s="245">
        <v>15000</v>
      </c>
      <c r="G73" s="245">
        <v>-6328.77</v>
      </c>
      <c r="H73" s="245">
        <v>8671.23</v>
      </c>
      <c r="I73" s="244"/>
      <c r="J73" s="244"/>
      <c r="K73" s="243"/>
      <c r="L73" s="243"/>
      <c r="M73" s="243"/>
      <c r="N73" s="243"/>
      <c r="O73" s="243"/>
      <c r="P73" s="243"/>
      <c r="Q73" s="243"/>
    </row>
    <row r="74" spans="1:17" ht="23.25" customHeight="1" x14ac:dyDescent="0.55000000000000004">
      <c r="A74" s="257">
        <v>44</v>
      </c>
      <c r="B74" s="160">
        <v>100000214644</v>
      </c>
      <c r="C74" s="146">
        <v>0</v>
      </c>
      <c r="D74" s="146" t="s">
        <v>2764</v>
      </c>
      <c r="E74" s="145" t="s">
        <v>2846</v>
      </c>
      <c r="F74" s="245">
        <v>15000</v>
      </c>
      <c r="G74" s="245">
        <v>-6328.77</v>
      </c>
      <c r="H74" s="245">
        <v>8671.23</v>
      </c>
      <c r="I74" s="244"/>
      <c r="J74" s="244"/>
      <c r="K74" s="243"/>
      <c r="L74" s="243"/>
      <c r="M74" s="243"/>
      <c r="N74" s="243"/>
      <c r="O74" s="243"/>
      <c r="P74" s="243"/>
      <c r="Q74" s="243"/>
    </row>
    <row r="75" spans="1:17" ht="23.25" customHeight="1" x14ac:dyDescent="0.55000000000000004">
      <c r="A75" s="257">
        <v>45</v>
      </c>
      <c r="B75" s="160">
        <v>100000214646</v>
      </c>
      <c r="C75" s="146">
        <v>0</v>
      </c>
      <c r="D75" s="146" t="s">
        <v>2111</v>
      </c>
      <c r="E75" s="145" t="s">
        <v>2846</v>
      </c>
      <c r="F75" s="245">
        <v>25000</v>
      </c>
      <c r="G75" s="245">
        <v>-15856.16</v>
      </c>
      <c r="H75" s="245">
        <v>9143.84</v>
      </c>
      <c r="I75" s="244"/>
      <c r="J75" s="244"/>
      <c r="K75" s="243"/>
      <c r="L75" s="243"/>
      <c r="M75" s="243"/>
      <c r="N75" s="243"/>
      <c r="O75" s="243"/>
      <c r="P75" s="243"/>
      <c r="Q75" s="243"/>
    </row>
    <row r="76" spans="1:17" ht="23.25" customHeight="1" x14ac:dyDescent="0.55000000000000004">
      <c r="A76" s="257">
        <v>46</v>
      </c>
      <c r="B76" s="160">
        <v>100000229961</v>
      </c>
      <c r="C76" s="146">
        <v>0</v>
      </c>
      <c r="D76" s="146" t="s">
        <v>2668</v>
      </c>
      <c r="E76" s="145" t="s">
        <v>2845</v>
      </c>
      <c r="F76" s="245">
        <v>28000</v>
      </c>
      <c r="G76" s="245">
        <v>-16988.18</v>
      </c>
      <c r="H76" s="245">
        <v>11011.82</v>
      </c>
      <c r="I76" s="244"/>
      <c r="J76" s="244"/>
      <c r="K76" s="243"/>
      <c r="L76" s="243"/>
      <c r="M76" s="243"/>
      <c r="N76" s="243"/>
      <c r="O76" s="243"/>
      <c r="P76" s="243"/>
      <c r="Q76" s="243"/>
    </row>
    <row r="77" spans="1:17" ht="23.25" customHeight="1" x14ac:dyDescent="0.55000000000000004">
      <c r="A77" s="257">
        <v>47</v>
      </c>
      <c r="B77" s="160">
        <v>100000229962</v>
      </c>
      <c r="C77" s="146">
        <v>0</v>
      </c>
      <c r="D77" s="146" t="s">
        <v>2668</v>
      </c>
      <c r="E77" s="145" t="s">
        <v>2845</v>
      </c>
      <c r="F77" s="245">
        <v>28000</v>
      </c>
      <c r="G77" s="245">
        <v>-16988.18</v>
      </c>
      <c r="H77" s="245">
        <v>11011.82</v>
      </c>
      <c r="I77" s="244"/>
      <c r="J77" s="244"/>
      <c r="K77" s="243"/>
      <c r="L77" s="243"/>
      <c r="M77" s="243"/>
      <c r="N77" s="243"/>
      <c r="O77" s="243"/>
      <c r="P77" s="243"/>
      <c r="Q77" s="243"/>
    </row>
    <row r="78" spans="1:17" ht="23.25" customHeight="1" x14ac:dyDescent="0.55000000000000004">
      <c r="A78" s="257">
        <v>48</v>
      </c>
      <c r="B78" s="160">
        <v>100000229963</v>
      </c>
      <c r="C78" s="146">
        <v>0</v>
      </c>
      <c r="D78" s="146" t="s">
        <v>2668</v>
      </c>
      <c r="E78" s="145" t="s">
        <v>2845</v>
      </c>
      <c r="F78" s="245">
        <v>28000</v>
      </c>
      <c r="G78" s="245">
        <v>-16988.18</v>
      </c>
      <c r="H78" s="245">
        <v>11011.82</v>
      </c>
      <c r="I78" s="244"/>
      <c r="J78" s="244"/>
      <c r="K78" s="243"/>
      <c r="L78" s="243"/>
      <c r="M78" s="243"/>
      <c r="N78" s="243"/>
      <c r="O78" s="243"/>
      <c r="P78" s="243"/>
      <c r="Q78" s="243"/>
    </row>
    <row r="79" spans="1:17" ht="23.25" customHeight="1" x14ac:dyDescent="0.55000000000000004">
      <c r="A79" s="257">
        <v>49</v>
      </c>
      <c r="B79" s="160">
        <v>100000288374</v>
      </c>
      <c r="C79" s="146">
        <v>0</v>
      </c>
      <c r="D79" s="146" t="s">
        <v>2844</v>
      </c>
      <c r="E79" s="145" t="s">
        <v>2843</v>
      </c>
      <c r="F79" s="245">
        <v>95000</v>
      </c>
      <c r="G79" s="245">
        <v>-45775.68</v>
      </c>
      <c r="H79" s="245">
        <v>49224.32</v>
      </c>
      <c r="I79" s="244"/>
      <c r="J79" s="244"/>
      <c r="K79" s="243"/>
      <c r="L79" s="243"/>
      <c r="M79" s="243"/>
      <c r="N79" s="243"/>
      <c r="O79" s="243"/>
      <c r="P79" s="243"/>
      <c r="Q79" s="243"/>
    </row>
    <row r="80" spans="1:17" ht="23.25" customHeight="1" x14ac:dyDescent="0.55000000000000004">
      <c r="A80" s="257">
        <v>50</v>
      </c>
      <c r="B80" s="160">
        <v>100000288375</v>
      </c>
      <c r="C80" s="146">
        <v>0</v>
      </c>
      <c r="D80" s="146" t="s">
        <v>2844</v>
      </c>
      <c r="E80" s="145" t="s">
        <v>2843</v>
      </c>
      <c r="F80" s="245">
        <v>95000</v>
      </c>
      <c r="G80" s="245">
        <v>-45775.68</v>
      </c>
      <c r="H80" s="245">
        <v>49224.32</v>
      </c>
      <c r="I80" s="244"/>
      <c r="J80" s="244"/>
      <c r="K80" s="243"/>
      <c r="L80" s="243"/>
      <c r="M80" s="243"/>
      <c r="N80" s="243"/>
      <c r="O80" s="243"/>
      <c r="P80" s="243"/>
      <c r="Q80" s="243"/>
    </row>
    <row r="81" spans="1:17" ht="23.25" customHeight="1" x14ac:dyDescent="0.55000000000000004">
      <c r="A81" s="257">
        <v>51</v>
      </c>
      <c r="B81" s="160">
        <v>100000288376</v>
      </c>
      <c r="C81" s="146">
        <v>0</v>
      </c>
      <c r="D81" s="146" t="s">
        <v>2844</v>
      </c>
      <c r="E81" s="145" t="s">
        <v>2843</v>
      </c>
      <c r="F81" s="245">
        <v>95000</v>
      </c>
      <c r="G81" s="245">
        <v>-45775.68</v>
      </c>
      <c r="H81" s="245">
        <v>49224.32</v>
      </c>
      <c r="I81" s="244"/>
      <c r="J81" s="244"/>
      <c r="K81" s="243"/>
      <c r="L81" s="243"/>
      <c r="M81" s="243"/>
      <c r="N81" s="243"/>
      <c r="O81" s="243"/>
      <c r="P81" s="243"/>
      <c r="Q81" s="243"/>
    </row>
    <row r="82" spans="1:17" ht="23.25" customHeight="1" x14ac:dyDescent="0.55000000000000004">
      <c r="A82" s="257">
        <v>52</v>
      </c>
      <c r="B82" s="160">
        <v>100000288377</v>
      </c>
      <c r="C82" s="146">
        <v>0</v>
      </c>
      <c r="D82" s="146" t="s">
        <v>2844</v>
      </c>
      <c r="E82" s="145" t="s">
        <v>2843</v>
      </c>
      <c r="F82" s="245">
        <v>95000</v>
      </c>
      <c r="G82" s="245">
        <v>-45775.68</v>
      </c>
      <c r="H82" s="245">
        <v>49224.32</v>
      </c>
      <c r="I82" s="244"/>
      <c r="J82" s="244"/>
      <c r="K82" s="243"/>
      <c r="L82" s="243"/>
      <c r="M82" s="243"/>
      <c r="N82" s="243"/>
      <c r="O82" s="243"/>
      <c r="P82" s="243"/>
      <c r="Q82" s="243"/>
    </row>
    <row r="83" spans="1:17" ht="23.25" customHeight="1" x14ac:dyDescent="0.55000000000000004">
      <c r="A83" s="257">
        <v>53</v>
      </c>
      <c r="B83" s="160">
        <v>100000288378</v>
      </c>
      <c r="C83" s="146">
        <v>0</v>
      </c>
      <c r="D83" s="146" t="s">
        <v>2844</v>
      </c>
      <c r="E83" s="145" t="s">
        <v>2843</v>
      </c>
      <c r="F83" s="245">
        <v>95000</v>
      </c>
      <c r="G83" s="245">
        <v>-45775.68</v>
      </c>
      <c r="H83" s="245">
        <v>49224.32</v>
      </c>
      <c r="I83" s="244"/>
      <c r="J83" s="244"/>
      <c r="K83" s="243"/>
      <c r="L83" s="243"/>
      <c r="M83" s="243"/>
      <c r="N83" s="243"/>
      <c r="O83" s="243"/>
      <c r="P83" s="243"/>
      <c r="Q83" s="243"/>
    </row>
    <row r="84" spans="1:17" ht="23.25" customHeight="1" x14ac:dyDescent="0.55000000000000004">
      <c r="A84" s="257">
        <v>54</v>
      </c>
      <c r="B84" s="160">
        <v>100000379661</v>
      </c>
      <c r="C84" s="146">
        <v>0</v>
      </c>
      <c r="D84" s="146" t="s">
        <v>2842</v>
      </c>
      <c r="E84" s="145" t="s">
        <v>2841</v>
      </c>
      <c r="F84" s="245">
        <v>32400</v>
      </c>
      <c r="G84" s="245">
        <v>-8632.6</v>
      </c>
      <c r="H84" s="245">
        <v>23767.4</v>
      </c>
      <c r="I84" s="244"/>
      <c r="J84" s="244"/>
      <c r="K84" s="243"/>
      <c r="L84" s="243"/>
      <c r="M84" s="243"/>
      <c r="N84" s="243"/>
      <c r="O84" s="243"/>
      <c r="P84" s="243"/>
      <c r="Q84" s="243"/>
    </row>
    <row r="85" spans="1:17" ht="23.25" customHeight="1" x14ac:dyDescent="0.55000000000000004">
      <c r="A85" s="257">
        <v>55</v>
      </c>
      <c r="B85" s="160">
        <v>100000406671</v>
      </c>
      <c r="C85" s="146">
        <v>0</v>
      </c>
      <c r="D85" s="146" t="s">
        <v>2840</v>
      </c>
      <c r="E85" s="145" t="s">
        <v>2839</v>
      </c>
      <c r="F85" s="245">
        <v>24000</v>
      </c>
      <c r="G85" s="245">
        <v>-5342.47</v>
      </c>
      <c r="H85" s="245">
        <v>18657.53</v>
      </c>
      <c r="I85" s="244"/>
      <c r="J85" s="244"/>
      <c r="K85" s="243"/>
      <c r="L85" s="243"/>
      <c r="M85" s="243"/>
      <c r="N85" s="243"/>
      <c r="O85" s="243"/>
      <c r="P85" s="243"/>
      <c r="Q85" s="243"/>
    </row>
    <row r="86" spans="1:17" ht="23.25" customHeight="1" x14ac:dyDescent="0.55000000000000004">
      <c r="A86" s="257">
        <v>56</v>
      </c>
      <c r="B86" s="160">
        <v>100000418256</v>
      </c>
      <c r="C86" s="146">
        <v>0</v>
      </c>
      <c r="D86" s="146" t="s">
        <v>964</v>
      </c>
      <c r="E86" s="145" t="s">
        <v>2838</v>
      </c>
      <c r="F86" s="245">
        <v>21990</v>
      </c>
      <c r="G86" s="245">
        <v>-4390.47</v>
      </c>
      <c r="H86" s="245">
        <v>17599.53</v>
      </c>
      <c r="I86" s="244"/>
      <c r="J86" s="244"/>
      <c r="K86" s="243"/>
      <c r="L86" s="243"/>
      <c r="M86" s="243"/>
      <c r="N86" s="243"/>
      <c r="O86" s="243"/>
      <c r="P86" s="243"/>
      <c r="Q86" s="243"/>
    </row>
    <row r="87" spans="1:17" ht="23.25" customHeight="1" x14ac:dyDescent="0.55000000000000004">
      <c r="A87" s="257">
        <v>57</v>
      </c>
      <c r="B87" s="160">
        <v>100000428639</v>
      </c>
      <c r="C87" s="146">
        <v>0</v>
      </c>
      <c r="D87" s="146" t="s">
        <v>2680</v>
      </c>
      <c r="E87" s="145" t="s">
        <v>2837</v>
      </c>
      <c r="F87" s="245">
        <v>47000</v>
      </c>
      <c r="G87" s="245">
        <v>-9351.7099999999991</v>
      </c>
      <c r="H87" s="245">
        <v>37648.29</v>
      </c>
      <c r="I87" s="244"/>
      <c r="J87" s="244"/>
      <c r="K87" s="243"/>
      <c r="L87" s="243"/>
      <c r="M87" s="243"/>
      <c r="N87" s="243"/>
      <c r="O87" s="243"/>
      <c r="P87" s="243"/>
      <c r="Q87" s="243"/>
    </row>
    <row r="88" spans="1:17" ht="23.25" customHeight="1" x14ac:dyDescent="0.55000000000000004">
      <c r="A88" s="257">
        <v>58</v>
      </c>
      <c r="B88" s="160">
        <v>100000428640</v>
      </c>
      <c r="C88" s="146">
        <v>0</v>
      </c>
      <c r="D88" s="146" t="s">
        <v>2680</v>
      </c>
      <c r="E88" s="145" t="s">
        <v>2837</v>
      </c>
      <c r="F88" s="245">
        <v>47000</v>
      </c>
      <c r="G88" s="245">
        <v>-9351.7099999999991</v>
      </c>
      <c r="H88" s="245">
        <v>37648.29</v>
      </c>
      <c r="I88" s="244"/>
      <c r="J88" s="244"/>
      <c r="K88" s="243"/>
      <c r="L88" s="243"/>
      <c r="M88" s="243"/>
      <c r="N88" s="243"/>
      <c r="O88" s="243"/>
      <c r="P88" s="243"/>
      <c r="Q88" s="243"/>
    </row>
    <row r="89" spans="1:17" ht="23.25" customHeight="1" x14ac:dyDescent="0.55000000000000004">
      <c r="A89" s="257">
        <v>59</v>
      </c>
      <c r="B89" s="160">
        <v>100000428641</v>
      </c>
      <c r="C89" s="146">
        <v>0</v>
      </c>
      <c r="D89" s="146" t="s">
        <v>2680</v>
      </c>
      <c r="E89" s="145" t="s">
        <v>2837</v>
      </c>
      <c r="F89" s="245">
        <v>47000</v>
      </c>
      <c r="G89" s="245">
        <v>-9351.7099999999991</v>
      </c>
      <c r="H89" s="245">
        <v>37648.29</v>
      </c>
      <c r="I89" s="244"/>
      <c r="J89" s="244"/>
      <c r="K89" s="243"/>
      <c r="L89" s="243"/>
      <c r="M89" s="243"/>
      <c r="N89" s="243"/>
      <c r="O89" s="243"/>
      <c r="P89" s="243"/>
      <c r="Q89" s="243"/>
    </row>
    <row r="90" spans="1:17" ht="23.25" customHeight="1" x14ac:dyDescent="0.55000000000000004">
      <c r="A90" s="257">
        <v>60</v>
      </c>
      <c r="B90" s="160">
        <v>100000428643</v>
      </c>
      <c r="C90" s="146">
        <v>0</v>
      </c>
      <c r="D90" s="146" t="s">
        <v>2831</v>
      </c>
      <c r="E90" s="145" t="s">
        <v>2836</v>
      </c>
      <c r="F90" s="245">
        <v>11400</v>
      </c>
      <c r="G90" s="245">
        <v>-2217.5300000000002</v>
      </c>
      <c r="H90" s="245">
        <v>9182.4699999999993</v>
      </c>
      <c r="I90" s="244"/>
      <c r="J90" s="244"/>
      <c r="K90" s="243"/>
      <c r="L90" s="243"/>
      <c r="M90" s="243"/>
      <c r="N90" s="243"/>
      <c r="O90" s="243"/>
      <c r="P90" s="243"/>
      <c r="Q90" s="243"/>
    </row>
    <row r="91" spans="1:17" ht="23.25" customHeight="1" x14ac:dyDescent="0.55000000000000004">
      <c r="A91" s="257">
        <v>61</v>
      </c>
      <c r="B91" s="160">
        <v>100000428646</v>
      </c>
      <c r="C91" s="146">
        <v>0</v>
      </c>
      <c r="D91" s="146" t="s">
        <v>2831</v>
      </c>
      <c r="E91" s="145" t="s">
        <v>2835</v>
      </c>
      <c r="F91" s="245">
        <v>23000</v>
      </c>
      <c r="G91" s="245">
        <v>-4473.97</v>
      </c>
      <c r="H91" s="245">
        <v>18526.03</v>
      </c>
      <c r="I91" s="244"/>
      <c r="J91" s="244"/>
      <c r="K91" s="243"/>
      <c r="L91" s="243"/>
      <c r="M91" s="243"/>
      <c r="N91" s="243"/>
      <c r="O91" s="243"/>
      <c r="P91" s="243"/>
      <c r="Q91" s="243"/>
    </row>
    <row r="92" spans="1:17" ht="23.25" customHeight="1" x14ac:dyDescent="0.55000000000000004">
      <c r="A92" s="257">
        <v>62</v>
      </c>
      <c r="B92" s="160">
        <v>100000428656</v>
      </c>
      <c r="C92" s="146">
        <v>0</v>
      </c>
      <c r="D92" s="146" t="s">
        <v>2831</v>
      </c>
      <c r="E92" s="145" t="s">
        <v>2834</v>
      </c>
      <c r="F92" s="245">
        <v>6200</v>
      </c>
      <c r="G92" s="245">
        <v>-1206.03</v>
      </c>
      <c r="H92" s="245">
        <v>4993.97</v>
      </c>
      <c r="I92" s="244"/>
      <c r="J92" s="244"/>
      <c r="K92" s="243"/>
      <c r="L92" s="243"/>
      <c r="M92" s="243"/>
      <c r="N92" s="243"/>
      <c r="O92" s="243"/>
      <c r="P92" s="243"/>
      <c r="Q92" s="243"/>
    </row>
    <row r="93" spans="1:17" ht="23.25" customHeight="1" x14ac:dyDescent="0.55000000000000004">
      <c r="A93" s="257">
        <v>63</v>
      </c>
      <c r="B93" s="160">
        <v>100000428657</v>
      </c>
      <c r="C93" s="146">
        <v>0</v>
      </c>
      <c r="D93" s="146" t="s">
        <v>2831</v>
      </c>
      <c r="E93" s="145" t="s">
        <v>2834</v>
      </c>
      <c r="F93" s="245">
        <v>6200</v>
      </c>
      <c r="G93" s="245">
        <v>-1206.03</v>
      </c>
      <c r="H93" s="245">
        <v>4993.97</v>
      </c>
      <c r="I93" s="244"/>
      <c r="J93" s="244"/>
      <c r="K93" s="243"/>
      <c r="L93" s="243"/>
      <c r="M93" s="243"/>
      <c r="N93" s="243"/>
      <c r="O93" s="243"/>
      <c r="P93" s="243"/>
      <c r="Q93" s="243"/>
    </row>
    <row r="94" spans="1:17" ht="23.25" customHeight="1" x14ac:dyDescent="0.55000000000000004">
      <c r="A94" s="257">
        <v>64</v>
      </c>
      <c r="B94" s="160">
        <v>100000428658</v>
      </c>
      <c r="C94" s="146">
        <v>0</v>
      </c>
      <c r="D94" s="146" t="s">
        <v>2831</v>
      </c>
      <c r="E94" s="145" t="s">
        <v>2833</v>
      </c>
      <c r="F94" s="245">
        <v>9800</v>
      </c>
      <c r="G94" s="245">
        <v>-1906.3</v>
      </c>
      <c r="H94" s="245">
        <v>7893.7</v>
      </c>
      <c r="I94" s="244"/>
      <c r="J94" s="244"/>
      <c r="K94" s="243"/>
      <c r="L94" s="243"/>
      <c r="M94" s="243"/>
      <c r="N94" s="243"/>
      <c r="O94" s="243"/>
      <c r="P94" s="243"/>
      <c r="Q94" s="243"/>
    </row>
    <row r="95" spans="1:17" ht="23.25" customHeight="1" x14ac:dyDescent="0.55000000000000004">
      <c r="A95" s="257">
        <v>65</v>
      </c>
      <c r="B95" s="160">
        <v>100000428660</v>
      </c>
      <c r="C95" s="146">
        <v>0</v>
      </c>
      <c r="D95" s="146" t="s">
        <v>2831</v>
      </c>
      <c r="E95" s="145" t="s">
        <v>2832</v>
      </c>
      <c r="F95" s="245">
        <v>7200</v>
      </c>
      <c r="G95" s="245">
        <v>-1400.55</v>
      </c>
      <c r="H95" s="245">
        <v>5799.45</v>
      </c>
      <c r="I95" s="244"/>
      <c r="J95" s="244"/>
      <c r="K95" s="243"/>
      <c r="L95" s="243"/>
      <c r="M95" s="243"/>
      <c r="N95" s="243"/>
      <c r="O95" s="243"/>
      <c r="P95" s="243"/>
      <c r="Q95" s="243"/>
    </row>
    <row r="96" spans="1:17" ht="23.25" customHeight="1" x14ac:dyDescent="0.55000000000000004">
      <c r="A96" s="257">
        <v>66</v>
      </c>
      <c r="B96" s="160">
        <v>100000428665</v>
      </c>
      <c r="C96" s="146">
        <v>0</v>
      </c>
      <c r="D96" s="146" t="s">
        <v>2831</v>
      </c>
      <c r="E96" s="145" t="s">
        <v>2830</v>
      </c>
      <c r="F96" s="245">
        <v>5650</v>
      </c>
      <c r="G96" s="245">
        <v>-1099.04</v>
      </c>
      <c r="H96" s="245">
        <v>4550.96</v>
      </c>
      <c r="I96" s="244"/>
      <c r="J96" s="244"/>
      <c r="K96" s="243"/>
      <c r="L96" s="243"/>
      <c r="M96" s="243"/>
      <c r="N96" s="243"/>
      <c r="O96" s="243"/>
      <c r="P96" s="243"/>
      <c r="Q96" s="243"/>
    </row>
    <row r="97" spans="1:17" ht="23.25" customHeight="1" x14ac:dyDescent="0.55000000000000004">
      <c r="A97" s="257">
        <v>67</v>
      </c>
      <c r="B97" s="160">
        <v>100000428666</v>
      </c>
      <c r="C97" s="146">
        <v>0</v>
      </c>
      <c r="D97" s="146" t="s">
        <v>2831</v>
      </c>
      <c r="E97" s="145" t="s">
        <v>2830</v>
      </c>
      <c r="F97" s="245">
        <v>5650</v>
      </c>
      <c r="G97" s="245">
        <v>-1099.04</v>
      </c>
      <c r="H97" s="245">
        <v>4550.96</v>
      </c>
      <c r="I97" s="244"/>
      <c r="J97" s="244"/>
      <c r="K97" s="243"/>
      <c r="L97" s="243"/>
      <c r="M97" s="243"/>
      <c r="N97" s="243"/>
      <c r="O97" s="243"/>
      <c r="P97" s="243"/>
      <c r="Q97" s="243"/>
    </row>
    <row r="98" spans="1:17" ht="23.25" customHeight="1" x14ac:dyDescent="0.55000000000000004">
      <c r="A98" s="257">
        <v>68</v>
      </c>
      <c r="B98" s="160">
        <v>100000428667</v>
      </c>
      <c r="C98" s="146">
        <v>0</v>
      </c>
      <c r="D98" s="146" t="s">
        <v>2831</v>
      </c>
      <c r="E98" s="145" t="s">
        <v>2830</v>
      </c>
      <c r="F98" s="245">
        <v>5650</v>
      </c>
      <c r="G98" s="245">
        <v>-1099.04</v>
      </c>
      <c r="H98" s="245">
        <v>4550.96</v>
      </c>
      <c r="I98" s="244"/>
      <c r="J98" s="244"/>
      <c r="K98" s="243"/>
      <c r="L98" s="243"/>
      <c r="M98" s="243"/>
      <c r="N98" s="243"/>
      <c r="O98" s="243"/>
      <c r="P98" s="243"/>
      <c r="Q98" s="243"/>
    </row>
    <row r="99" spans="1:17" ht="23.25" customHeight="1" x14ac:dyDescent="0.55000000000000004">
      <c r="A99" s="257">
        <v>69</v>
      </c>
      <c r="B99" s="160">
        <v>100000428668</v>
      </c>
      <c r="C99" s="146">
        <v>0</v>
      </c>
      <c r="D99" s="146" t="s">
        <v>2831</v>
      </c>
      <c r="E99" s="145" t="s">
        <v>2830</v>
      </c>
      <c r="F99" s="245">
        <v>5650</v>
      </c>
      <c r="G99" s="245">
        <v>-1099.04</v>
      </c>
      <c r="H99" s="245">
        <v>4550.96</v>
      </c>
      <c r="I99" s="244"/>
      <c r="J99" s="244"/>
      <c r="K99" s="243"/>
      <c r="L99" s="243"/>
      <c r="M99" s="243"/>
      <c r="N99" s="243"/>
      <c r="O99" s="243"/>
      <c r="P99" s="243"/>
      <c r="Q99" s="243"/>
    </row>
    <row r="100" spans="1:17" ht="23.25" customHeight="1" x14ac:dyDescent="0.55000000000000004">
      <c r="A100" s="257">
        <v>70</v>
      </c>
      <c r="B100" s="160">
        <v>100000428669</v>
      </c>
      <c r="C100" s="146">
        <v>0</v>
      </c>
      <c r="D100" s="146" t="s">
        <v>2831</v>
      </c>
      <c r="E100" s="145" t="s">
        <v>2830</v>
      </c>
      <c r="F100" s="245">
        <v>5650</v>
      </c>
      <c r="G100" s="245">
        <v>-1099.04</v>
      </c>
      <c r="H100" s="245">
        <v>4550.96</v>
      </c>
      <c r="I100" s="244"/>
      <c r="J100" s="244"/>
      <c r="K100" s="243"/>
      <c r="L100" s="243"/>
      <c r="M100" s="243"/>
      <c r="N100" s="243"/>
      <c r="O100" s="243"/>
      <c r="P100" s="243"/>
      <c r="Q100" s="243"/>
    </row>
    <row r="101" spans="1:17" ht="23.25" customHeight="1" x14ac:dyDescent="0.55000000000000004">
      <c r="A101" s="257">
        <v>71</v>
      </c>
      <c r="B101" s="160">
        <v>100000428670</v>
      </c>
      <c r="C101" s="146">
        <v>0</v>
      </c>
      <c r="D101" s="146" t="s">
        <v>2831</v>
      </c>
      <c r="E101" s="145" t="s">
        <v>2830</v>
      </c>
      <c r="F101" s="245">
        <v>5650</v>
      </c>
      <c r="G101" s="245">
        <v>-1099.04</v>
      </c>
      <c r="H101" s="245">
        <v>4550.96</v>
      </c>
      <c r="I101" s="244"/>
      <c r="J101" s="244"/>
      <c r="K101" s="243"/>
      <c r="L101" s="243"/>
      <c r="M101" s="243"/>
      <c r="N101" s="243"/>
      <c r="O101" s="243"/>
      <c r="P101" s="243"/>
      <c r="Q101" s="243"/>
    </row>
    <row r="102" spans="1:17" ht="23.25" customHeight="1" x14ac:dyDescent="0.55000000000000004">
      <c r="A102" s="257">
        <v>72</v>
      </c>
      <c r="B102" s="160">
        <v>100000428671</v>
      </c>
      <c r="C102" s="146">
        <v>0</v>
      </c>
      <c r="D102" s="146" t="s">
        <v>2831</v>
      </c>
      <c r="E102" s="145" t="s">
        <v>2830</v>
      </c>
      <c r="F102" s="245">
        <v>5650</v>
      </c>
      <c r="G102" s="245">
        <v>-1099.04</v>
      </c>
      <c r="H102" s="245">
        <v>4550.96</v>
      </c>
      <c r="I102" s="244"/>
      <c r="J102" s="244"/>
      <c r="K102" s="243"/>
      <c r="L102" s="243"/>
      <c r="M102" s="243"/>
      <c r="N102" s="243"/>
      <c r="O102" s="243"/>
      <c r="P102" s="243"/>
      <c r="Q102" s="243"/>
    </row>
    <row r="103" spans="1:17" ht="23.25" customHeight="1" x14ac:dyDescent="0.55000000000000004">
      <c r="A103" s="257">
        <v>73</v>
      </c>
      <c r="B103" s="160">
        <v>100000430210</v>
      </c>
      <c r="C103" s="146">
        <v>0</v>
      </c>
      <c r="D103" s="146" t="s">
        <v>2676</v>
      </c>
      <c r="E103" s="145" t="s">
        <v>2829</v>
      </c>
      <c r="F103" s="245">
        <v>5800</v>
      </c>
      <c r="G103" s="245">
        <v>-1116.3</v>
      </c>
      <c r="H103" s="245">
        <v>4683.7</v>
      </c>
      <c r="I103" s="244"/>
      <c r="J103" s="244"/>
      <c r="K103" s="243"/>
      <c r="L103" s="243"/>
      <c r="M103" s="243"/>
      <c r="N103" s="243"/>
      <c r="O103" s="243"/>
      <c r="P103" s="243"/>
      <c r="Q103" s="243"/>
    </row>
    <row r="104" spans="1:17" ht="23.25" customHeight="1" x14ac:dyDescent="0.55000000000000004">
      <c r="A104" s="257">
        <v>74</v>
      </c>
      <c r="B104" s="160">
        <v>100000430239</v>
      </c>
      <c r="C104" s="146">
        <v>0</v>
      </c>
      <c r="D104" s="146" t="s">
        <v>2676</v>
      </c>
      <c r="E104" s="145" t="s">
        <v>2828</v>
      </c>
      <c r="F104" s="245">
        <v>28600</v>
      </c>
      <c r="G104" s="245">
        <v>-5504.52</v>
      </c>
      <c r="H104" s="245">
        <v>23095.48</v>
      </c>
      <c r="I104" s="244"/>
      <c r="J104" s="244"/>
      <c r="K104" s="243"/>
      <c r="L104" s="243"/>
      <c r="M104" s="243"/>
      <c r="N104" s="243"/>
      <c r="O104" s="243"/>
      <c r="P104" s="243"/>
      <c r="Q104" s="243"/>
    </row>
    <row r="105" spans="1:17" ht="23.25" customHeight="1" x14ac:dyDescent="0.55000000000000004">
      <c r="A105" s="257">
        <v>75</v>
      </c>
      <c r="B105" s="160">
        <v>100000430250</v>
      </c>
      <c r="C105" s="146">
        <v>0</v>
      </c>
      <c r="D105" s="146" t="s">
        <v>2261</v>
      </c>
      <c r="E105" s="145" t="s">
        <v>2827</v>
      </c>
      <c r="F105" s="245">
        <v>47000</v>
      </c>
      <c r="G105" s="245">
        <v>-9013.7000000000007</v>
      </c>
      <c r="H105" s="245">
        <v>37986.300000000003</v>
      </c>
      <c r="I105" s="244"/>
      <c r="J105" s="244"/>
      <c r="K105" s="243"/>
      <c r="L105" s="243"/>
      <c r="M105" s="243"/>
      <c r="N105" s="243"/>
      <c r="O105" s="243"/>
      <c r="P105" s="243"/>
      <c r="Q105" s="243"/>
    </row>
    <row r="106" spans="1:17" ht="23.25" customHeight="1" x14ac:dyDescent="0.55000000000000004">
      <c r="A106" s="257">
        <v>76</v>
      </c>
      <c r="B106" s="160">
        <v>100000430331</v>
      </c>
      <c r="C106" s="146">
        <v>0</v>
      </c>
      <c r="D106" s="146" t="s">
        <v>2261</v>
      </c>
      <c r="E106" s="145" t="s">
        <v>2826</v>
      </c>
      <c r="F106" s="245">
        <v>12900</v>
      </c>
      <c r="G106" s="245">
        <v>-2473.9699999999998</v>
      </c>
      <c r="H106" s="245">
        <v>10426.030000000001</v>
      </c>
      <c r="I106" s="244"/>
      <c r="J106" s="244"/>
      <c r="K106" s="243"/>
      <c r="L106" s="243"/>
      <c r="M106" s="243"/>
      <c r="N106" s="243"/>
      <c r="O106" s="243"/>
      <c r="P106" s="243"/>
      <c r="Q106" s="243"/>
    </row>
    <row r="107" spans="1:17" ht="23.25" customHeight="1" x14ac:dyDescent="0.55000000000000004">
      <c r="A107" s="257">
        <v>77</v>
      </c>
      <c r="B107" s="160">
        <v>100000430332</v>
      </c>
      <c r="C107" s="146">
        <v>0</v>
      </c>
      <c r="D107" s="146" t="s">
        <v>2261</v>
      </c>
      <c r="E107" s="145" t="s">
        <v>2825</v>
      </c>
      <c r="F107" s="245">
        <v>35850</v>
      </c>
      <c r="G107" s="245">
        <v>-6875.34</v>
      </c>
      <c r="H107" s="245">
        <v>28974.66</v>
      </c>
      <c r="I107" s="244"/>
      <c r="J107" s="244"/>
      <c r="K107" s="243"/>
      <c r="L107" s="243"/>
      <c r="M107" s="243"/>
      <c r="N107" s="243"/>
      <c r="O107" s="243"/>
      <c r="P107" s="243"/>
      <c r="Q107" s="243"/>
    </row>
    <row r="108" spans="1:17" ht="23.25" customHeight="1" x14ac:dyDescent="0.55000000000000004">
      <c r="A108" s="257">
        <v>78</v>
      </c>
      <c r="B108" s="160">
        <v>100000430333</v>
      </c>
      <c r="C108" s="146">
        <v>0</v>
      </c>
      <c r="D108" s="146" t="s">
        <v>2261</v>
      </c>
      <c r="E108" s="145" t="s">
        <v>2824</v>
      </c>
      <c r="F108" s="245">
        <v>22400</v>
      </c>
      <c r="G108" s="245">
        <v>-4295.8900000000003</v>
      </c>
      <c r="H108" s="245">
        <v>18104.11</v>
      </c>
      <c r="I108" s="244"/>
      <c r="J108" s="244"/>
      <c r="K108" s="243"/>
      <c r="L108" s="243"/>
      <c r="M108" s="243"/>
      <c r="N108" s="243"/>
      <c r="O108" s="243"/>
      <c r="P108" s="243"/>
      <c r="Q108" s="243"/>
    </row>
    <row r="109" spans="1:17" ht="23.25" customHeight="1" x14ac:dyDescent="0.55000000000000004">
      <c r="A109" s="257">
        <v>79</v>
      </c>
      <c r="B109" s="160">
        <v>100000431725</v>
      </c>
      <c r="C109" s="146">
        <v>0</v>
      </c>
      <c r="D109" s="146" t="s">
        <v>2716</v>
      </c>
      <c r="E109" s="145" t="s">
        <v>2823</v>
      </c>
      <c r="F109" s="245">
        <v>12400</v>
      </c>
      <c r="G109" s="245">
        <v>-2293.15</v>
      </c>
      <c r="H109" s="245">
        <v>10106.85</v>
      </c>
      <c r="I109" s="244"/>
      <c r="J109" s="244"/>
      <c r="K109" s="243"/>
      <c r="L109" s="243"/>
      <c r="M109" s="243"/>
      <c r="N109" s="243"/>
      <c r="O109" s="243"/>
      <c r="P109" s="243"/>
      <c r="Q109" s="243"/>
    </row>
    <row r="110" spans="1:17" ht="23.25" customHeight="1" x14ac:dyDescent="0.55000000000000004">
      <c r="A110" s="257">
        <v>80</v>
      </c>
      <c r="B110" s="160">
        <v>100000431726</v>
      </c>
      <c r="C110" s="146">
        <v>0</v>
      </c>
      <c r="D110" s="146" t="s">
        <v>2716</v>
      </c>
      <c r="E110" s="145" t="s">
        <v>2822</v>
      </c>
      <c r="F110" s="245">
        <v>9900</v>
      </c>
      <c r="G110" s="245">
        <v>-1830.82</v>
      </c>
      <c r="H110" s="245">
        <v>8069.18</v>
      </c>
      <c r="I110" s="244"/>
      <c r="J110" s="244"/>
      <c r="K110" s="243"/>
      <c r="L110" s="243"/>
      <c r="M110" s="243"/>
      <c r="N110" s="243"/>
      <c r="O110" s="243"/>
      <c r="P110" s="243"/>
      <c r="Q110" s="243"/>
    </row>
    <row r="111" spans="1:17" ht="23.25" customHeight="1" x14ac:dyDescent="0.55000000000000004">
      <c r="A111" s="257">
        <v>81</v>
      </c>
      <c r="B111" s="160">
        <v>100000431727</v>
      </c>
      <c r="C111" s="146">
        <v>0</v>
      </c>
      <c r="D111" s="146" t="s">
        <v>2716</v>
      </c>
      <c r="E111" s="145" t="s">
        <v>2822</v>
      </c>
      <c r="F111" s="245">
        <v>9900</v>
      </c>
      <c r="G111" s="245">
        <v>-1830.82</v>
      </c>
      <c r="H111" s="245">
        <v>8069.18</v>
      </c>
      <c r="I111" s="244"/>
      <c r="J111" s="244"/>
      <c r="K111" s="243"/>
      <c r="L111" s="243"/>
      <c r="M111" s="243"/>
      <c r="N111" s="243"/>
      <c r="O111" s="243"/>
      <c r="P111" s="243"/>
      <c r="Q111" s="243"/>
    </row>
    <row r="112" spans="1:17" ht="23.25" customHeight="1" x14ac:dyDescent="0.55000000000000004">
      <c r="A112" s="257">
        <v>82</v>
      </c>
      <c r="B112" s="160">
        <v>100000431728</v>
      </c>
      <c r="C112" s="146">
        <v>0</v>
      </c>
      <c r="D112" s="146" t="s">
        <v>2716</v>
      </c>
      <c r="E112" s="145" t="s">
        <v>2822</v>
      </c>
      <c r="F112" s="245">
        <v>9900</v>
      </c>
      <c r="G112" s="245">
        <v>-1830.82</v>
      </c>
      <c r="H112" s="245">
        <v>8069.18</v>
      </c>
      <c r="I112" s="244"/>
      <c r="J112" s="244"/>
      <c r="K112" s="243"/>
      <c r="L112" s="243"/>
      <c r="M112" s="243"/>
      <c r="N112" s="243"/>
      <c r="O112" s="243"/>
      <c r="P112" s="243"/>
      <c r="Q112" s="243"/>
    </row>
    <row r="113" spans="1:17" ht="23.25" customHeight="1" x14ac:dyDescent="0.55000000000000004">
      <c r="A113" s="257">
        <v>83</v>
      </c>
      <c r="B113" s="160">
        <v>100000431729</v>
      </c>
      <c r="C113" s="146">
        <v>0</v>
      </c>
      <c r="D113" s="146" t="s">
        <v>2716</v>
      </c>
      <c r="E113" s="145" t="s">
        <v>2822</v>
      </c>
      <c r="F113" s="245">
        <v>9900</v>
      </c>
      <c r="G113" s="245">
        <v>-1830.82</v>
      </c>
      <c r="H113" s="245">
        <v>8069.18</v>
      </c>
      <c r="I113" s="244"/>
      <c r="J113" s="244"/>
      <c r="K113" s="243"/>
      <c r="L113" s="243"/>
      <c r="M113" s="243"/>
      <c r="N113" s="243"/>
      <c r="O113" s="243"/>
      <c r="P113" s="243"/>
      <c r="Q113" s="243"/>
    </row>
    <row r="114" spans="1:17" ht="23.25" customHeight="1" x14ac:dyDescent="0.55000000000000004">
      <c r="A114" s="257">
        <v>84</v>
      </c>
      <c r="B114" s="160">
        <v>100000431730</v>
      </c>
      <c r="C114" s="146">
        <v>0</v>
      </c>
      <c r="D114" s="146" t="s">
        <v>2716</v>
      </c>
      <c r="E114" s="145" t="s">
        <v>2822</v>
      </c>
      <c r="F114" s="245">
        <v>9900</v>
      </c>
      <c r="G114" s="245">
        <v>-1830.82</v>
      </c>
      <c r="H114" s="245">
        <v>8069.18</v>
      </c>
      <c r="I114" s="244"/>
      <c r="J114" s="244"/>
      <c r="K114" s="243"/>
      <c r="L114" s="243"/>
      <c r="M114" s="243"/>
      <c r="N114" s="243"/>
      <c r="O114" s="243"/>
      <c r="P114" s="243"/>
      <c r="Q114" s="243"/>
    </row>
    <row r="115" spans="1:17" ht="23.25" customHeight="1" x14ac:dyDescent="0.55000000000000004">
      <c r="A115" s="257">
        <v>85</v>
      </c>
      <c r="B115" s="160">
        <v>100000431731</v>
      </c>
      <c r="C115" s="146">
        <v>0</v>
      </c>
      <c r="D115" s="146" t="s">
        <v>2716</v>
      </c>
      <c r="E115" s="145" t="s">
        <v>2822</v>
      </c>
      <c r="F115" s="245">
        <v>9900</v>
      </c>
      <c r="G115" s="245">
        <v>-1830.82</v>
      </c>
      <c r="H115" s="245">
        <v>8069.18</v>
      </c>
      <c r="I115" s="244"/>
      <c r="J115" s="244"/>
      <c r="K115" s="243"/>
      <c r="L115" s="243"/>
      <c r="M115" s="243"/>
      <c r="N115" s="243"/>
      <c r="O115" s="243"/>
      <c r="P115" s="243"/>
      <c r="Q115" s="243"/>
    </row>
    <row r="116" spans="1:17" ht="23.25" customHeight="1" x14ac:dyDescent="0.55000000000000004">
      <c r="A116" s="257">
        <v>86</v>
      </c>
      <c r="B116" s="160">
        <v>100000431732</v>
      </c>
      <c r="C116" s="146">
        <v>0</v>
      </c>
      <c r="D116" s="146" t="s">
        <v>2716</v>
      </c>
      <c r="E116" s="145" t="s">
        <v>2821</v>
      </c>
      <c r="F116" s="245">
        <v>9750</v>
      </c>
      <c r="G116" s="245">
        <v>-1803.08</v>
      </c>
      <c r="H116" s="245">
        <v>7946.92</v>
      </c>
      <c r="I116" s="244"/>
      <c r="J116" s="244"/>
      <c r="K116" s="243"/>
      <c r="L116" s="243"/>
      <c r="M116" s="243"/>
      <c r="N116" s="243"/>
      <c r="O116" s="243"/>
      <c r="P116" s="243"/>
      <c r="Q116" s="243"/>
    </row>
    <row r="117" spans="1:17" ht="23.25" customHeight="1" x14ac:dyDescent="0.55000000000000004">
      <c r="A117" s="257">
        <v>87</v>
      </c>
      <c r="B117" s="160">
        <v>100000436187</v>
      </c>
      <c r="C117" s="146">
        <v>0</v>
      </c>
      <c r="D117" s="146" t="s">
        <v>981</v>
      </c>
      <c r="E117" s="145" t="s">
        <v>2820</v>
      </c>
      <c r="F117" s="245">
        <v>5990</v>
      </c>
      <c r="G117" s="245">
        <v>-1009.27</v>
      </c>
      <c r="H117" s="245">
        <v>4980.7299999999996</v>
      </c>
      <c r="I117" s="244"/>
      <c r="J117" s="244"/>
      <c r="K117" s="243"/>
      <c r="L117" s="243"/>
      <c r="M117" s="243"/>
      <c r="N117" s="243"/>
      <c r="O117" s="243"/>
      <c r="P117" s="243"/>
      <c r="Q117" s="243"/>
    </row>
    <row r="118" spans="1:17" ht="23.25" customHeight="1" x14ac:dyDescent="0.55000000000000004">
      <c r="A118" s="257">
        <v>88</v>
      </c>
      <c r="B118" s="160">
        <v>100000436188</v>
      </c>
      <c r="C118" s="146">
        <v>0</v>
      </c>
      <c r="D118" s="146" t="s">
        <v>981</v>
      </c>
      <c r="E118" s="145" t="s">
        <v>2820</v>
      </c>
      <c r="F118" s="245">
        <v>5990</v>
      </c>
      <c r="G118" s="245">
        <v>-1009.27</v>
      </c>
      <c r="H118" s="245">
        <v>4980.7299999999996</v>
      </c>
      <c r="I118" s="244"/>
      <c r="J118" s="244"/>
      <c r="K118" s="243"/>
      <c r="L118" s="243"/>
      <c r="M118" s="243"/>
      <c r="N118" s="243"/>
      <c r="O118" s="243"/>
      <c r="P118" s="243"/>
      <c r="Q118" s="243"/>
    </row>
    <row r="119" spans="1:17" ht="23.25" customHeight="1" x14ac:dyDescent="0.55000000000000004">
      <c r="A119" s="257">
        <v>89</v>
      </c>
      <c r="B119" s="160">
        <v>100000436189</v>
      </c>
      <c r="C119" s="146">
        <v>0</v>
      </c>
      <c r="D119" s="146" t="s">
        <v>981</v>
      </c>
      <c r="E119" s="145" t="s">
        <v>2820</v>
      </c>
      <c r="F119" s="245">
        <v>5990</v>
      </c>
      <c r="G119" s="245">
        <v>-1009.27</v>
      </c>
      <c r="H119" s="245">
        <v>4980.7299999999996</v>
      </c>
      <c r="I119" s="244"/>
      <c r="J119" s="244"/>
      <c r="K119" s="243"/>
      <c r="L119" s="243"/>
      <c r="M119" s="243"/>
      <c r="N119" s="243"/>
      <c r="O119" s="243"/>
      <c r="P119" s="243"/>
      <c r="Q119" s="243"/>
    </row>
    <row r="120" spans="1:17" ht="23.25" customHeight="1" x14ac:dyDescent="0.55000000000000004">
      <c r="A120" s="257">
        <v>90</v>
      </c>
      <c r="B120" s="160">
        <v>100000443386</v>
      </c>
      <c r="C120" s="146">
        <v>0</v>
      </c>
      <c r="D120" s="146" t="s">
        <v>2302</v>
      </c>
      <c r="E120" s="145" t="s">
        <v>2819</v>
      </c>
      <c r="F120" s="245">
        <v>7600</v>
      </c>
      <c r="G120" s="245">
        <v>-1259.73</v>
      </c>
      <c r="H120" s="245">
        <v>6340.27</v>
      </c>
      <c r="I120" s="244"/>
      <c r="J120" s="244"/>
      <c r="K120" s="243"/>
      <c r="L120" s="243"/>
      <c r="M120" s="243"/>
      <c r="N120" s="243"/>
      <c r="O120" s="243"/>
      <c r="P120" s="243"/>
      <c r="Q120" s="243"/>
    </row>
    <row r="121" spans="1:17" ht="23.25" customHeight="1" x14ac:dyDescent="0.55000000000000004">
      <c r="A121" s="257">
        <v>91</v>
      </c>
      <c r="B121" s="160">
        <v>100000443387</v>
      </c>
      <c r="C121" s="146">
        <v>0</v>
      </c>
      <c r="D121" s="146" t="s">
        <v>2302</v>
      </c>
      <c r="E121" s="145" t="s">
        <v>2819</v>
      </c>
      <c r="F121" s="245">
        <v>7600</v>
      </c>
      <c r="G121" s="245">
        <v>-1259.73</v>
      </c>
      <c r="H121" s="245">
        <v>6340.27</v>
      </c>
      <c r="I121" s="244"/>
      <c r="J121" s="244"/>
      <c r="K121" s="243"/>
      <c r="L121" s="243"/>
      <c r="M121" s="243"/>
      <c r="N121" s="243"/>
      <c r="O121" s="243"/>
      <c r="P121" s="243"/>
      <c r="Q121" s="243"/>
    </row>
    <row r="122" spans="1:17" ht="23.25" customHeight="1" x14ac:dyDescent="0.55000000000000004">
      <c r="A122" s="257">
        <v>92</v>
      </c>
      <c r="B122" s="160">
        <v>100000443388</v>
      </c>
      <c r="C122" s="146">
        <v>0</v>
      </c>
      <c r="D122" s="146" t="s">
        <v>2302</v>
      </c>
      <c r="E122" s="145" t="s">
        <v>2818</v>
      </c>
      <c r="F122" s="245">
        <v>7200</v>
      </c>
      <c r="G122" s="245">
        <v>-1193.42</v>
      </c>
      <c r="H122" s="245">
        <v>6006.58</v>
      </c>
      <c r="I122" s="244"/>
      <c r="J122" s="244"/>
      <c r="K122" s="243"/>
      <c r="L122" s="243"/>
      <c r="M122" s="243"/>
      <c r="N122" s="243"/>
      <c r="O122" s="243"/>
      <c r="P122" s="243"/>
      <c r="Q122" s="243"/>
    </row>
    <row r="123" spans="1:17" ht="23.25" customHeight="1" x14ac:dyDescent="0.55000000000000004">
      <c r="A123" s="257">
        <v>93</v>
      </c>
      <c r="B123" s="160">
        <v>100000443389</v>
      </c>
      <c r="C123" s="146">
        <v>0</v>
      </c>
      <c r="D123" s="146" t="s">
        <v>2302</v>
      </c>
      <c r="E123" s="145" t="s">
        <v>2818</v>
      </c>
      <c r="F123" s="245">
        <v>7200</v>
      </c>
      <c r="G123" s="245">
        <v>-1193.42</v>
      </c>
      <c r="H123" s="245">
        <v>6006.58</v>
      </c>
      <c r="I123" s="240"/>
      <c r="J123" s="240"/>
      <c r="K123" s="239"/>
      <c r="L123" s="239"/>
      <c r="M123" s="239"/>
      <c r="N123" s="239"/>
      <c r="O123" s="239"/>
      <c r="P123" s="239"/>
      <c r="Q123" s="239"/>
    </row>
    <row r="124" spans="1:17" ht="23.25" customHeight="1" x14ac:dyDescent="0.55000000000000004">
      <c r="A124" s="257">
        <v>94</v>
      </c>
      <c r="B124" s="160">
        <v>100000443390</v>
      </c>
      <c r="C124" s="146">
        <v>0</v>
      </c>
      <c r="D124" s="146" t="s">
        <v>2302</v>
      </c>
      <c r="E124" s="145" t="s">
        <v>2817</v>
      </c>
      <c r="F124" s="245">
        <v>7500</v>
      </c>
      <c r="G124" s="245">
        <v>-1243.1500000000001</v>
      </c>
      <c r="H124" s="245">
        <v>6256.85</v>
      </c>
      <c r="I124" s="240"/>
      <c r="J124" s="240"/>
      <c r="K124" s="239"/>
      <c r="L124" s="239"/>
      <c r="M124" s="239"/>
      <c r="N124" s="239"/>
      <c r="O124" s="239"/>
      <c r="P124" s="239"/>
      <c r="Q124" s="239"/>
    </row>
    <row r="125" spans="1:17" ht="23.25" customHeight="1" x14ac:dyDescent="0.55000000000000004">
      <c r="A125" s="257">
        <v>95</v>
      </c>
      <c r="B125" s="160">
        <v>100000443391</v>
      </c>
      <c r="C125" s="146">
        <v>0</v>
      </c>
      <c r="D125" s="146" t="s">
        <v>2302</v>
      </c>
      <c r="E125" s="145" t="s">
        <v>2817</v>
      </c>
      <c r="F125" s="245">
        <v>7500</v>
      </c>
      <c r="G125" s="245">
        <v>-1243.1500000000001</v>
      </c>
      <c r="H125" s="245">
        <v>6256.85</v>
      </c>
      <c r="I125" s="240"/>
      <c r="J125" s="240"/>
      <c r="K125" s="239"/>
      <c r="L125" s="239"/>
      <c r="M125" s="239"/>
      <c r="N125" s="239"/>
      <c r="O125" s="239"/>
      <c r="P125" s="239"/>
      <c r="Q125" s="239"/>
    </row>
    <row r="126" spans="1:17" ht="23.25" customHeight="1" x14ac:dyDescent="0.55000000000000004">
      <c r="A126" s="257">
        <v>96</v>
      </c>
      <c r="B126" s="160">
        <v>100000443392</v>
      </c>
      <c r="C126" s="146">
        <v>0</v>
      </c>
      <c r="D126" s="146" t="s">
        <v>2302</v>
      </c>
      <c r="E126" s="145" t="s">
        <v>2817</v>
      </c>
      <c r="F126" s="245">
        <v>7500</v>
      </c>
      <c r="G126" s="245">
        <v>-1243.1500000000001</v>
      </c>
      <c r="H126" s="245">
        <v>6256.85</v>
      </c>
      <c r="I126" s="240"/>
      <c r="J126" s="240"/>
      <c r="K126" s="239"/>
      <c r="L126" s="239"/>
      <c r="M126" s="239"/>
      <c r="N126" s="239"/>
      <c r="O126" s="239"/>
      <c r="P126" s="239"/>
      <c r="Q126" s="239"/>
    </row>
    <row r="127" spans="1:17" ht="23.25" customHeight="1" x14ac:dyDescent="0.55000000000000004">
      <c r="A127" s="257">
        <v>97</v>
      </c>
      <c r="B127" s="160">
        <v>100000443393</v>
      </c>
      <c r="C127" s="146">
        <v>0</v>
      </c>
      <c r="D127" s="146" t="s">
        <v>2302</v>
      </c>
      <c r="E127" s="145" t="s">
        <v>2817</v>
      </c>
      <c r="F127" s="245">
        <v>7500</v>
      </c>
      <c r="G127" s="245">
        <v>-1243.1500000000001</v>
      </c>
      <c r="H127" s="245">
        <v>6256.85</v>
      </c>
      <c r="I127" s="240"/>
      <c r="J127" s="240"/>
      <c r="K127" s="239"/>
      <c r="L127" s="239"/>
      <c r="M127" s="239"/>
      <c r="N127" s="239"/>
      <c r="O127" s="239"/>
      <c r="P127" s="239"/>
      <c r="Q127" s="239"/>
    </row>
    <row r="128" spans="1:17" ht="23.25" customHeight="1" x14ac:dyDescent="0.55000000000000004">
      <c r="A128" s="257">
        <v>98</v>
      </c>
      <c r="B128" s="160">
        <v>100000443394</v>
      </c>
      <c r="C128" s="146">
        <v>0</v>
      </c>
      <c r="D128" s="146" t="s">
        <v>2302</v>
      </c>
      <c r="E128" s="145" t="s">
        <v>2817</v>
      </c>
      <c r="F128" s="245">
        <v>7500</v>
      </c>
      <c r="G128" s="245">
        <v>-1243.1500000000001</v>
      </c>
      <c r="H128" s="245">
        <v>6256.85</v>
      </c>
      <c r="I128" s="240"/>
      <c r="J128" s="240"/>
      <c r="K128" s="239"/>
      <c r="L128" s="239"/>
      <c r="M128" s="239"/>
      <c r="N128" s="239"/>
      <c r="O128" s="239"/>
      <c r="P128" s="239"/>
      <c r="Q128" s="239"/>
    </row>
    <row r="129" spans="1:17" ht="23.25" customHeight="1" x14ac:dyDescent="0.55000000000000004">
      <c r="A129" s="257">
        <v>99</v>
      </c>
      <c r="B129" s="160">
        <v>100000443395</v>
      </c>
      <c r="C129" s="146">
        <v>0</v>
      </c>
      <c r="D129" s="146" t="s">
        <v>2302</v>
      </c>
      <c r="E129" s="145" t="s">
        <v>2817</v>
      </c>
      <c r="F129" s="245">
        <v>7500</v>
      </c>
      <c r="G129" s="245">
        <v>-1243.1500000000001</v>
      </c>
      <c r="H129" s="245">
        <v>6256.85</v>
      </c>
      <c r="I129" s="240"/>
      <c r="J129" s="240"/>
      <c r="K129" s="239"/>
      <c r="L129" s="239"/>
      <c r="M129" s="239"/>
      <c r="N129" s="239"/>
      <c r="O129" s="239"/>
      <c r="P129" s="239"/>
      <c r="Q129" s="239"/>
    </row>
    <row r="130" spans="1:17" ht="23.25" customHeight="1" x14ac:dyDescent="0.55000000000000004">
      <c r="A130" s="257">
        <v>100</v>
      </c>
      <c r="B130" s="160">
        <v>100000443396</v>
      </c>
      <c r="C130" s="146">
        <v>0</v>
      </c>
      <c r="D130" s="146" t="s">
        <v>2302</v>
      </c>
      <c r="E130" s="145" t="s">
        <v>2816</v>
      </c>
      <c r="F130" s="245">
        <v>9600</v>
      </c>
      <c r="G130" s="245">
        <v>-1591.23</v>
      </c>
      <c r="H130" s="245">
        <v>8008.77</v>
      </c>
      <c r="I130" s="240"/>
      <c r="J130" s="240"/>
      <c r="K130" s="239"/>
      <c r="L130" s="239"/>
      <c r="M130" s="239"/>
      <c r="N130" s="239"/>
      <c r="O130" s="239"/>
      <c r="P130" s="239"/>
      <c r="Q130" s="239"/>
    </row>
    <row r="131" spans="1:17" ht="23.25" customHeight="1" x14ac:dyDescent="0.55000000000000004">
      <c r="A131" s="257">
        <v>101</v>
      </c>
      <c r="B131" s="160">
        <v>100000448739</v>
      </c>
      <c r="C131" s="146">
        <v>0</v>
      </c>
      <c r="D131" s="146" t="s">
        <v>1169</v>
      </c>
      <c r="E131" s="145" t="s">
        <v>2815</v>
      </c>
      <c r="F131" s="245">
        <v>20000</v>
      </c>
      <c r="G131" s="245">
        <v>-2958.9</v>
      </c>
      <c r="H131" s="245">
        <v>17041.099999999999</v>
      </c>
      <c r="I131" s="240"/>
      <c r="J131" s="240"/>
      <c r="K131" s="239"/>
      <c r="L131" s="239"/>
      <c r="M131" s="239"/>
      <c r="N131" s="239"/>
      <c r="O131" s="239"/>
      <c r="P131" s="239"/>
      <c r="Q131" s="239"/>
    </row>
    <row r="132" spans="1:17" ht="23.25" customHeight="1" x14ac:dyDescent="0.55000000000000004">
      <c r="A132" s="257">
        <v>102</v>
      </c>
      <c r="B132" s="160">
        <v>100000448740</v>
      </c>
      <c r="C132" s="146">
        <v>0</v>
      </c>
      <c r="D132" s="146" t="s">
        <v>1169</v>
      </c>
      <c r="E132" s="145" t="s">
        <v>2815</v>
      </c>
      <c r="F132" s="245">
        <v>20000</v>
      </c>
      <c r="G132" s="245">
        <v>-2958.9</v>
      </c>
      <c r="H132" s="245">
        <v>17041.099999999999</v>
      </c>
      <c r="I132" s="240"/>
      <c r="J132" s="240"/>
      <c r="K132" s="239"/>
      <c r="L132" s="239"/>
      <c r="M132" s="239"/>
      <c r="N132" s="239"/>
      <c r="O132" s="239"/>
      <c r="P132" s="239"/>
      <c r="Q132" s="239"/>
    </row>
    <row r="133" spans="1:17" ht="23.25" customHeight="1" x14ac:dyDescent="0.55000000000000004">
      <c r="A133" s="257">
        <v>103</v>
      </c>
      <c r="B133" s="160">
        <v>100000448741</v>
      </c>
      <c r="C133" s="146">
        <v>0</v>
      </c>
      <c r="D133" s="146" t="s">
        <v>1169</v>
      </c>
      <c r="E133" s="145" t="s">
        <v>2815</v>
      </c>
      <c r="F133" s="245">
        <v>20000</v>
      </c>
      <c r="G133" s="245">
        <v>-2958.9</v>
      </c>
      <c r="H133" s="245">
        <v>17041.099999999999</v>
      </c>
      <c r="I133" s="240"/>
      <c r="J133" s="240"/>
      <c r="K133" s="239"/>
      <c r="L133" s="239"/>
      <c r="M133" s="239"/>
      <c r="N133" s="239"/>
      <c r="O133" s="239"/>
      <c r="P133" s="239"/>
      <c r="Q133" s="239"/>
    </row>
    <row r="134" spans="1:17" ht="23.25" customHeight="1" x14ac:dyDescent="0.55000000000000004">
      <c r="A134" s="257">
        <v>104</v>
      </c>
      <c r="B134" s="160">
        <v>100000448742</v>
      </c>
      <c r="C134" s="146">
        <v>0</v>
      </c>
      <c r="D134" s="146" t="s">
        <v>1169</v>
      </c>
      <c r="E134" s="145" t="s">
        <v>2815</v>
      </c>
      <c r="F134" s="245">
        <v>20000</v>
      </c>
      <c r="G134" s="245">
        <v>-2958.9</v>
      </c>
      <c r="H134" s="245">
        <v>17041.099999999999</v>
      </c>
      <c r="I134" s="240"/>
      <c r="J134" s="240"/>
      <c r="K134" s="239"/>
      <c r="L134" s="239"/>
      <c r="M134" s="239"/>
      <c r="N134" s="239"/>
      <c r="O134" s="239"/>
      <c r="P134" s="239"/>
      <c r="Q134" s="239"/>
    </row>
    <row r="135" spans="1:17" ht="23.25" customHeight="1" x14ac:dyDescent="0.55000000000000004">
      <c r="A135" s="257">
        <v>105</v>
      </c>
      <c r="B135" s="160">
        <v>100000448743</v>
      </c>
      <c r="C135" s="146">
        <v>0</v>
      </c>
      <c r="D135" s="146" t="s">
        <v>1169</v>
      </c>
      <c r="E135" s="145" t="s">
        <v>2815</v>
      </c>
      <c r="F135" s="245">
        <v>20000</v>
      </c>
      <c r="G135" s="245">
        <v>-2958.9</v>
      </c>
      <c r="H135" s="245">
        <v>17041.099999999999</v>
      </c>
      <c r="I135" s="240"/>
      <c r="J135" s="240"/>
      <c r="K135" s="239"/>
      <c r="L135" s="239"/>
      <c r="M135" s="239"/>
      <c r="N135" s="239"/>
      <c r="O135" s="239"/>
      <c r="P135" s="239"/>
      <c r="Q135" s="239"/>
    </row>
    <row r="136" spans="1:17" ht="23.25" customHeight="1" x14ac:dyDescent="0.55000000000000004">
      <c r="A136" s="257">
        <v>106</v>
      </c>
      <c r="B136" s="160">
        <v>100000448744</v>
      </c>
      <c r="C136" s="146">
        <v>0</v>
      </c>
      <c r="D136" s="146" t="s">
        <v>1169</v>
      </c>
      <c r="E136" s="145" t="s">
        <v>2815</v>
      </c>
      <c r="F136" s="245">
        <v>20000</v>
      </c>
      <c r="G136" s="245">
        <v>-2958.9</v>
      </c>
      <c r="H136" s="245">
        <v>17041.099999999999</v>
      </c>
      <c r="I136" s="240"/>
      <c r="J136" s="240"/>
      <c r="K136" s="239"/>
      <c r="L136" s="239"/>
      <c r="M136" s="239"/>
      <c r="N136" s="239"/>
      <c r="O136" s="239"/>
      <c r="P136" s="239"/>
      <c r="Q136" s="239"/>
    </row>
    <row r="137" spans="1:17" ht="23.25" customHeight="1" x14ac:dyDescent="0.55000000000000004">
      <c r="A137" s="257">
        <v>107</v>
      </c>
      <c r="B137" s="160">
        <v>100000448745</v>
      </c>
      <c r="C137" s="146">
        <v>0</v>
      </c>
      <c r="D137" s="146" t="s">
        <v>1169</v>
      </c>
      <c r="E137" s="145" t="s">
        <v>2815</v>
      </c>
      <c r="F137" s="245">
        <v>20000</v>
      </c>
      <c r="G137" s="245">
        <v>-2958.9</v>
      </c>
      <c r="H137" s="245">
        <v>17041.099999999999</v>
      </c>
      <c r="I137" s="240"/>
      <c r="J137" s="240"/>
      <c r="K137" s="239"/>
      <c r="L137" s="239"/>
      <c r="M137" s="239"/>
      <c r="N137" s="239"/>
      <c r="O137" s="239"/>
      <c r="P137" s="239"/>
      <c r="Q137" s="239"/>
    </row>
    <row r="138" spans="1:17" ht="23.25" customHeight="1" x14ac:dyDescent="0.55000000000000004">
      <c r="A138" s="257">
        <v>108</v>
      </c>
      <c r="B138" s="160">
        <v>100000448746</v>
      </c>
      <c r="C138" s="146">
        <v>0</v>
      </c>
      <c r="D138" s="146" t="s">
        <v>1169</v>
      </c>
      <c r="E138" s="145" t="s">
        <v>2815</v>
      </c>
      <c r="F138" s="245">
        <v>20000</v>
      </c>
      <c r="G138" s="245">
        <v>-2958.9</v>
      </c>
      <c r="H138" s="245">
        <v>17041.099999999999</v>
      </c>
      <c r="I138" s="240"/>
      <c r="J138" s="240"/>
    </row>
    <row r="139" spans="1:17" ht="23.25" customHeight="1" x14ac:dyDescent="0.55000000000000004">
      <c r="A139" s="257">
        <v>109</v>
      </c>
      <c r="B139" s="160">
        <v>100000448747</v>
      </c>
      <c r="C139" s="146">
        <v>0</v>
      </c>
      <c r="D139" s="146" t="s">
        <v>1169</v>
      </c>
      <c r="E139" s="145" t="s">
        <v>2415</v>
      </c>
      <c r="F139" s="245">
        <v>28000</v>
      </c>
      <c r="G139" s="245">
        <v>-4142.47</v>
      </c>
      <c r="H139" s="245">
        <v>23857.53</v>
      </c>
      <c r="I139" s="240"/>
      <c r="J139" s="240"/>
    </row>
    <row r="140" spans="1:17" ht="23.25" customHeight="1" x14ac:dyDescent="0.55000000000000004">
      <c r="A140" s="257">
        <v>110</v>
      </c>
      <c r="B140" s="160">
        <v>100000448748</v>
      </c>
      <c r="C140" s="146">
        <v>0</v>
      </c>
      <c r="D140" s="146" t="s">
        <v>1169</v>
      </c>
      <c r="E140" s="145" t="s">
        <v>2415</v>
      </c>
      <c r="F140" s="245">
        <v>28000</v>
      </c>
      <c r="G140" s="245">
        <v>-4142.47</v>
      </c>
      <c r="H140" s="245">
        <v>23857.53</v>
      </c>
      <c r="I140" s="240"/>
      <c r="J140" s="240"/>
    </row>
    <row r="141" spans="1:17" ht="23.25" customHeight="1" x14ac:dyDescent="0.55000000000000004">
      <c r="A141" s="257">
        <v>111</v>
      </c>
      <c r="B141" s="160">
        <v>100000448749</v>
      </c>
      <c r="C141" s="146">
        <v>0</v>
      </c>
      <c r="D141" s="146" t="s">
        <v>1169</v>
      </c>
      <c r="E141" s="145" t="s">
        <v>2415</v>
      </c>
      <c r="F141" s="245">
        <v>28000</v>
      </c>
      <c r="G141" s="245">
        <v>-4142.47</v>
      </c>
      <c r="H141" s="245">
        <v>23857.53</v>
      </c>
      <c r="I141" s="240"/>
      <c r="J141" s="240"/>
    </row>
    <row r="142" spans="1:17" ht="23.25" customHeight="1" x14ac:dyDescent="0.55000000000000004">
      <c r="A142" s="257">
        <v>112</v>
      </c>
      <c r="B142" s="160">
        <v>100000448750</v>
      </c>
      <c r="C142" s="146">
        <v>0</v>
      </c>
      <c r="D142" s="146" t="s">
        <v>1169</v>
      </c>
      <c r="E142" s="145" t="s">
        <v>2415</v>
      </c>
      <c r="F142" s="245">
        <v>28000</v>
      </c>
      <c r="G142" s="245">
        <v>-4142.47</v>
      </c>
      <c r="H142" s="245">
        <v>23857.53</v>
      </c>
      <c r="I142" s="240"/>
      <c r="J142" s="240"/>
    </row>
    <row r="143" spans="1:17" ht="23.25" customHeight="1" x14ac:dyDescent="0.55000000000000004">
      <c r="A143" s="257">
        <v>113</v>
      </c>
      <c r="B143" s="160">
        <v>100000448751</v>
      </c>
      <c r="C143" s="146">
        <v>0</v>
      </c>
      <c r="D143" s="146" t="s">
        <v>1169</v>
      </c>
      <c r="E143" s="145" t="s">
        <v>2415</v>
      </c>
      <c r="F143" s="245">
        <v>28000</v>
      </c>
      <c r="G143" s="245">
        <v>-4142.47</v>
      </c>
      <c r="H143" s="245">
        <v>23857.53</v>
      </c>
      <c r="I143" s="240"/>
      <c r="J143" s="240"/>
    </row>
    <row r="144" spans="1:17" ht="23.25" customHeight="1" x14ac:dyDescent="0.55000000000000004">
      <c r="A144" s="257">
        <v>114</v>
      </c>
      <c r="B144" s="160">
        <v>100000448752</v>
      </c>
      <c r="C144" s="146">
        <v>0</v>
      </c>
      <c r="D144" s="146" t="s">
        <v>1169</v>
      </c>
      <c r="E144" s="145" t="s">
        <v>2415</v>
      </c>
      <c r="F144" s="245">
        <v>28000</v>
      </c>
      <c r="G144" s="245">
        <v>-4142.47</v>
      </c>
      <c r="H144" s="245">
        <v>23857.53</v>
      </c>
      <c r="I144" s="240"/>
      <c r="J144" s="240"/>
    </row>
    <row r="145" spans="1:17" ht="23.25" customHeight="1" x14ac:dyDescent="0.55000000000000004">
      <c r="A145" s="257">
        <v>115</v>
      </c>
      <c r="B145" s="160">
        <v>100000448753</v>
      </c>
      <c r="C145" s="146">
        <v>0</v>
      </c>
      <c r="D145" s="146" t="s">
        <v>1169</v>
      </c>
      <c r="E145" s="145" t="s">
        <v>2415</v>
      </c>
      <c r="F145" s="245">
        <v>28000</v>
      </c>
      <c r="G145" s="245">
        <v>-4142.47</v>
      </c>
      <c r="H145" s="245">
        <v>23857.53</v>
      </c>
      <c r="I145" s="240"/>
      <c r="J145" s="240"/>
    </row>
    <row r="146" spans="1:17" ht="23.25" customHeight="1" x14ac:dyDescent="0.55000000000000004">
      <c r="A146" s="257">
        <v>116</v>
      </c>
      <c r="B146" s="160">
        <v>100000448754</v>
      </c>
      <c r="C146" s="146">
        <v>0</v>
      </c>
      <c r="D146" s="146" t="s">
        <v>1169</v>
      </c>
      <c r="E146" s="145" t="s">
        <v>2415</v>
      </c>
      <c r="F146" s="245">
        <v>28000</v>
      </c>
      <c r="G146" s="245">
        <v>-4142.47</v>
      </c>
      <c r="H146" s="245">
        <v>23857.53</v>
      </c>
      <c r="I146" s="240"/>
      <c r="J146" s="240"/>
    </row>
    <row r="147" spans="1:17" ht="23.25" customHeight="1" x14ac:dyDescent="0.55000000000000004">
      <c r="A147" s="257">
        <v>117</v>
      </c>
      <c r="B147" s="160">
        <v>100000462389</v>
      </c>
      <c r="C147" s="146">
        <v>0</v>
      </c>
      <c r="D147" s="146" t="s">
        <v>1071</v>
      </c>
      <c r="E147" s="145" t="s">
        <v>2814</v>
      </c>
      <c r="F147" s="245">
        <v>254318</v>
      </c>
      <c r="G147" s="245">
        <v>-33357.46</v>
      </c>
      <c r="H147" s="245">
        <v>220960.54</v>
      </c>
      <c r="I147" s="240"/>
      <c r="J147" s="240"/>
    </row>
    <row r="148" spans="1:17" ht="23.25" customHeight="1" x14ac:dyDescent="0.55000000000000004">
      <c r="A148" s="489" t="s">
        <v>11</v>
      </c>
      <c r="B148" s="490"/>
      <c r="C148" s="490"/>
      <c r="D148" s="490"/>
      <c r="E148" s="491"/>
      <c r="F148" s="242">
        <f>SUM(F31:F147)</f>
        <v>3454268</v>
      </c>
      <c r="G148" s="242">
        <f>SUM(G31:G147)</f>
        <v>-1724289.8699999989</v>
      </c>
      <c r="H148" s="242">
        <f>SUM(H31:H147)</f>
        <v>1729978.1300000011</v>
      </c>
      <c r="I148" s="240"/>
      <c r="J148" s="240"/>
      <c r="K148" s="239"/>
      <c r="L148" s="239"/>
      <c r="M148" s="239"/>
      <c r="N148" s="239"/>
      <c r="O148" s="239"/>
      <c r="P148" s="239"/>
      <c r="Q148" s="239"/>
    </row>
    <row r="149" spans="1:17" ht="23.25" customHeight="1" x14ac:dyDescent="0.55000000000000004">
      <c r="A149" s="254"/>
      <c r="B149" s="255"/>
      <c r="C149" s="254"/>
      <c r="D149" s="239"/>
      <c r="E149" s="239"/>
      <c r="F149" s="253"/>
      <c r="G149" s="253"/>
      <c r="H149" s="253"/>
      <c r="I149" s="240"/>
      <c r="J149" s="240"/>
      <c r="K149" s="239"/>
      <c r="L149" s="239"/>
      <c r="M149" s="239"/>
      <c r="N149" s="239"/>
      <c r="O149" s="239"/>
      <c r="P149" s="239"/>
      <c r="Q149" s="239"/>
    </row>
    <row r="150" spans="1:17" ht="23.25" customHeight="1" x14ac:dyDescent="0.55000000000000004">
      <c r="A150" s="252" t="s">
        <v>14</v>
      </c>
      <c r="B150" s="243"/>
      <c r="C150" s="243"/>
      <c r="D150" s="243"/>
      <c r="E150" s="243"/>
      <c r="F150" s="251"/>
      <c r="G150" s="251"/>
      <c r="H150" s="251"/>
      <c r="I150" s="240"/>
      <c r="J150" s="240"/>
      <c r="K150" s="239"/>
      <c r="L150" s="239"/>
      <c r="M150" s="239"/>
      <c r="N150" s="239"/>
      <c r="O150" s="239"/>
      <c r="P150" s="239"/>
      <c r="Q150" s="239"/>
    </row>
    <row r="151" spans="1:17" ht="23.25" customHeight="1" x14ac:dyDescent="0.55000000000000004">
      <c r="A151" s="249" t="s">
        <v>1</v>
      </c>
      <c r="B151" s="250" t="s">
        <v>2</v>
      </c>
      <c r="C151" s="250" t="s">
        <v>3</v>
      </c>
      <c r="D151" s="250" t="s">
        <v>373</v>
      </c>
      <c r="E151" s="250" t="s">
        <v>5</v>
      </c>
      <c r="F151" s="242" t="s">
        <v>34</v>
      </c>
      <c r="G151" s="242" t="s">
        <v>7</v>
      </c>
      <c r="H151" s="242" t="s">
        <v>35</v>
      </c>
    </row>
    <row r="152" spans="1:17" ht="23.25" customHeight="1" x14ac:dyDescent="0.55000000000000004">
      <c r="A152" s="246">
        <v>1</v>
      </c>
      <c r="B152" s="160">
        <v>100000009935</v>
      </c>
      <c r="C152" s="146">
        <v>0</v>
      </c>
      <c r="D152" s="146" t="s">
        <v>2813</v>
      </c>
      <c r="E152" s="145" t="s">
        <v>2812</v>
      </c>
      <c r="F152" s="245">
        <v>10500</v>
      </c>
      <c r="G152" s="245">
        <v>-10499</v>
      </c>
      <c r="H152" s="245">
        <v>1</v>
      </c>
      <c r="I152" s="244"/>
      <c r="J152" s="244"/>
      <c r="K152" s="243"/>
      <c r="L152" s="243"/>
      <c r="M152" s="243"/>
      <c r="N152" s="243"/>
      <c r="O152" s="243"/>
      <c r="P152" s="243"/>
      <c r="Q152" s="243"/>
    </row>
    <row r="153" spans="1:17" ht="23.25" customHeight="1" x14ac:dyDescent="0.55000000000000004">
      <c r="A153" s="246">
        <v>2</v>
      </c>
      <c r="B153" s="160">
        <v>100000009936</v>
      </c>
      <c r="C153" s="146">
        <v>0</v>
      </c>
      <c r="D153" s="146" t="s">
        <v>2811</v>
      </c>
      <c r="E153" s="145" t="s">
        <v>2810</v>
      </c>
      <c r="F153" s="245">
        <v>55000</v>
      </c>
      <c r="G153" s="245">
        <v>-54999</v>
      </c>
      <c r="H153" s="245">
        <v>1</v>
      </c>
      <c r="I153" s="240"/>
      <c r="J153" s="240"/>
      <c r="K153" s="239"/>
      <c r="L153" s="239"/>
      <c r="M153" s="239"/>
      <c r="N153" s="239"/>
      <c r="O153" s="239"/>
      <c r="P153" s="239"/>
      <c r="Q153" s="239"/>
    </row>
    <row r="154" spans="1:17" ht="23.25" customHeight="1" x14ac:dyDescent="0.55000000000000004">
      <c r="A154" s="246">
        <v>3</v>
      </c>
      <c r="B154" s="160">
        <v>100000009937</v>
      </c>
      <c r="C154" s="146">
        <v>0</v>
      </c>
      <c r="D154" s="146" t="s">
        <v>2811</v>
      </c>
      <c r="E154" s="145" t="s">
        <v>2810</v>
      </c>
      <c r="F154" s="245">
        <v>112500</v>
      </c>
      <c r="G154" s="245">
        <v>-112499</v>
      </c>
      <c r="H154" s="245">
        <v>1</v>
      </c>
      <c r="I154" s="240"/>
      <c r="J154" s="240"/>
      <c r="K154" s="239"/>
      <c r="L154" s="239"/>
      <c r="M154" s="239"/>
      <c r="N154" s="239"/>
      <c r="O154" s="239"/>
      <c r="P154" s="239"/>
      <c r="Q154" s="239"/>
    </row>
    <row r="155" spans="1:17" ht="23.25" customHeight="1" x14ac:dyDescent="0.55000000000000004">
      <c r="A155" s="246">
        <v>4</v>
      </c>
      <c r="B155" s="160">
        <v>100000009938</v>
      </c>
      <c r="C155" s="146">
        <v>0</v>
      </c>
      <c r="D155" s="146" t="s">
        <v>2694</v>
      </c>
      <c r="E155" s="145" t="s">
        <v>2810</v>
      </c>
      <c r="F155" s="245">
        <v>85600</v>
      </c>
      <c r="G155" s="245">
        <v>-85599</v>
      </c>
      <c r="H155" s="245">
        <v>1</v>
      </c>
      <c r="I155" s="240"/>
      <c r="J155" s="240"/>
      <c r="K155" s="239"/>
      <c r="L155" s="239"/>
      <c r="M155" s="239"/>
      <c r="N155" s="239"/>
      <c r="O155" s="239"/>
      <c r="P155" s="239"/>
      <c r="Q155" s="239"/>
    </row>
    <row r="156" spans="1:17" ht="23.25" customHeight="1" x14ac:dyDescent="0.55000000000000004">
      <c r="A156" s="246">
        <v>5</v>
      </c>
      <c r="B156" s="160">
        <v>100000112800</v>
      </c>
      <c r="C156" s="146">
        <v>0</v>
      </c>
      <c r="D156" s="146" t="s">
        <v>132</v>
      </c>
      <c r="E156" s="145" t="s">
        <v>2809</v>
      </c>
      <c r="F156" s="245">
        <v>44000</v>
      </c>
      <c r="G156" s="245">
        <v>-43999</v>
      </c>
      <c r="H156" s="245">
        <v>1</v>
      </c>
      <c r="I156" s="240"/>
      <c r="J156" s="240"/>
      <c r="K156" s="239"/>
      <c r="L156" s="239"/>
      <c r="M156" s="239"/>
      <c r="N156" s="239"/>
      <c r="O156" s="239"/>
      <c r="P156" s="239"/>
      <c r="Q156" s="239"/>
    </row>
    <row r="157" spans="1:17" ht="23.25" customHeight="1" x14ac:dyDescent="0.55000000000000004">
      <c r="A157" s="246">
        <v>6</v>
      </c>
      <c r="B157" s="160">
        <v>100000112801</v>
      </c>
      <c r="C157" s="146">
        <v>0</v>
      </c>
      <c r="D157" s="146" t="s">
        <v>132</v>
      </c>
      <c r="E157" s="145" t="s">
        <v>2808</v>
      </c>
      <c r="F157" s="245">
        <v>40000</v>
      </c>
      <c r="G157" s="245">
        <v>-39999</v>
      </c>
      <c r="H157" s="245">
        <v>1</v>
      </c>
      <c r="I157" s="240"/>
      <c r="J157" s="240"/>
      <c r="K157" s="239"/>
      <c r="L157" s="239"/>
      <c r="M157" s="239"/>
      <c r="N157" s="239"/>
      <c r="O157" s="239"/>
      <c r="P157" s="239"/>
      <c r="Q157" s="239"/>
    </row>
    <row r="158" spans="1:17" ht="23.25" customHeight="1" x14ac:dyDescent="0.55000000000000004">
      <c r="A158" s="246">
        <v>7</v>
      </c>
      <c r="B158" s="160">
        <v>100000133688</v>
      </c>
      <c r="C158" s="146">
        <v>0</v>
      </c>
      <c r="D158" s="146" t="s">
        <v>156</v>
      </c>
      <c r="E158" s="145" t="s">
        <v>54</v>
      </c>
      <c r="F158" s="245">
        <v>32558.14</v>
      </c>
      <c r="G158" s="245">
        <v>-32557.14</v>
      </c>
      <c r="H158" s="245">
        <v>1</v>
      </c>
      <c r="I158" s="240"/>
      <c r="J158" s="240"/>
      <c r="K158" s="239"/>
      <c r="L158" s="239"/>
      <c r="M158" s="239"/>
      <c r="N158" s="239"/>
      <c r="O158" s="239"/>
      <c r="P158" s="239"/>
      <c r="Q158" s="239"/>
    </row>
    <row r="159" spans="1:17" ht="23.25" customHeight="1" x14ac:dyDescent="0.55000000000000004">
      <c r="A159" s="246">
        <v>8</v>
      </c>
      <c r="B159" s="160">
        <v>100000133689</v>
      </c>
      <c r="C159" s="146">
        <v>0</v>
      </c>
      <c r="D159" s="146" t="s">
        <v>156</v>
      </c>
      <c r="E159" s="145" t="s">
        <v>54</v>
      </c>
      <c r="F159" s="245">
        <v>32558.14</v>
      </c>
      <c r="G159" s="245">
        <v>-32557.14</v>
      </c>
      <c r="H159" s="245">
        <v>1</v>
      </c>
      <c r="I159" s="240"/>
      <c r="J159" s="240"/>
      <c r="K159" s="239"/>
      <c r="L159" s="239"/>
      <c r="M159" s="239"/>
      <c r="N159" s="239"/>
      <c r="O159" s="239"/>
      <c r="P159" s="239"/>
      <c r="Q159" s="239"/>
    </row>
    <row r="160" spans="1:17" ht="23.25" customHeight="1" x14ac:dyDescent="0.55000000000000004">
      <c r="A160" s="246">
        <v>9</v>
      </c>
      <c r="B160" s="160">
        <v>100000133690</v>
      </c>
      <c r="C160" s="146">
        <v>0</v>
      </c>
      <c r="D160" s="146" t="s">
        <v>156</v>
      </c>
      <c r="E160" s="145" t="s">
        <v>54</v>
      </c>
      <c r="F160" s="245">
        <v>32558.14</v>
      </c>
      <c r="G160" s="245">
        <v>-32557.14</v>
      </c>
      <c r="H160" s="245">
        <v>1</v>
      </c>
      <c r="I160" s="240"/>
      <c r="J160" s="240"/>
      <c r="K160" s="239"/>
      <c r="L160" s="239"/>
      <c r="M160" s="239"/>
      <c r="N160" s="239"/>
      <c r="O160" s="239"/>
      <c r="P160" s="239"/>
      <c r="Q160" s="239"/>
    </row>
    <row r="161" spans="1:17" ht="23.25" customHeight="1" x14ac:dyDescent="0.55000000000000004">
      <c r="A161" s="246">
        <v>10</v>
      </c>
      <c r="B161" s="160">
        <v>100000133691</v>
      </c>
      <c r="C161" s="146">
        <v>0</v>
      </c>
      <c r="D161" s="146" t="s">
        <v>156</v>
      </c>
      <c r="E161" s="145" t="s">
        <v>54</v>
      </c>
      <c r="F161" s="245">
        <v>32558.14</v>
      </c>
      <c r="G161" s="245">
        <v>-32557.14</v>
      </c>
      <c r="H161" s="245">
        <v>1</v>
      </c>
      <c r="I161" s="240"/>
      <c r="J161" s="240"/>
      <c r="K161" s="239"/>
      <c r="L161" s="239"/>
      <c r="M161" s="239"/>
      <c r="N161" s="239"/>
      <c r="O161" s="239"/>
      <c r="P161" s="239"/>
      <c r="Q161" s="239"/>
    </row>
    <row r="162" spans="1:17" ht="23.25" customHeight="1" x14ac:dyDescent="0.55000000000000004">
      <c r="A162" s="246">
        <v>11</v>
      </c>
      <c r="B162" s="160">
        <v>100000133692</v>
      </c>
      <c r="C162" s="146">
        <v>0</v>
      </c>
      <c r="D162" s="146" t="s">
        <v>156</v>
      </c>
      <c r="E162" s="145" t="s">
        <v>54</v>
      </c>
      <c r="F162" s="245">
        <v>32558.14</v>
      </c>
      <c r="G162" s="245">
        <v>-32557.14</v>
      </c>
      <c r="H162" s="245">
        <v>1</v>
      </c>
      <c r="I162" s="240"/>
      <c r="J162" s="240"/>
      <c r="K162" s="239"/>
      <c r="L162" s="239"/>
      <c r="M162" s="239"/>
      <c r="N162" s="239"/>
      <c r="O162" s="239"/>
      <c r="P162" s="239"/>
      <c r="Q162" s="239"/>
    </row>
    <row r="163" spans="1:17" ht="23.25" customHeight="1" x14ac:dyDescent="0.55000000000000004">
      <c r="A163" s="246">
        <v>12</v>
      </c>
      <c r="B163" s="160">
        <v>100000133693</v>
      </c>
      <c r="C163" s="146">
        <v>0</v>
      </c>
      <c r="D163" s="146" t="s">
        <v>156</v>
      </c>
      <c r="E163" s="145" t="s">
        <v>54</v>
      </c>
      <c r="F163" s="245">
        <v>32558.14</v>
      </c>
      <c r="G163" s="245">
        <v>-32557.14</v>
      </c>
      <c r="H163" s="245">
        <v>1</v>
      </c>
      <c r="I163" s="240"/>
      <c r="J163" s="240"/>
      <c r="K163" s="239"/>
      <c r="L163" s="239"/>
      <c r="M163" s="239"/>
      <c r="N163" s="239"/>
      <c r="O163" s="239"/>
      <c r="P163" s="239"/>
      <c r="Q163" s="239"/>
    </row>
    <row r="164" spans="1:17" ht="23.25" customHeight="1" x14ac:dyDescent="0.55000000000000004">
      <c r="A164" s="246">
        <v>13</v>
      </c>
      <c r="B164" s="160">
        <v>100000133694</v>
      </c>
      <c r="C164" s="146">
        <v>0</v>
      </c>
      <c r="D164" s="146" t="s">
        <v>156</v>
      </c>
      <c r="E164" s="145" t="s">
        <v>54</v>
      </c>
      <c r="F164" s="245">
        <v>32558.14</v>
      </c>
      <c r="G164" s="245">
        <v>-32557.14</v>
      </c>
      <c r="H164" s="245">
        <v>1</v>
      </c>
      <c r="I164" s="240"/>
      <c r="J164" s="240"/>
      <c r="K164" s="239"/>
      <c r="L164" s="239"/>
      <c r="M164" s="239"/>
      <c r="N164" s="239"/>
      <c r="O164" s="239"/>
      <c r="P164" s="239"/>
      <c r="Q164" s="239"/>
    </row>
    <row r="165" spans="1:17" ht="23.25" customHeight="1" x14ac:dyDescent="0.55000000000000004">
      <c r="A165" s="246">
        <v>14</v>
      </c>
      <c r="B165" s="160">
        <v>100000133695</v>
      </c>
      <c r="C165" s="146">
        <v>0</v>
      </c>
      <c r="D165" s="146" t="s">
        <v>156</v>
      </c>
      <c r="E165" s="145" t="s">
        <v>54</v>
      </c>
      <c r="F165" s="245">
        <v>32558.14</v>
      </c>
      <c r="G165" s="245">
        <v>-32557.14</v>
      </c>
      <c r="H165" s="245">
        <v>1</v>
      </c>
      <c r="I165" s="240"/>
      <c r="J165" s="240"/>
      <c r="K165" s="239"/>
      <c r="L165" s="239"/>
      <c r="M165" s="239"/>
      <c r="N165" s="239"/>
      <c r="O165" s="239"/>
      <c r="P165" s="239"/>
      <c r="Q165" s="239"/>
    </row>
    <row r="166" spans="1:17" ht="23.25" customHeight="1" x14ac:dyDescent="0.55000000000000004">
      <c r="A166" s="246">
        <v>15</v>
      </c>
      <c r="B166" s="160">
        <v>100000133696</v>
      </c>
      <c r="C166" s="146">
        <v>0</v>
      </c>
      <c r="D166" s="146" t="s">
        <v>156</v>
      </c>
      <c r="E166" s="145" t="s">
        <v>54</v>
      </c>
      <c r="F166" s="245">
        <v>32558.14</v>
      </c>
      <c r="G166" s="245">
        <v>-32557.14</v>
      </c>
      <c r="H166" s="245">
        <v>1</v>
      </c>
      <c r="I166" s="240"/>
      <c r="J166" s="240"/>
      <c r="K166" s="239"/>
      <c r="L166" s="239"/>
      <c r="M166" s="239"/>
      <c r="N166" s="239"/>
      <c r="O166" s="239"/>
      <c r="P166" s="239"/>
      <c r="Q166" s="239"/>
    </row>
    <row r="167" spans="1:17" ht="23.25" customHeight="1" x14ac:dyDescent="0.55000000000000004">
      <c r="A167" s="246">
        <v>16</v>
      </c>
      <c r="B167" s="160">
        <v>100000133697</v>
      </c>
      <c r="C167" s="146">
        <v>0</v>
      </c>
      <c r="D167" s="146" t="s">
        <v>156</v>
      </c>
      <c r="E167" s="145" t="s">
        <v>54</v>
      </c>
      <c r="F167" s="245">
        <v>32558.14</v>
      </c>
      <c r="G167" s="245">
        <v>-32557.14</v>
      </c>
      <c r="H167" s="245">
        <v>1</v>
      </c>
      <c r="I167" s="240"/>
      <c r="J167" s="240"/>
      <c r="K167" s="239"/>
      <c r="L167" s="239"/>
      <c r="M167" s="239"/>
      <c r="N167" s="239"/>
      <c r="O167" s="239"/>
      <c r="P167" s="239"/>
      <c r="Q167" s="239"/>
    </row>
    <row r="168" spans="1:17" ht="23.25" customHeight="1" x14ac:dyDescent="0.55000000000000004">
      <c r="A168" s="246">
        <v>17</v>
      </c>
      <c r="B168" s="160">
        <v>100000133698</v>
      </c>
      <c r="C168" s="146">
        <v>0</v>
      </c>
      <c r="D168" s="146" t="s">
        <v>156</v>
      </c>
      <c r="E168" s="145" t="s">
        <v>54</v>
      </c>
      <c r="F168" s="245">
        <v>32558.14</v>
      </c>
      <c r="G168" s="245">
        <v>-32557.14</v>
      </c>
      <c r="H168" s="245">
        <v>1</v>
      </c>
      <c r="I168" s="240"/>
      <c r="J168" s="240"/>
      <c r="K168" s="239"/>
      <c r="L168" s="239"/>
      <c r="M168" s="239"/>
      <c r="N168" s="239"/>
      <c r="O168" s="239"/>
      <c r="P168" s="239"/>
      <c r="Q168" s="239"/>
    </row>
    <row r="169" spans="1:17" ht="23.25" customHeight="1" x14ac:dyDescent="0.55000000000000004">
      <c r="A169" s="246">
        <v>18</v>
      </c>
      <c r="B169" s="160">
        <v>100000133699</v>
      </c>
      <c r="C169" s="146">
        <v>0</v>
      </c>
      <c r="D169" s="146" t="s">
        <v>156</v>
      </c>
      <c r="E169" s="145" t="s">
        <v>54</v>
      </c>
      <c r="F169" s="245">
        <v>32558.14</v>
      </c>
      <c r="G169" s="245">
        <v>-32557.14</v>
      </c>
      <c r="H169" s="245">
        <v>1</v>
      </c>
      <c r="I169" s="240"/>
      <c r="J169" s="240"/>
      <c r="K169" s="239"/>
      <c r="L169" s="239"/>
      <c r="M169" s="239"/>
      <c r="N169" s="239"/>
      <c r="O169" s="239"/>
      <c r="P169" s="239"/>
      <c r="Q169" s="239"/>
    </row>
    <row r="170" spans="1:17" ht="23.25" customHeight="1" x14ac:dyDescent="0.55000000000000004">
      <c r="A170" s="246">
        <v>19</v>
      </c>
      <c r="B170" s="160">
        <v>100000139541</v>
      </c>
      <c r="C170" s="146">
        <v>0</v>
      </c>
      <c r="D170" s="146" t="s">
        <v>2807</v>
      </c>
      <c r="E170" s="145" t="s">
        <v>2806</v>
      </c>
      <c r="F170" s="245">
        <v>34000</v>
      </c>
      <c r="G170" s="245">
        <v>-33999</v>
      </c>
      <c r="H170" s="245">
        <v>1</v>
      </c>
      <c r="I170" s="240"/>
      <c r="J170" s="240"/>
      <c r="K170" s="239"/>
      <c r="L170" s="239"/>
      <c r="M170" s="239"/>
      <c r="N170" s="239"/>
      <c r="O170" s="239"/>
      <c r="P170" s="239"/>
      <c r="Q170" s="239"/>
    </row>
    <row r="171" spans="1:17" ht="23.25" customHeight="1" x14ac:dyDescent="0.55000000000000004">
      <c r="A171" s="246">
        <v>20</v>
      </c>
      <c r="B171" s="160">
        <v>100000150622</v>
      </c>
      <c r="C171" s="146">
        <v>0</v>
      </c>
      <c r="D171" s="146" t="s">
        <v>2798</v>
      </c>
      <c r="E171" s="145" t="s">
        <v>358</v>
      </c>
      <c r="F171" s="245">
        <v>23005</v>
      </c>
      <c r="G171" s="245">
        <v>-23004</v>
      </c>
      <c r="H171" s="245">
        <v>1</v>
      </c>
      <c r="I171" s="240"/>
      <c r="J171" s="240"/>
      <c r="K171" s="239"/>
      <c r="L171" s="239"/>
      <c r="M171" s="239"/>
      <c r="N171" s="239"/>
      <c r="O171" s="239"/>
      <c r="P171" s="239"/>
      <c r="Q171" s="239"/>
    </row>
    <row r="172" spans="1:17" ht="23.25" customHeight="1" x14ac:dyDescent="0.55000000000000004">
      <c r="A172" s="246">
        <v>21</v>
      </c>
      <c r="B172" s="160">
        <v>100000150623</v>
      </c>
      <c r="C172" s="146">
        <v>0</v>
      </c>
      <c r="D172" s="146" t="s">
        <v>2798</v>
      </c>
      <c r="E172" s="145" t="s">
        <v>358</v>
      </c>
      <c r="F172" s="245">
        <v>23005</v>
      </c>
      <c r="G172" s="245">
        <v>-23004</v>
      </c>
      <c r="H172" s="245">
        <v>1</v>
      </c>
      <c r="I172" s="240"/>
      <c r="J172" s="240"/>
      <c r="K172" s="239"/>
      <c r="L172" s="239"/>
      <c r="M172" s="239"/>
      <c r="N172" s="239"/>
      <c r="O172" s="239"/>
      <c r="P172" s="239"/>
      <c r="Q172" s="239"/>
    </row>
    <row r="173" spans="1:17" ht="23.25" customHeight="1" x14ac:dyDescent="0.55000000000000004">
      <c r="A173" s="246">
        <v>22</v>
      </c>
      <c r="B173" s="160">
        <v>100000150624</v>
      </c>
      <c r="C173" s="146">
        <v>0</v>
      </c>
      <c r="D173" s="146" t="s">
        <v>2798</v>
      </c>
      <c r="E173" s="145" t="s">
        <v>358</v>
      </c>
      <c r="F173" s="245">
        <v>23005</v>
      </c>
      <c r="G173" s="245">
        <v>-23004</v>
      </c>
      <c r="H173" s="245">
        <v>1</v>
      </c>
      <c r="I173" s="240"/>
      <c r="J173" s="240"/>
      <c r="K173" s="239"/>
      <c r="L173" s="239"/>
      <c r="M173" s="239"/>
      <c r="N173" s="239"/>
      <c r="O173" s="239"/>
      <c r="P173" s="239"/>
      <c r="Q173" s="239"/>
    </row>
    <row r="174" spans="1:17" ht="23.25" customHeight="1" x14ac:dyDescent="0.55000000000000004">
      <c r="A174" s="246">
        <v>23</v>
      </c>
      <c r="B174" s="160">
        <v>100000150625</v>
      </c>
      <c r="C174" s="146">
        <v>0</v>
      </c>
      <c r="D174" s="146" t="s">
        <v>2798</v>
      </c>
      <c r="E174" s="145" t="s">
        <v>358</v>
      </c>
      <c r="F174" s="245">
        <v>23005</v>
      </c>
      <c r="G174" s="245">
        <v>-23004</v>
      </c>
      <c r="H174" s="245">
        <v>1</v>
      </c>
      <c r="I174" s="240"/>
      <c r="J174" s="240"/>
      <c r="K174" s="239"/>
      <c r="L174" s="239"/>
      <c r="M174" s="239"/>
      <c r="N174" s="239"/>
      <c r="O174" s="239"/>
      <c r="P174" s="239"/>
      <c r="Q174" s="239"/>
    </row>
    <row r="175" spans="1:17" ht="23.25" customHeight="1" x14ac:dyDescent="0.55000000000000004">
      <c r="A175" s="246">
        <v>24</v>
      </c>
      <c r="B175" s="160">
        <v>100000150626</v>
      </c>
      <c r="C175" s="146">
        <v>0</v>
      </c>
      <c r="D175" s="146" t="s">
        <v>2798</v>
      </c>
      <c r="E175" s="145" t="s">
        <v>358</v>
      </c>
      <c r="F175" s="245">
        <v>23005</v>
      </c>
      <c r="G175" s="245">
        <v>-23004</v>
      </c>
      <c r="H175" s="245">
        <v>1</v>
      </c>
      <c r="I175" s="240"/>
      <c r="J175" s="240"/>
      <c r="K175" s="239"/>
      <c r="L175" s="239"/>
      <c r="M175" s="239"/>
      <c r="N175" s="239"/>
      <c r="O175" s="239"/>
      <c r="P175" s="239"/>
      <c r="Q175" s="239"/>
    </row>
    <row r="176" spans="1:17" ht="23.25" customHeight="1" x14ac:dyDescent="0.55000000000000004">
      <c r="A176" s="246">
        <v>25</v>
      </c>
      <c r="B176" s="160">
        <v>100000150627</v>
      </c>
      <c r="C176" s="146">
        <v>0</v>
      </c>
      <c r="D176" s="146" t="s">
        <v>2798</v>
      </c>
      <c r="E176" s="145" t="s">
        <v>358</v>
      </c>
      <c r="F176" s="245">
        <v>23005</v>
      </c>
      <c r="G176" s="245">
        <v>-23004</v>
      </c>
      <c r="H176" s="245">
        <v>1</v>
      </c>
      <c r="I176" s="240"/>
      <c r="J176" s="240"/>
      <c r="K176" s="239"/>
      <c r="L176" s="239"/>
      <c r="M176" s="239"/>
      <c r="N176" s="239"/>
      <c r="O176" s="239"/>
      <c r="P176" s="239"/>
      <c r="Q176" s="239"/>
    </row>
    <row r="177" spans="1:17" ht="23.25" customHeight="1" x14ac:dyDescent="0.55000000000000004">
      <c r="A177" s="246">
        <v>26</v>
      </c>
      <c r="B177" s="160">
        <v>100000150628</v>
      </c>
      <c r="C177" s="146">
        <v>0</v>
      </c>
      <c r="D177" s="146" t="s">
        <v>2798</v>
      </c>
      <c r="E177" s="145" t="s">
        <v>358</v>
      </c>
      <c r="F177" s="245">
        <v>23005</v>
      </c>
      <c r="G177" s="245">
        <v>-23004</v>
      </c>
      <c r="H177" s="245">
        <v>1</v>
      </c>
      <c r="I177" s="240"/>
      <c r="J177" s="240"/>
      <c r="K177" s="239"/>
      <c r="L177" s="239"/>
      <c r="M177" s="239"/>
      <c r="N177" s="239"/>
      <c r="O177" s="239"/>
      <c r="P177" s="239"/>
      <c r="Q177" s="239"/>
    </row>
    <row r="178" spans="1:17" ht="23.25" customHeight="1" x14ac:dyDescent="0.55000000000000004">
      <c r="A178" s="246">
        <v>27</v>
      </c>
      <c r="B178" s="160">
        <v>100000150629</v>
      </c>
      <c r="C178" s="146">
        <v>0</v>
      </c>
      <c r="D178" s="146" t="s">
        <v>2798</v>
      </c>
      <c r="E178" s="145" t="s">
        <v>358</v>
      </c>
      <c r="F178" s="245">
        <v>23005</v>
      </c>
      <c r="G178" s="245">
        <v>-23004</v>
      </c>
      <c r="H178" s="245">
        <v>1</v>
      </c>
      <c r="I178" s="240"/>
      <c r="J178" s="240"/>
      <c r="K178" s="239"/>
      <c r="L178" s="239"/>
      <c r="M178" s="239"/>
      <c r="N178" s="239"/>
      <c r="O178" s="239"/>
      <c r="P178" s="239"/>
      <c r="Q178" s="239"/>
    </row>
    <row r="179" spans="1:17" ht="23.25" customHeight="1" x14ac:dyDescent="0.55000000000000004">
      <c r="A179" s="246">
        <v>28</v>
      </c>
      <c r="B179" s="160">
        <v>100000150630</v>
      </c>
      <c r="C179" s="146">
        <v>0</v>
      </c>
      <c r="D179" s="146" t="s">
        <v>2798</v>
      </c>
      <c r="E179" s="145" t="s">
        <v>358</v>
      </c>
      <c r="F179" s="245">
        <v>23005</v>
      </c>
      <c r="G179" s="245">
        <v>-23004</v>
      </c>
      <c r="H179" s="245">
        <v>1</v>
      </c>
      <c r="I179" s="240"/>
      <c r="J179" s="240"/>
      <c r="K179" s="239"/>
      <c r="L179" s="239"/>
      <c r="M179" s="239"/>
      <c r="N179" s="239"/>
      <c r="O179" s="239"/>
      <c r="P179" s="239"/>
      <c r="Q179" s="239"/>
    </row>
    <row r="180" spans="1:17" ht="23.25" customHeight="1" x14ac:dyDescent="0.55000000000000004">
      <c r="A180" s="246">
        <v>29</v>
      </c>
      <c r="B180" s="160">
        <v>100000150631</v>
      </c>
      <c r="C180" s="146">
        <v>0</v>
      </c>
      <c r="D180" s="146" t="s">
        <v>2798</v>
      </c>
      <c r="E180" s="145" t="s">
        <v>2805</v>
      </c>
      <c r="F180" s="245">
        <v>7704</v>
      </c>
      <c r="G180" s="245">
        <v>-7703</v>
      </c>
      <c r="H180" s="245">
        <v>1</v>
      </c>
      <c r="I180" s="240"/>
      <c r="J180" s="240"/>
      <c r="K180" s="239"/>
      <c r="L180" s="239"/>
      <c r="M180" s="239"/>
      <c r="N180" s="239"/>
      <c r="O180" s="239"/>
      <c r="P180" s="239"/>
      <c r="Q180" s="239"/>
    </row>
    <row r="181" spans="1:17" ht="23.25" customHeight="1" x14ac:dyDescent="0.55000000000000004">
      <c r="A181" s="246">
        <v>30</v>
      </c>
      <c r="B181" s="160">
        <v>100000150640</v>
      </c>
      <c r="C181" s="146">
        <v>0</v>
      </c>
      <c r="D181" s="146" t="s">
        <v>2798</v>
      </c>
      <c r="E181" s="145" t="s">
        <v>358</v>
      </c>
      <c r="F181" s="245">
        <v>36701</v>
      </c>
      <c r="G181" s="245">
        <v>-36700</v>
      </c>
      <c r="H181" s="245">
        <v>1</v>
      </c>
      <c r="I181" s="240"/>
      <c r="J181" s="240"/>
      <c r="K181" s="239"/>
      <c r="L181" s="239"/>
      <c r="M181" s="239"/>
      <c r="N181" s="239"/>
      <c r="O181" s="239"/>
      <c r="P181" s="239"/>
      <c r="Q181" s="239"/>
    </row>
    <row r="182" spans="1:17" ht="23.25" customHeight="1" x14ac:dyDescent="0.55000000000000004">
      <c r="A182" s="246">
        <v>31</v>
      </c>
      <c r="B182" s="160">
        <v>100000150641</v>
      </c>
      <c r="C182" s="146">
        <v>0</v>
      </c>
      <c r="D182" s="146" t="s">
        <v>2798</v>
      </c>
      <c r="E182" s="145" t="s">
        <v>2804</v>
      </c>
      <c r="F182" s="245">
        <v>27820</v>
      </c>
      <c r="G182" s="245">
        <v>-27819</v>
      </c>
      <c r="H182" s="245">
        <v>1</v>
      </c>
      <c r="I182" s="240"/>
      <c r="J182" s="240"/>
      <c r="K182" s="239"/>
      <c r="L182" s="239"/>
      <c r="M182" s="239"/>
      <c r="N182" s="239"/>
      <c r="O182" s="239"/>
      <c r="P182" s="239"/>
      <c r="Q182" s="239"/>
    </row>
    <row r="183" spans="1:17" ht="23.25" customHeight="1" x14ac:dyDescent="0.55000000000000004">
      <c r="A183" s="246">
        <v>32</v>
      </c>
      <c r="B183" s="160">
        <v>100000150642</v>
      </c>
      <c r="C183" s="146">
        <v>0</v>
      </c>
      <c r="D183" s="146" t="s">
        <v>2798</v>
      </c>
      <c r="E183" s="145" t="s">
        <v>2804</v>
      </c>
      <c r="F183" s="245">
        <v>27820</v>
      </c>
      <c r="G183" s="245">
        <v>-27819</v>
      </c>
      <c r="H183" s="245">
        <v>1</v>
      </c>
      <c r="I183" s="240"/>
      <c r="J183" s="240"/>
      <c r="K183" s="239"/>
      <c r="L183" s="239"/>
      <c r="M183" s="239"/>
      <c r="N183" s="239"/>
      <c r="O183" s="239"/>
      <c r="P183" s="239"/>
      <c r="Q183" s="239"/>
    </row>
    <row r="184" spans="1:17" ht="23.25" customHeight="1" x14ac:dyDescent="0.55000000000000004">
      <c r="A184" s="246">
        <v>33</v>
      </c>
      <c r="B184" s="160">
        <v>100000150643</v>
      </c>
      <c r="C184" s="146">
        <v>0</v>
      </c>
      <c r="D184" s="146" t="s">
        <v>2798</v>
      </c>
      <c r="E184" s="145" t="s">
        <v>2804</v>
      </c>
      <c r="F184" s="245">
        <v>27820</v>
      </c>
      <c r="G184" s="245">
        <v>-27819</v>
      </c>
      <c r="H184" s="245">
        <v>1</v>
      </c>
      <c r="I184" s="240"/>
      <c r="J184" s="240"/>
      <c r="K184" s="239"/>
      <c r="L184" s="239"/>
      <c r="M184" s="239"/>
      <c r="N184" s="239"/>
      <c r="O184" s="239"/>
      <c r="P184" s="239"/>
      <c r="Q184" s="239"/>
    </row>
    <row r="185" spans="1:17" ht="23.25" customHeight="1" x14ac:dyDescent="0.55000000000000004">
      <c r="A185" s="246">
        <v>34</v>
      </c>
      <c r="B185" s="160">
        <v>100000150644</v>
      </c>
      <c r="C185" s="146">
        <v>0</v>
      </c>
      <c r="D185" s="146" t="s">
        <v>2798</v>
      </c>
      <c r="E185" s="145" t="s">
        <v>2804</v>
      </c>
      <c r="F185" s="245">
        <v>27820</v>
      </c>
      <c r="G185" s="245">
        <v>-27819</v>
      </c>
      <c r="H185" s="245">
        <v>1</v>
      </c>
      <c r="I185" s="240"/>
      <c r="J185" s="240"/>
      <c r="K185" s="239"/>
      <c r="L185" s="239"/>
      <c r="M185" s="239"/>
      <c r="N185" s="239"/>
      <c r="O185" s="239"/>
      <c r="P185" s="239"/>
      <c r="Q185" s="239"/>
    </row>
    <row r="186" spans="1:17" ht="23.25" customHeight="1" x14ac:dyDescent="0.55000000000000004">
      <c r="A186" s="246">
        <v>35</v>
      </c>
      <c r="B186" s="160">
        <v>100000150645</v>
      </c>
      <c r="C186" s="146">
        <v>0</v>
      </c>
      <c r="D186" s="146" t="s">
        <v>2798</v>
      </c>
      <c r="E186" s="145" t="s">
        <v>2804</v>
      </c>
      <c r="F186" s="245">
        <v>27820</v>
      </c>
      <c r="G186" s="245">
        <v>-27819</v>
      </c>
      <c r="H186" s="245">
        <v>1</v>
      </c>
      <c r="I186" s="240"/>
      <c r="J186" s="240"/>
      <c r="K186" s="239"/>
      <c r="L186" s="239"/>
      <c r="M186" s="239"/>
      <c r="N186" s="239"/>
      <c r="O186" s="239"/>
      <c r="P186" s="239"/>
      <c r="Q186" s="239"/>
    </row>
    <row r="187" spans="1:17" ht="23.25" customHeight="1" x14ac:dyDescent="0.55000000000000004">
      <c r="A187" s="246">
        <v>36</v>
      </c>
      <c r="B187" s="160">
        <v>100000150646</v>
      </c>
      <c r="C187" s="146">
        <v>0</v>
      </c>
      <c r="D187" s="146" t="s">
        <v>2798</v>
      </c>
      <c r="E187" s="145" t="s">
        <v>2804</v>
      </c>
      <c r="F187" s="245">
        <v>27820</v>
      </c>
      <c r="G187" s="245">
        <v>-27819</v>
      </c>
      <c r="H187" s="245">
        <v>1</v>
      </c>
      <c r="I187" s="240"/>
      <c r="J187" s="240"/>
      <c r="K187" s="239"/>
      <c r="L187" s="239"/>
      <c r="M187" s="239"/>
      <c r="N187" s="239"/>
      <c r="O187" s="239"/>
      <c r="P187" s="239"/>
      <c r="Q187" s="239"/>
    </row>
    <row r="188" spans="1:17" ht="23.25" customHeight="1" x14ac:dyDescent="0.55000000000000004">
      <c r="A188" s="246">
        <v>37</v>
      </c>
      <c r="B188" s="160">
        <v>100000150647</v>
      </c>
      <c r="C188" s="146">
        <v>0</v>
      </c>
      <c r="D188" s="146" t="s">
        <v>2798</v>
      </c>
      <c r="E188" s="145" t="s">
        <v>2804</v>
      </c>
      <c r="F188" s="245">
        <v>27820</v>
      </c>
      <c r="G188" s="245">
        <v>-27819</v>
      </c>
      <c r="H188" s="245">
        <v>1</v>
      </c>
      <c r="I188" s="240"/>
      <c r="J188" s="240"/>
      <c r="K188" s="239"/>
      <c r="L188" s="239"/>
      <c r="M188" s="239"/>
      <c r="N188" s="239"/>
      <c r="O188" s="239"/>
      <c r="P188" s="239"/>
      <c r="Q188" s="239"/>
    </row>
    <row r="189" spans="1:17" ht="23.25" customHeight="1" x14ac:dyDescent="0.55000000000000004">
      <c r="A189" s="246">
        <v>38</v>
      </c>
      <c r="B189" s="160">
        <v>100000150648</v>
      </c>
      <c r="C189" s="146">
        <v>0</v>
      </c>
      <c r="D189" s="146" t="s">
        <v>2798</v>
      </c>
      <c r="E189" s="145" t="s">
        <v>2803</v>
      </c>
      <c r="F189" s="245">
        <v>27820</v>
      </c>
      <c r="G189" s="245">
        <v>-27819</v>
      </c>
      <c r="H189" s="245">
        <v>1</v>
      </c>
      <c r="I189" s="240"/>
      <c r="J189" s="240"/>
      <c r="K189" s="239"/>
      <c r="L189" s="239"/>
      <c r="M189" s="239"/>
      <c r="N189" s="239"/>
      <c r="O189" s="239"/>
      <c r="P189" s="239"/>
      <c r="Q189" s="239"/>
    </row>
    <row r="190" spans="1:17" ht="23.25" customHeight="1" x14ac:dyDescent="0.55000000000000004">
      <c r="A190" s="246">
        <v>39</v>
      </c>
      <c r="B190" s="160">
        <v>100000150649</v>
      </c>
      <c r="C190" s="146">
        <v>0</v>
      </c>
      <c r="D190" s="146" t="s">
        <v>2798</v>
      </c>
      <c r="E190" s="145" t="s">
        <v>2803</v>
      </c>
      <c r="F190" s="245">
        <v>27820</v>
      </c>
      <c r="G190" s="245">
        <v>-27819</v>
      </c>
      <c r="H190" s="245">
        <v>1</v>
      </c>
      <c r="I190" s="240"/>
      <c r="J190" s="240"/>
      <c r="K190" s="239"/>
      <c r="L190" s="239"/>
      <c r="M190" s="239"/>
      <c r="N190" s="239"/>
      <c r="O190" s="239"/>
      <c r="P190" s="239"/>
      <c r="Q190" s="239"/>
    </row>
    <row r="191" spans="1:17" ht="23.25" customHeight="1" x14ac:dyDescent="0.55000000000000004">
      <c r="A191" s="246">
        <v>40</v>
      </c>
      <c r="B191" s="160">
        <v>100000150650</v>
      </c>
      <c r="C191" s="146">
        <v>0</v>
      </c>
      <c r="D191" s="146" t="s">
        <v>2798</v>
      </c>
      <c r="E191" s="145" t="s">
        <v>2803</v>
      </c>
      <c r="F191" s="245">
        <v>27820</v>
      </c>
      <c r="G191" s="245">
        <v>-27819</v>
      </c>
      <c r="H191" s="245">
        <v>1</v>
      </c>
      <c r="I191" s="240"/>
      <c r="J191" s="240"/>
      <c r="K191" s="239"/>
      <c r="L191" s="239"/>
      <c r="M191" s="239"/>
      <c r="N191" s="239"/>
      <c r="O191" s="239"/>
      <c r="P191" s="239"/>
      <c r="Q191" s="239"/>
    </row>
    <row r="192" spans="1:17" ht="23.25" customHeight="1" x14ac:dyDescent="0.55000000000000004">
      <c r="A192" s="246">
        <v>41</v>
      </c>
      <c r="B192" s="160">
        <v>100000150651</v>
      </c>
      <c r="C192" s="146">
        <v>0</v>
      </c>
      <c r="D192" s="146" t="s">
        <v>2798</v>
      </c>
      <c r="E192" s="145" t="s">
        <v>2802</v>
      </c>
      <c r="F192" s="245">
        <v>6420</v>
      </c>
      <c r="G192" s="245">
        <v>-6419</v>
      </c>
      <c r="H192" s="245">
        <v>1</v>
      </c>
      <c r="I192" s="240"/>
      <c r="J192" s="240"/>
      <c r="K192" s="239"/>
      <c r="L192" s="239"/>
      <c r="M192" s="239"/>
      <c r="N192" s="239"/>
      <c r="O192" s="239"/>
      <c r="P192" s="239"/>
      <c r="Q192" s="239"/>
    </row>
    <row r="193" spans="1:17" ht="23.25" customHeight="1" x14ac:dyDescent="0.55000000000000004">
      <c r="A193" s="246">
        <v>42</v>
      </c>
      <c r="B193" s="160">
        <v>100000150652</v>
      </c>
      <c r="C193" s="146">
        <v>0</v>
      </c>
      <c r="D193" s="146" t="s">
        <v>2798</v>
      </c>
      <c r="E193" s="145" t="s">
        <v>2802</v>
      </c>
      <c r="F193" s="245">
        <v>6420</v>
      </c>
      <c r="G193" s="245">
        <v>-6419</v>
      </c>
      <c r="H193" s="245">
        <v>1</v>
      </c>
      <c r="I193" s="240"/>
      <c r="J193" s="240"/>
      <c r="K193" s="239"/>
      <c r="L193" s="239"/>
      <c r="M193" s="239"/>
      <c r="N193" s="239"/>
      <c r="O193" s="239"/>
      <c r="P193" s="239"/>
      <c r="Q193" s="239"/>
    </row>
    <row r="194" spans="1:17" ht="23.25" customHeight="1" x14ac:dyDescent="0.55000000000000004">
      <c r="A194" s="246">
        <v>43</v>
      </c>
      <c r="B194" s="160">
        <v>100000150653</v>
      </c>
      <c r="C194" s="146">
        <v>0</v>
      </c>
      <c r="D194" s="146" t="s">
        <v>2798</v>
      </c>
      <c r="E194" s="145" t="s">
        <v>2802</v>
      </c>
      <c r="F194" s="245">
        <v>6420</v>
      </c>
      <c r="G194" s="245">
        <v>-6419</v>
      </c>
      <c r="H194" s="245">
        <v>1</v>
      </c>
      <c r="I194" s="240"/>
      <c r="J194" s="240"/>
      <c r="K194" s="239"/>
      <c r="L194" s="239"/>
      <c r="M194" s="239"/>
      <c r="N194" s="239"/>
      <c r="O194" s="239"/>
      <c r="P194" s="239"/>
      <c r="Q194" s="239"/>
    </row>
    <row r="195" spans="1:17" ht="23.25" customHeight="1" x14ac:dyDescent="0.55000000000000004">
      <c r="A195" s="246">
        <v>44</v>
      </c>
      <c r="B195" s="160">
        <v>100000150654</v>
      </c>
      <c r="C195" s="146">
        <v>0</v>
      </c>
      <c r="D195" s="146" t="s">
        <v>2798</v>
      </c>
      <c r="E195" s="145" t="s">
        <v>2802</v>
      </c>
      <c r="F195" s="245">
        <v>6420</v>
      </c>
      <c r="G195" s="245">
        <v>-6419</v>
      </c>
      <c r="H195" s="245">
        <v>1</v>
      </c>
      <c r="I195" s="240"/>
      <c r="J195" s="240"/>
      <c r="K195" s="239"/>
      <c r="L195" s="239"/>
      <c r="M195" s="239"/>
      <c r="N195" s="239"/>
      <c r="O195" s="239"/>
      <c r="P195" s="239"/>
      <c r="Q195" s="239"/>
    </row>
    <row r="196" spans="1:17" ht="23.25" customHeight="1" x14ac:dyDescent="0.55000000000000004">
      <c r="A196" s="246">
        <v>45</v>
      </c>
      <c r="B196" s="160">
        <v>100000150655</v>
      </c>
      <c r="C196" s="146">
        <v>0</v>
      </c>
      <c r="D196" s="146" t="s">
        <v>2798</v>
      </c>
      <c r="E196" s="145" t="s">
        <v>2802</v>
      </c>
      <c r="F196" s="245">
        <v>6420</v>
      </c>
      <c r="G196" s="245">
        <v>-6419</v>
      </c>
      <c r="H196" s="245">
        <v>1</v>
      </c>
      <c r="I196" s="240"/>
      <c r="J196" s="240"/>
      <c r="K196" s="239"/>
      <c r="L196" s="239"/>
      <c r="M196" s="239"/>
      <c r="N196" s="239"/>
      <c r="O196" s="239"/>
      <c r="P196" s="239"/>
      <c r="Q196" s="239"/>
    </row>
    <row r="197" spans="1:17" ht="23.25" customHeight="1" x14ac:dyDescent="0.55000000000000004">
      <c r="A197" s="246">
        <v>46</v>
      </c>
      <c r="B197" s="160">
        <v>100000150656</v>
      </c>
      <c r="C197" s="146">
        <v>0</v>
      </c>
      <c r="D197" s="146" t="s">
        <v>2798</v>
      </c>
      <c r="E197" s="145" t="s">
        <v>2802</v>
      </c>
      <c r="F197" s="245">
        <v>6420</v>
      </c>
      <c r="G197" s="245">
        <v>-6419</v>
      </c>
      <c r="H197" s="245">
        <v>1</v>
      </c>
      <c r="I197" s="240"/>
      <c r="J197" s="240"/>
      <c r="K197" s="239"/>
      <c r="L197" s="239"/>
      <c r="M197" s="239"/>
      <c r="N197" s="239"/>
      <c r="O197" s="239"/>
      <c r="P197" s="239"/>
      <c r="Q197" s="239"/>
    </row>
    <row r="198" spans="1:17" ht="23.25" customHeight="1" x14ac:dyDescent="0.55000000000000004">
      <c r="A198" s="246">
        <v>47</v>
      </c>
      <c r="B198" s="160">
        <v>100000150657</v>
      </c>
      <c r="C198" s="146">
        <v>0</v>
      </c>
      <c r="D198" s="146" t="s">
        <v>2798</v>
      </c>
      <c r="E198" s="145" t="s">
        <v>2802</v>
      </c>
      <c r="F198" s="245">
        <v>6420</v>
      </c>
      <c r="G198" s="245">
        <v>-6419</v>
      </c>
      <c r="H198" s="245">
        <v>1</v>
      </c>
      <c r="I198" s="240"/>
      <c r="J198" s="240"/>
      <c r="K198" s="239"/>
      <c r="L198" s="239"/>
      <c r="M198" s="239"/>
      <c r="N198" s="239"/>
      <c r="O198" s="239"/>
      <c r="P198" s="239"/>
      <c r="Q198" s="239"/>
    </row>
    <row r="199" spans="1:17" ht="23.25" customHeight="1" x14ac:dyDescent="0.55000000000000004">
      <c r="A199" s="246">
        <v>48</v>
      </c>
      <c r="B199" s="160">
        <v>100000150658</v>
      </c>
      <c r="C199" s="146">
        <v>0</v>
      </c>
      <c r="D199" s="146" t="s">
        <v>2798</v>
      </c>
      <c r="E199" s="145" t="s">
        <v>2802</v>
      </c>
      <c r="F199" s="245">
        <v>6420</v>
      </c>
      <c r="G199" s="245">
        <v>-6419</v>
      </c>
      <c r="H199" s="245">
        <v>1</v>
      </c>
      <c r="I199" s="240"/>
      <c r="J199" s="240"/>
      <c r="K199" s="239"/>
      <c r="L199" s="239"/>
      <c r="M199" s="239"/>
      <c r="N199" s="239"/>
      <c r="O199" s="239"/>
      <c r="P199" s="239"/>
      <c r="Q199" s="239"/>
    </row>
    <row r="200" spans="1:17" ht="23.25" customHeight="1" x14ac:dyDescent="0.55000000000000004">
      <c r="A200" s="246">
        <v>49</v>
      </c>
      <c r="B200" s="160">
        <v>100000150659</v>
      </c>
      <c r="C200" s="146">
        <v>0</v>
      </c>
      <c r="D200" s="146" t="s">
        <v>2798</v>
      </c>
      <c r="E200" s="145" t="s">
        <v>2802</v>
      </c>
      <c r="F200" s="245">
        <v>6420</v>
      </c>
      <c r="G200" s="245">
        <v>-6419</v>
      </c>
      <c r="H200" s="245">
        <v>1</v>
      </c>
      <c r="I200" s="240"/>
      <c r="J200" s="240"/>
      <c r="K200" s="239"/>
      <c r="L200" s="239"/>
      <c r="M200" s="239"/>
      <c r="N200" s="239"/>
      <c r="O200" s="239"/>
      <c r="P200" s="239"/>
      <c r="Q200" s="239"/>
    </row>
    <row r="201" spans="1:17" ht="23.25" customHeight="1" x14ac:dyDescent="0.55000000000000004">
      <c r="A201" s="246">
        <v>50</v>
      </c>
      <c r="B201" s="160">
        <v>100000150660</v>
      </c>
      <c r="C201" s="146">
        <v>0</v>
      </c>
      <c r="D201" s="146" t="s">
        <v>2798</v>
      </c>
      <c r="E201" s="145" t="s">
        <v>2802</v>
      </c>
      <c r="F201" s="245">
        <v>6420</v>
      </c>
      <c r="G201" s="245">
        <v>-6419</v>
      </c>
      <c r="H201" s="245">
        <v>1</v>
      </c>
      <c r="I201" s="240"/>
      <c r="J201" s="240"/>
      <c r="K201" s="239"/>
      <c r="L201" s="239"/>
      <c r="M201" s="239"/>
      <c r="N201" s="239"/>
      <c r="O201" s="239"/>
      <c r="P201" s="239"/>
      <c r="Q201" s="239"/>
    </row>
    <row r="202" spans="1:17" ht="23.25" customHeight="1" x14ac:dyDescent="0.55000000000000004">
      <c r="A202" s="246">
        <v>51</v>
      </c>
      <c r="B202" s="160">
        <v>100000150661</v>
      </c>
      <c r="C202" s="146">
        <v>0</v>
      </c>
      <c r="D202" s="146" t="s">
        <v>2798</v>
      </c>
      <c r="E202" s="145" t="s">
        <v>2802</v>
      </c>
      <c r="F202" s="245">
        <v>6420</v>
      </c>
      <c r="G202" s="245">
        <v>-6419</v>
      </c>
      <c r="H202" s="245">
        <v>1</v>
      </c>
      <c r="I202" s="240"/>
      <c r="J202" s="240"/>
      <c r="K202" s="239"/>
      <c r="L202" s="239"/>
      <c r="M202" s="239"/>
      <c r="N202" s="239"/>
      <c r="O202" s="239"/>
      <c r="P202" s="239"/>
      <c r="Q202" s="239"/>
    </row>
    <row r="203" spans="1:17" ht="23.25" customHeight="1" x14ac:dyDescent="0.55000000000000004">
      <c r="A203" s="246">
        <v>52</v>
      </c>
      <c r="B203" s="160">
        <v>100000150672</v>
      </c>
      <c r="C203" s="146">
        <v>0</v>
      </c>
      <c r="D203" s="146" t="s">
        <v>2798</v>
      </c>
      <c r="E203" s="145" t="s">
        <v>2801</v>
      </c>
      <c r="F203" s="245">
        <v>12412</v>
      </c>
      <c r="G203" s="245">
        <v>-12411</v>
      </c>
      <c r="H203" s="245">
        <v>1</v>
      </c>
      <c r="I203" s="240"/>
      <c r="J203" s="240"/>
      <c r="K203" s="239"/>
      <c r="L203" s="239"/>
      <c r="M203" s="239"/>
      <c r="N203" s="239"/>
      <c r="O203" s="239"/>
      <c r="P203" s="239"/>
      <c r="Q203" s="239"/>
    </row>
    <row r="204" spans="1:17" ht="23.25" customHeight="1" x14ac:dyDescent="0.55000000000000004">
      <c r="A204" s="246">
        <v>53</v>
      </c>
      <c r="B204" s="160">
        <v>100000150674</v>
      </c>
      <c r="C204" s="146">
        <v>0</v>
      </c>
      <c r="D204" s="146" t="s">
        <v>2798</v>
      </c>
      <c r="E204" s="145" t="s">
        <v>2800</v>
      </c>
      <c r="F204" s="245">
        <v>51360</v>
      </c>
      <c r="G204" s="245">
        <v>-51359</v>
      </c>
      <c r="H204" s="245">
        <v>1</v>
      </c>
      <c r="I204" s="240"/>
      <c r="J204" s="240"/>
      <c r="K204" s="239"/>
      <c r="L204" s="239"/>
      <c r="M204" s="239"/>
      <c r="N204" s="239"/>
      <c r="O204" s="239"/>
      <c r="P204" s="239"/>
      <c r="Q204" s="239"/>
    </row>
    <row r="205" spans="1:17" ht="23.25" customHeight="1" x14ac:dyDescent="0.55000000000000004">
      <c r="A205" s="246">
        <v>54</v>
      </c>
      <c r="B205" s="160">
        <v>100000150675</v>
      </c>
      <c r="C205" s="146">
        <v>0</v>
      </c>
      <c r="D205" s="146" t="s">
        <v>2798</v>
      </c>
      <c r="E205" s="145" t="s">
        <v>2799</v>
      </c>
      <c r="F205" s="245">
        <v>67945</v>
      </c>
      <c r="G205" s="245">
        <v>-67944</v>
      </c>
      <c r="H205" s="245">
        <v>1</v>
      </c>
      <c r="I205" s="240"/>
      <c r="J205" s="240"/>
      <c r="K205" s="239"/>
      <c r="L205" s="239"/>
      <c r="M205" s="239"/>
      <c r="N205" s="239"/>
      <c r="O205" s="239"/>
      <c r="P205" s="239"/>
      <c r="Q205" s="239"/>
    </row>
    <row r="206" spans="1:17" ht="23.25" customHeight="1" x14ac:dyDescent="0.55000000000000004">
      <c r="A206" s="246">
        <v>55</v>
      </c>
      <c r="B206" s="160">
        <v>100000150676</v>
      </c>
      <c r="C206" s="146">
        <v>0</v>
      </c>
      <c r="D206" s="146" t="s">
        <v>2798</v>
      </c>
      <c r="E206" s="145" t="s">
        <v>2797</v>
      </c>
      <c r="F206" s="245">
        <v>42800</v>
      </c>
      <c r="G206" s="245">
        <v>-42799</v>
      </c>
      <c r="H206" s="245">
        <v>1</v>
      </c>
      <c r="I206" s="240"/>
      <c r="J206" s="240"/>
      <c r="K206" s="239"/>
      <c r="L206" s="239"/>
      <c r="M206" s="239"/>
      <c r="N206" s="239"/>
      <c r="O206" s="239"/>
      <c r="P206" s="239"/>
      <c r="Q206" s="239"/>
    </row>
    <row r="207" spans="1:17" ht="23.25" customHeight="1" x14ac:dyDescent="0.55000000000000004">
      <c r="A207" s="246">
        <v>56</v>
      </c>
      <c r="B207" s="160">
        <v>100000150677</v>
      </c>
      <c r="C207" s="146">
        <v>0</v>
      </c>
      <c r="D207" s="146" t="s">
        <v>2798</v>
      </c>
      <c r="E207" s="145" t="s">
        <v>2797</v>
      </c>
      <c r="F207" s="245">
        <v>146590</v>
      </c>
      <c r="G207" s="245">
        <v>-146589</v>
      </c>
      <c r="H207" s="245">
        <v>1</v>
      </c>
      <c r="I207" s="240"/>
      <c r="J207" s="240"/>
      <c r="K207" s="239"/>
      <c r="L207" s="239"/>
      <c r="M207" s="239"/>
      <c r="N207" s="239"/>
      <c r="O207" s="239"/>
      <c r="P207" s="239"/>
      <c r="Q207" s="239"/>
    </row>
    <row r="208" spans="1:17" ht="23.25" customHeight="1" x14ac:dyDescent="0.55000000000000004">
      <c r="A208" s="246">
        <v>57</v>
      </c>
      <c r="B208" s="160">
        <v>100000288954</v>
      </c>
      <c r="C208" s="146">
        <v>0</v>
      </c>
      <c r="D208" s="146" t="s">
        <v>2796</v>
      </c>
      <c r="E208" s="145" t="s">
        <v>2795</v>
      </c>
      <c r="F208" s="245">
        <v>26250</v>
      </c>
      <c r="G208" s="245">
        <v>-26249</v>
      </c>
      <c r="H208" s="245">
        <v>1</v>
      </c>
      <c r="I208" s="244"/>
      <c r="J208" s="244"/>
      <c r="K208" s="243"/>
      <c r="L208" s="243"/>
      <c r="M208" s="243"/>
      <c r="N208" s="243"/>
      <c r="O208" s="243"/>
      <c r="P208" s="243"/>
      <c r="Q208" s="243"/>
    </row>
    <row r="209" spans="1:17" ht="23.25" customHeight="1" x14ac:dyDescent="0.55000000000000004">
      <c r="A209" s="246"/>
      <c r="B209" s="160">
        <v>100000288954</v>
      </c>
      <c r="C209" s="146">
        <v>1</v>
      </c>
      <c r="D209" s="146" t="s">
        <v>2796</v>
      </c>
      <c r="E209" s="145" t="s">
        <v>2795</v>
      </c>
      <c r="F209" s="245">
        <v>8750</v>
      </c>
      <c r="G209" s="245">
        <v>-8749</v>
      </c>
      <c r="H209" s="245">
        <v>1</v>
      </c>
      <c r="I209" s="244"/>
      <c r="J209" s="244"/>
      <c r="K209" s="243"/>
      <c r="L209" s="243"/>
      <c r="M209" s="243"/>
      <c r="N209" s="243"/>
      <c r="O209" s="243"/>
      <c r="P209" s="243"/>
      <c r="Q209" s="243"/>
    </row>
    <row r="210" spans="1:17" ht="23.25" customHeight="1" x14ac:dyDescent="0.55000000000000004">
      <c r="A210" s="489" t="s">
        <v>14</v>
      </c>
      <c r="B210" s="490"/>
      <c r="C210" s="490"/>
      <c r="D210" s="490"/>
      <c r="E210" s="491"/>
      <c r="F210" s="242">
        <f>SUM(F152:F209)</f>
        <v>1728674.6800000002</v>
      </c>
      <c r="G210" s="242">
        <f>SUM(G152:G209)</f>
        <v>-1728616.6800000002</v>
      </c>
      <c r="H210" s="242">
        <f>SUM(H152:H209)</f>
        <v>58</v>
      </c>
      <c r="I210" s="240"/>
      <c r="J210" s="240"/>
      <c r="K210" s="239"/>
      <c r="L210" s="239"/>
      <c r="M210" s="239"/>
      <c r="N210" s="239"/>
      <c r="O210" s="239"/>
      <c r="P210" s="239"/>
      <c r="Q210" s="239"/>
    </row>
    <row r="211" spans="1:17" ht="23.25" customHeight="1" x14ac:dyDescent="0.55000000000000004">
      <c r="A211" s="486" t="s">
        <v>11</v>
      </c>
      <c r="B211" s="487"/>
      <c r="C211" s="487"/>
      <c r="D211" s="487"/>
      <c r="E211" s="488"/>
      <c r="F211" s="241">
        <f>F148+F210</f>
        <v>5182942.68</v>
      </c>
      <c r="G211" s="241">
        <f>G148+G210</f>
        <v>-3452906.5499999989</v>
      </c>
      <c r="H211" s="241">
        <f>H148+H210</f>
        <v>1730036.1300000011</v>
      </c>
      <c r="I211" s="240"/>
      <c r="J211" s="240"/>
      <c r="K211" s="239"/>
      <c r="L211" s="239"/>
      <c r="M211" s="239"/>
      <c r="N211" s="239"/>
      <c r="O211" s="239"/>
      <c r="P211" s="239"/>
      <c r="Q211" s="239"/>
    </row>
    <row r="212" spans="1:17" ht="23.25" customHeight="1" x14ac:dyDescent="0.55000000000000004">
      <c r="A212" s="254"/>
      <c r="B212" s="255"/>
      <c r="C212" s="254"/>
      <c r="D212" s="239"/>
      <c r="E212" s="239"/>
      <c r="F212" s="253"/>
      <c r="G212" s="253"/>
      <c r="H212" s="253"/>
      <c r="I212" s="238"/>
      <c r="J212" s="237"/>
      <c r="K212" s="236"/>
      <c r="L212" s="236"/>
      <c r="M212" s="236"/>
      <c r="N212" s="236"/>
      <c r="O212" s="236"/>
      <c r="P212" s="236"/>
      <c r="Q212" s="236"/>
    </row>
    <row r="213" spans="1:17" ht="23.25" customHeight="1" x14ac:dyDescent="0.55000000000000004">
      <c r="A213" s="252" t="s">
        <v>15</v>
      </c>
      <c r="B213" s="243"/>
      <c r="C213" s="243"/>
      <c r="D213" s="243"/>
      <c r="E213" s="243"/>
      <c r="F213" s="251"/>
      <c r="G213" s="251"/>
      <c r="H213" s="251"/>
      <c r="I213" s="240"/>
      <c r="J213" s="240"/>
      <c r="K213" s="239"/>
      <c r="L213" s="239"/>
      <c r="M213" s="239"/>
      <c r="N213" s="239"/>
      <c r="O213" s="239"/>
      <c r="P213" s="239"/>
      <c r="Q213" s="239"/>
    </row>
    <row r="214" spans="1:17" ht="23.25" customHeight="1" x14ac:dyDescent="0.55000000000000004">
      <c r="A214" s="249" t="s">
        <v>1</v>
      </c>
      <c r="B214" s="250" t="s">
        <v>2</v>
      </c>
      <c r="C214" s="250" t="s">
        <v>3</v>
      </c>
      <c r="D214" s="250" t="s">
        <v>373</v>
      </c>
      <c r="E214" s="250" t="s">
        <v>5</v>
      </c>
      <c r="F214" s="242" t="s">
        <v>34</v>
      </c>
      <c r="G214" s="242" t="s">
        <v>7</v>
      </c>
      <c r="H214" s="242" t="s">
        <v>35</v>
      </c>
    </row>
    <row r="215" spans="1:17" ht="23.25" customHeight="1" x14ac:dyDescent="0.55000000000000004">
      <c r="A215" s="246">
        <v>1</v>
      </c>
      <c r="B215" s="160">
        <v>100000208804</v>
      </c>
      <c r="C215" s="146">
        <v>0</v>
      </c>
      <c r="D215" s="146" t="s">
        <v>98</v>
      </c>
      <c r="E215" s="145" t="s">
        <v>2794</v>
      </c>
      <c r="F215" s="245">
        <v>45500</v>
      </c>
      <c r="G215" s="245">
        <v>-30891.23</v>
      </c>
      <c r="H215" s="245">
        <v>14608.77</v>
      </c>
      <c r="I215" s="244"/>
      <c r="J215" s="244"/>
      <c r="K215" s="243"/>
      <c r="L215" s="243"/>
      <c r="M215" s="243"/>
      <c r="N215" s="243"/>
      <c r="O215" s="243"/>
      <c r="P215" s="243"/>
      <c r="Q215" s="243"/>
    </row>
    <row r="216" spans="1:17" ht="23.25" customHeight="1" x14ac:dyDescent="0.55000000000000004">
      <c r="A216" s="246">
        <v>2</v>
      </c>
      <c r="B216" s="160">
        <v>100000208805</v>
      </c>
      <c r="C216" s="146">
        <v>0</v>
      </c>
      <c r="D216" s="146" t="s">
        <v>98</v>
      </c>
      <c r="E216" s="145" t="s">
        <v>2793</v>
      </c>
      <c r="F216" s="245">
        <v>45500</v>
      </c>
      <c r="G216" s="245">
        <v>-30891.23</v>
      </c>
      <c r="H216" s="245">
        <v>14608.77</v>
      </c>
      <c r="I216" s="240"/>
      <c r="J216" s="240"/>
      <c r="K216" s="239"/>
      <c r="L216" s="239"/>
      <c r="M216" s="239"/>
      <c r="N216" s="239"/>
      <c r="O216" s="239"/>
      <c r="P216" s="239"/>
      <c r="Q216" s="239"/>
    </row>
    <row r="217" spans="1:17" ht="23.25" customHeight="1" x14ac:dyDescent="0.55000000000000004">
      <c r="A217" s="246">
        <v>3</v>
      </c>
      <c r="B217" s="160">
        <v>100000208806</v>
      </c>
      <c r="C217" s="146">
        <v>0</v>
      </c>
      <c r="D217" s="146" t="s">
        <v>98</v>
      </c>
      <c r="E217" s="145" t="s">
        <v>2792</v>
      </c>
      <c r="F217" s="245">
        <v>45500</v>
      </c>
      <c r="G217" s="245">
        <v>-30891.23</v>
      </c>
      <c r="H217" s="245">
        <v>14608.77</v>
      </c>
      <c r="I217" s="240"/>
      <c r="J217" s="240"/>
      <c r="K217" s="239"/>
      <c r="L217" s="239"/>
      <c r="M217" s="239"/>
      <c r="N217" s="239"/>
      <c r="O217" s="239"/>
      <c r="P217" s="239"/>
      <c r="Q217" s="239"/>
    </row>
    <row r="218" spans="1:17" ht="23.25" customHeight="1" x14ac:dyDescent="0.55000000000000004">
      <c r="A218" s="246">
        <v>4</v>
      </c>
      <c r="B218" s="160">
        <v>100000208807</v>
      </c>
      <c r="C218" s="146">
        <v>0</v>
      </c>
      <c r="D218" s="146" t="s">
        <v>98</v>
      </c>
      <c r="E218" s="145" t="s">
        <v>2791</v>
      </c>
      <c r="F218" s="245">
        <v>45500</v>
      </c>
      <c r="G218" s="245">
        <v>-30891.23</v>
      </c>
      <c r="H218" s="245">
        <v>14608.77</v>
      </c>
      <c r="I218" s="240"/>
      <c r="J218" s="240"/>
      <c r="K218" s="239"/>
      <c r="L218" s="239"/>
      <c r="M218" s="239"/>
      <c r="N218" s="239"/>
      <c r="O218" s="239"/>
      <c r="P218" s="239"/>
      <c r="Q218" s="239"/>
    </row>
    <row r="219" spans="1:17" ht="23.25" customHeight="1" x14ac:dyDescent="0.55000000000000004">
      <c r="A219" s="246">
        <v>5</v>
      </c>
      <c r="B219" s="160">
        <v>100000208808</v>
      </c>
      <c r="C219" s="146">
        <v>0</v>
      </c>
      <c r="D219" s="146" t="s">
        <v>98</v>
      </c>
      <c r="E219" s="145" t="s">
        <v>2790</v>
      </c>
      <c r="F219" s="245">
        <v>45500</v>
      </c>
      <c r="G219" s="245">
        <v>-30891.23</v>
      </c>
      <c r="H219" s="245">
        <v>14608.77</v>
      </c>
      <c r="I219" s="240"/>
      <c r="J219" s="240"/>
      <c r="K219" s="239"/>
      <c r="L219" s="239"/>
      <c r="M219" s="239"/>
      <c r="N219" s="239"/>
      <c r="O219" s="239"/>
      <c r="P219" s="239"/>
      <c r="Q219" s="239"/>
    </row>
    <row r="220" spans="1:17" ht="23.25" customHeight="1" x14ac:dyDescent="0.55000000000000004">
      <c r="A220" s="246">
        <v>6</v>
      </c>
      <c r="B220" s="160">
        <v>100000208809</v>
      </c>
      <c r="C220" s="146">
        <v>0</v>
      </c>
      <c r="D220" s="146" t="s">
        <v>98</v>
      </c>
      <c r="E220" s="145" t="s">
        <v>2789</v>
      </c>
      <c r="F220" s="245">
        <v>45500</v>
      </c>
      <c r="G220" s="245">
        <v>-30891.23</v>
      </c>
      <c r="H220" s="245">
        <v>14608.77</v>
      </c>
      <c r="I220" s="240"/>
      <c r="J220" s="240"/>
      <c r="K220" s="239"/>
      <c r="L220" s="239"/>
      <c r="M220" s="239"/>
      <c r="N220" s="239"/>
      <c r="O220" s="239"/>
      <c r="P220" s="239"/>
      <c r="Q220" s="239"/>
    </row>
    <row r="221" spans="1:17" ht="23.25" customHeight="1" x14ac:dyDescent="0.55000000000000004">
      <c r="A221" s="246">
        <v>7</v>
      </c>
      <c r="B221" s="160">
        <v>100000208810</v>
      </c>
      <c r="C221" s="146">
        <v>0</v>
      </c>
      <c r="D221" s="146" t="s">
        <v>98</v>
      </c>
      <c r="E221" s="145" t="s">
        <v>2788</v>
      </c>
      <c r="F221" s="245">
        <v>45500</v>
      </c>
      <c r="G221" s="245">
        <v>-30891.23</v>
      </c>
      <c r="H221" s="245">
        <v>14608.77</v>
      </c>
      <c r="I221" s="240"/>
      <c r="J221" s="240"/>
      <c r="K221" s="239"/>
      <c r="L221" s="239"/>
      <c r="M221" s="239"/>
      <c r="N221" s="239"/>
      <c r="O221" s="239"/>
      <c r="P221" s="239"/>
      <c r="Q221" s="239"/>
    </row>
    <row r="222" spans="1:17" ht="23.25" customHeight="1" x14ac:dyDescent="0.55000000000000004">
      <c r="A222" s="246">
        <v>8</v>
      </c>
      <c r="B222" s="160">
        <v>100000299277</v>
      </c>
      <c r="C222" s="146">
        <v>0</v>
      </c>
      <c r="D222" s="146" t="s">
        <v>25</v>
      </c>
      <c r="E222" s="145" t="s">
        <v>111</v>
      </c>
      <c r="F222" s="245">
        <v>895000</v>
      </c>
      <c r="G222" s="245">
        <v>-861341.7</v>
      </c>
      <c r="H222" s="245">
        <v>33658.300000000003</v>
      </c>
      <c r="I222" s="240"/>
      <c r="J222" s="240"/>
      <c r="K222" s="239"/>
      <c r="L222" s="239"/>
      <c r="M222" s="239"/>
      <c r="N222" s="239"/>
      <c r="O222" s="239"/>
      <c r="P222" s="239"/>
      <c r="Q222" s="239"/>
    </row>
    <row r="223" spans="1:17" ht="23.25" customHeight="1" x14ac:dyDescent="0.55000000000000004">
      <c r="A223" s="246">
        <v>9</v>
      </c>
      <c r="B223" s="160">
        <v>100000299364</v>
      </c>
      <c r="C223" s="146">
        <v>0</v>
      </c>
      <c r="D223" s="146" t="s">
        <v>25</v>
      </c>
      <c r="E223" s="145" t="s">
        <v>111</v>
      </c>
      <c r="F223" s="245">
        <v>720000</v>
      </c>
      <c r="G223" s="245">
        <v>-692922.93</v>
      </c>
      <c r="H223" s="245">
        <v>27077.07</v>
      </c>
      <c r="I223" s="240"/>
      <c r="J223" s="240"/>
      <c r="K223" s="239"/>
      <c r="L223" s="239"/>
      <c r="M223" s="239"/>
      <c r="N223" s="239"/>
      <c r="O223" s="239"/>
      <c r="P223" s="239"/>
      <c r="Q223" s="239"/>
    </row>
    <row r="224" spans="1:17" ht="23.25" customHeight="1" x14ac:dyDescent="0.55000000000000004">
      <c r="A224" s="246">
        <v>10</v>
      </c>
      <c r="B224" s="160">
        <v>100000564405</v>
      </c>
      <c r="C224" s="146">
        <v>0</v>
      </c>
      <c r="D224" s="146" t="s">
        <v>1527</v>
      </c>
      <c r="E224" s="145" t="s">
        <v>2787</v>
      </c>
      <c r="F224" s="245">
        <v>892857.14</v>
      </c>
      <c r="G224" s="245">
        <v>-602162.14</v>
      </c>
      <c r="H224" s="245">
        <v>290695</v>
      </c>
      <c r="I224" s="240"/>
      <c r="J224" s="240"/>
      <c r="K224" s="239"/>
      <c r="L224" s="239"/>
      <c r="M224" s="239"/>
      <c r="N224" s="239"/>
      <c r="O224" s="239"/>
      <c r="P224" s="239"/>
      <c r="Q224" s="239"/>
    </row>
    <row r="225" spans="1:17" ht="23.25" customHeight="1" x14ac:dyDescent="0.55000000000000004">
      <c r="A225" s="246">
        <v>11</v>
      </c>
      <c r="B225" s="160">
        <v>100000564408</v>
      </c>
      <c r="C225" s="146">
        <v>0</v>
      </c>
      <c r="D225" s="146" t="s">
        <v>1527</v>
      </c>
      <c r="E225" s="145" t="s">
        <v>2786</v>
      </c>
      <c r="F225" s="245">
        <v>892857.14</v>
      </c>
      <c r="G225" s="245">
        <v>-602162.14</v>
      </c>
      <c r="H225" s="245">
        <v>290695</v>
      </c>
      <c r="I225" s="240"/>
      <c r="J225" s="240"/>
      <c r="K225" s="239"/>
      <c r="L225" s="239"/>
      <c r="M225" s="239"/>
      <c r="N225" s="239"/>
      <c r="O225" s="239"/>
      <c r="P225" s="239"/>
      <c r="Q225" s="239"/>
    </row>
    <row r="226" spans="1:17" ht="23.25" customHeight="1" x14ac:dyDescent="0.55000000000000004">
      <c r="A226" s="489" t="s">
        <v>15</v>
      </c>
      <c r="B226" s="490"/>
      <c r="C226" s="490"/>
      <c r="D226" s="490"/>
      <c r="E226" s="491"/>
      <c r="F226" s="242">
        <f>SUM(F215:F225)</f>
        <v>3719214.2800000003</v>
      </c>
      <c r="G226" s="242">
        <f>SUM(G215:G225)</f>
        <v>-2974827.5200000005</v>
      </c>
      <c r="H226" s="242">
        <f>SUM(H215:H225)</f>
        <v>744386.76</v>
      </c>
      <c r="I226" s="240"/>
      <c r="J226" s="240"/>
      <c r="K226" s="239"/>
      <c r="L226" s="239"/>
      <c r="M226" s="239"/>
      <c r="N226" s="239"/>
      <c r="O226" s="239"/>
      <c r="P226" s="239"/>
      <c r="Q226" s="239"/>
    </row>
    <row r="227" spans="1:17" ht="23.25" customHeight="1" x14ac:dyDescent="0.55000000000000004">
      <c r="A227" s="254"/>
      <c r="B227" s="203"/>
      <c r="C227" s="143"/>
      <c r="D227" s="142"/>
      <c r="E227" s="142"/>
      <c r="F227" s="253"/>
      <c r="G227" s="253"/>
      <c r="H227" s="253"/>
      <c r="I227" s="240"/>
      <c r="J227" s="240"/>
      <c r="K227" s="239"/>
      <c r="L227" s="239"/>
      <c r="M227" s="239"/>
      <c r="N227" s="239"/>
      <c r="O227" s="239"/>
      <c r="P227" s="239"/>
      <c r="Q227" s="239"/>
    </row>
    <row r="228" spans="1:17" ht="23.25" customHeight="1" x14ac:dyDescent="0.55000000000000004">
      <c r="A228" s="252" t="s">
        <v>16</v>
      </c>
      <c r="B228" s="243"/>
      <c r="C228" s="243"/>
      <c r="D228" s="243"/>
      <c r="E228" s="243"/>
      <c r="F228" s="251"/>
      <c r="G228" s="251"/>
      <c r="H228" s="251"/>
    </row>
    <row r="229" spans="1:17" ht="23.25" customHeight="1" x14ac:dyDescent="0.55000000000000004">
      <c r="A229" s="249" t="s">
        <v>1</v>
      </c>
      <c r="B229" s="250" t="s">
        <v>2</v>
      </c>
      <c r="C229" s="250" t="s">
        <v>3</v>
      </c>
      <c r="D229" s="250" t="s">
        <v>373</v>
      </c>
      <c r="E229" s="250" t="s">
        <v>5</v>
      </c>
      <c r="F229" s="242" t="s">
        <v>34</v>
      </c>
      <c r="G229" s="242" t="s">
        <v>7</v>
      </c>
      <c r="H229" s="242" t="s">
        <v>35</v>
      </c>
    </row>
    <row r="230" spans="1:17" ht="23.25" customHeight="1" x14ac:dyDescent="0.55000000000000004">
      <c r="A230" s="246">
        <v>1</v>
      </c>
      <c r="B230" s="160">
        <v>100000009939</v>
      </c>
      <c r="C230" s="146">
        <v>0</v>
      </c>
      <c r="D230" s="145" t="s">
        <v>359</v>
      </c>
      <c r="E230" s="145" t="s">
        <v>110</v>
      </c>
      <c r="F230" s="245">
        <v>539615</v>
      </c>
      <c r="G230" s="245">
        <v>-539614</v>
      </c>
      <c r="H230" s="245">
        <v>1</v>
      </c>
      <c r="I230" s="244"/>
      <c r="J230" s="244"/>
      <c r="K230" s="243"/>
      <c r="L230" s="243"/>
      <c r="M230" s="243"/>
      <c r="N230" s="243"/>
      <c r="O230" s="243"/>
      <c r="P230" s="243"/>
      <c r="Q230" s="243"/>
    </row>
    <row r="231" spans="1:17" ht="23.25" customHeight="1" x14ac:dyDescent="0.55000000000000004">
      <c r="A231" s="246">
        <v>2</v>
      </c>
      <c r="B231" s="160">
        <v>100000009940</v>
      </c>
      <c r="C231" s="146">
        <v>0</v>
      </c>
      <c r="D231" s="145" t="s">
        <v>2785</v>
      </c>
      <c r="E231" s="145" t="s">
        <v>2784</v>
      </c>
      <c r="F231" s="245">
        <v>803271</v>
      </c>
      <c r="G231" s="245">
        <v>-803270</v>
      </c>
      <c r="H231" s="245">
        <v>1</v>
      </c>
      <c r="I231" s="240"/>
      <c r="J231" s="240"/>
      <c r="K231" s="239"/>
      <c r="L231" s="239"/>
      <c r="M231" s="239"/>
      <c r="N231" s="239"/>
      <c r="O231" s="239"/>
      <c r="P231" s="239"/>
      <c r="Q231" s="239"/>
    </row>
    <row r="232" spans="1:17" ht="23.25" customHeight="1" x14ac:dyDescent="0.55000000000000004">
      <c r="A232" s="246">
        <v>3</v>
      </c>
      <c r="B232" s="160">
        <v>100000009941</v>
      </c>
      <c r="C232" s="146">
        <v>0</v>
      </c>
      <c r="D232" s="145" t="s">
        <v>2577</v>
      </c>
      <c r="E232" s="145" t="s">
        <v>96</v>
      </c>
      <c r="F232" s="245">
        <v>32915</v>
      </c>
      <c r="G232" s="245">
        <v>-32914</v>
      </c>
      <c r="H232" s="245">
        <v>1</v>
      </c>
      <c r="I232" s="240"/>
      <c r="J232" s="240"/>
      <c r="K232" s="239"/>
      <c r="L232" s="239"/>
      <c r="M232" s="239"/>
      <c r="N232" s="239"/>
      <c r="O232" s="239"/>
      <c r="P232" s="239"/>
      <c r="Q232" s="239"/>
    </row>
    <row r="233" spans="1:17" ht="23.25" customHeight="1" x14ac:dyDescent="0.55000000000000004">
      <c r="A233" s="246">
        <v>4</v>
      </c>
      <c r="B233" s="160">
        <v>100000112803</v>
      </c>
      <c r="C233" s="146">
        <v>0</v>
      </c>
      <c r="D233" s="145" t="s">
        <v>132</v>
      </c>
      <c r="E233" s="145" t="s">
        <v>2783</v>
      </c>
      <c r="F233" s="245">
        <v>36000</v>
      </c>
      <c r="G233" s="245">
        <v>-35999</v>
      </c>
      <c r="H233" s="245">
        <v>1</v>
      </c>
      <c r="I233" s="240"/>
      <c r="J233" s="240"/>
      <c r="K233" s="239"/>
      <c r="L233" s="239"/>
      <c r="M233" s="239"/>
      <c r="N233" s="239"/>
      <c r="O233" s="239"/>
      <c r="P233" s="239"/>
      <c r="Q233" s="239"/>
    </row>
    <row r="234" spans="1:17" ht="23.25" customHeight="1" x14ac:dyDescent="0.55000000000000004">
      <c r="A234" s="246">
        <v>5</v>
      </c>
      <c r="B234" s="160">
        <v>100000231607</v>
      </c>
      <c r="C234" s="146">
        <v>0</v>
      </c>
      <c r="D234" s="145" t="s">
        <v>109</v>
      </c>
      <c r="E234" s="145" t="s">
        <v>110</v>
      </c>
      <c r="F234" s="245">
        <v>720000</v>
      </c>
      <c r="G234" s="245">
        <v>-719999</v>
      </c>
      <c r="H234" s="245">
        <v>1</v>
      </c>
      <c r="I234" s="240"/>
      <c r="J234" s="240"/>
      <c r="K234" s="239"/>
      <c r="L234" s="239"/>
      <c r="M234" s="239"/>
      <c r="N234" s="239"/>
      <c r="O234" s="239"/>
      <c r="P234" s="239"/>
      <c r="Q234" s="239"/>
    </row>
    <row r="235" spans="1:17" ht="23.25" customHeight="1" x14ac:dyDescent="0.55000000000000004">
      <c r="A235" s="246">
        <v>6</v>
      </c>
      <c r="B235" s="160">
        <v>100000231632</v>
      </c>
      <c r="C235" s="146">
        <v>0</v>
      </c>
      <c r="D235" s="145" t="s">
        <v>109</v>
      </c>
      <c r="E235" s="145" t="s">
        <v>110</v>
      </c>
      <c r="F235" s="245">
        <v>799032.26</v>
      </c>
      <c r="G235" s="245">
        <v>-799031.26</v>
      </c>
      <c r="H235" s="245">
        <v>1</v>
      </c>
      <c r="I235" s="240"/>
      <c r="J235" s="240"/>
      <c r="K235" s="239"/>
      <c r="L235" s="239"/>
      <c r="M235" s="239"/>
      <c r="N235" s="239"/>
      <c r="O235" s="239"/>
      <c r="P235" s="239"/>
      <c r="Q235" s="239"/>
    </row>
    <row r="236" spans="1:17" ht="23.25" customHeight="1" x14ac:dyDescent="0.55000000000000004">
      <c r="A236" s="246">
        <v>7</v>
      </c>
      <c r="B236" s="160">
        <v>100000231633</v>
      </c>
      <c r="C236" s="146">
        <v>0</v>
      </c>
      <c r="D236" s="145" t="s">
        <v>109</v>
      </c>
      <c r="E236" s="145" t="s">
        <v>110</v>
      </c>
      <c r="F236" s="245">
        <v>799032.26</v>
      </c>
      <c r="G236" s="245">
        <v>-799031.26</v>
      </c>
      <c r="H236" s="245">
        <v>1</v>
      </c>
      <c r="I236" s="240"/>
      <c r="J236" s="240"/>
      <c r="K236" s="239"/>
      <c r="L236" s="239"/>
      <c r="M236" s="239"/>
      <c r="N236" s="239"/>
      <c r="O236" s="239"/>
      <c r="P236" s="239"/>
      <c r="Q236" s="239"/>
    </row>
    <row r="237" spans="1:17" ht="23.25" customHeight="1" x14ac:dyDescent="0.55000000000000004">
      <c r="A237" s="246">
        <v>8</v>
      </c>
      <c r="B237" s="160">
        <v>100000231634</v>
      </c>
      <c r="C237" s="146">
        <v>0</v>
      </c>
      <c r="D237" s="145" t="s">
        <v>109</v>
      </c>
      <c r="E237" s="145" t="s">
        <v>110</v>
      </c>
      <c r="F237" s="245">
        <v>799032.26</v>
      </c>
      <c r="G237" s="245">
        <v>-799031.26</v>
      </c>
      <c r="H237" s="245">
        <v>1</v>
      </c>
      <c r="I237" s="240"/>
      <c r="J237" s="240"/>
      <c r="K237" s="239"/>
      <c r="L237" s="239"/>
      <c r="M237" s="239"/>
      <c r="N237" s="239"/>
      <c r="O237" s="239"/>
      <c r="P237" s="239"/>
      <c r="Q237" s="239"/>
    </row>
    <row r="238" spans="1:17" ht="23.25" customHeight="1" x14ac:dyDescent="0.55000000000000004">
      <c r="A238" s="246">
        <v>9</v>
      </c>
      <c r="B238" s="160">
        <v>100000569812</v>
      </c>
      <c r="C238" s="146">
        <v>0</v>
      </c>
      <c r="D238" s="145" t="s">
        <v>1532</v>
      </c>
      <c r="E238" s="145" t="s">
        <v>2782</v>
      </c>
      <c r="F238" s="245">
        <v>661700</v>
      </c>
      <c r="G238" s="245">
        <v>-661699</v>
      </c>
      <c r="H238" s="245">
        <v>1</v>
      </c>
      <c r="I238" s="240"/>
      <c r="J238" s="240"/>
      <c r="K238" s="239"/>
      <c r="L238" s="239"/>
      <c r="M238" s="239"/>
      <c r="N238" s="239"/>
      <c r="O238" s="239"/>
      <c r="P238" s="239"/>
      <c r="Q238" s="239"/>
    </row>
    <row r="239" spans="1:17" ht="23.25" customHeight="1" x14ac:dyDescent="0.55000000000000004">
      <c r="A239" s="246">
        <v>10</v>
      </c>
      <c r="B239" s="160">
        <v>100000569834</v>
      </c>
      <c r="C239" s="146">
        <v>0</v>
      </c>
      <c r="D239" s="145" t="s">
        <v>1532</v>
      </c>
      <c r="E239" s="145" t="s">
        <v>2781</v>
      </c>
      <c r="F239" s="245">
        <v>604167</v>
      </c>
      <c r="G239" s="245">
        <v>-604166</v>
      </c>
      <c r="H239" s="245">
        <v>1</v>
      </c>
      <c r="I239" s="240"/>
      <c r="J239" s="240"/>
      <c r="K239" s="239"/>
      <c r="L239" s="239"/>
      <c r="M239" s="239"/>
      <c r="N239" s="239"/>
      <c r="O239" s="239"/>
      <c r="P239" s="239"/>
      <c r="Q239" s="239"/>
    </row>
    <row r="240" spans="1:17" ht="23.25" customHeight="1" x14ac:dyDescent="0.55000000000000004">
      <c r="A240" s="246">
        <v>11</v>
      </c>
      <c r="B240" s="160">
        <v>100000569835</v>
      </c>
      <c r="C240" s="146">
        <v>0</v>
      </c>
      <c r="D240" s="145" t="s">
        <v>1532</v>
      </c>
      <c r="E240" s="145" t="s">
        <v>2780</v>
      </c>
      <c r="F240" s="245">
        <v>604167</v>
      </c>
      <c r="G240" s="245">
        <v>-604166</v>
      </c>
      <c r="H240" s="245">
        <v>1</v>
      </c>
      <c r="I240" s="240"/>
      <c r="J240" s="240"/>
      <c r="K240" s="239"/>
      <c r="L240" s="239"/>
      <c r="M240" s="239"/>
      <c r="N240" s="239"/>
      <c r="O240" s="239"/>
      <c r="P240" s="239"/>
      <c r="Q240" s="239"/>
    </row>
    <row r="241" spans="1:17" ht="23.25" customHeight="1" x14ac:dyDescent="0.55000000000000004">
      <c r="A241" s="500" t="s">
        <v>16</v>
      </c>
      <c r="B241" s="500"/>
      <c r="C241" s="500"/>
      <c r="D241" s="500"/>
      <c r="E241" s="500"/>
      <c r="F241" s="242">
        <f>SUM(F230:F240)</f>
        <v>6398931.7799999993</v>
      </c>
      <c r="G241" s="242">
        <f>SUM(G230:G240)</f>
        <v>-6398920.7799999993</v>
      </c>
      <c r="H241" s="242">
        <f>SUM(H230:H240)</f>
        <v>11</v>
      </c>
      <c r="I241" s="240"/>
      <c r="J241" s="240"/>
      <c r="K241" s="239"/>
      <c r="L241" s="239"/>
      <c r="M241" s="239"/>
      <c r="N241" s="239"/>
      <c r="O241" s="239"/>
      <c r="P241" s="239"/>
      <c r="Q241" s="239"/>
    </row>
    <row r="242" spans="1:17" ht="23.25" customHeight="1" x14ac:dyDescent="0.55000000000000004">
      <c r="A242" s="486" t="s">
        <v>15</v>
      </c>
      <c r="B242" s="487"/>
      <c r="C242" s="487"/>
      <c r="D242" s="487"/>
      <c r="E242" s="488"/>
      <c r="F242" s="241">
        <f>F226+F241</f>
        <v>10118146.059999999</v>
      </c>
      <c r="G242" s="241">
        <f>G226+G241</f>
        <v>-9373748.3000000007</v>
      </c>
      <c r="H242" s="241">
        <f>H226+H241</f>
        <v>744397.76</v>
      </c>
      <c r="I242" s="240"/>
      <c r="J242" s="240"/>
      <c r="K242" s="239"/>
      <c r="L242" s="239"/>
      <c r="M242" s="239"/>
      <c r="N242" s="239"/>
      <c r="O242" s="239"/>
      <c r="P242" s="239"/>
      <c r="Q242" s="239"/>
    </row>
    <row r="243" spans="1:17" ht="23.25" customHeight="1" x14ac:dyDescent="0.55000000000000004">
      <c r="A243" s="254"/>
      <c r="B243" s="255"/>
      <c r="C243" s="254"/>
      <c r="D243" s="239"/>
      <c r="E243" s="239"/>
      <c r="F243" s="253"/>
      <c r="G243" s="253"/>
      <c r="H243" s="253"/>
      <c r="I243" s="238"/>
      <c r="J243" s="237"/>
      <c r="K243" s="236"/>
      <c r="L243" s="236"/>
      <c r="M243" s="236"/>
      <c r="N243" s="236"/>
      <c r="O243" s="236"/>
      <c r="P243" s="236"/>
      <c r="Q243" s="236"/>
    </row>
    <row r="244" spans="1:17" ht="23.25" customHeight="1" x14ac:dyDescent="0.55000000000000004">
      <c r="A244" s="252" t="s">
        <v>2779</v>
      </c>
      <c r="B244" s="243"/>
      <c r="C244" s="243"/>
      <c r="D244" s="243"/>
      <c r="E244" s="243"/>
      <c r="F244" s="251"/>
      <c r="G244" s="251"/>
      <c r="H244" s="251"/>
      <c r="I244" s="240"/>
      <c r="J244" s="240"/>
      <c r="K244" s="239"/>
      <c r="L244" s="239"/>
      <c r="M244" s="239"/>
      <c r="N244" s="239"/>
      <c r="O244" s="239"/>
      <c r="P244" s="239"/>
      <c r="Q244" s="239"/>
    </row>
    <row r="245" spans="1:17" ht="23.25" customHeight="1" x14ac:dyDescent="0.55000000000000004">
      <c r="A245" s="249" t="s">
        <v>1</v>
      </c>
      <c r="B245" s="250" t="s">
        <v>2</v>
      </c>
      <c r="C245" s="250" t="s">
        <v>3</v>
      </c>
      <c r="D245" s="250" t="s">
        <v>373</v>
      </c>
      <c r="E245" s="250" t="s">
        <v>5</v>
      </c>
      <c r="F245" s="242" t="s">
        <v>34</v>
      </c>
      <c r="G245" s="242" t="s">
        <v>7</v>
      </c>
      <c r="H245" s="242" t="s">
        <v>35</v>
      </c>
    </row>
    <row r="246" spans="1:17" ht="23.25" customHeight="1" x14ac:dyDescent="0.55000000000000004">
      <c r="A246" s="246">
        <v>1</v>
      </c>
      <c r="B246" s="160">
        <v>100000557563</v>
      </c>
      <c r="C246" s="146">
        <v>0</v>
      </c>
      <c r="D246" s="146" t="s">
        <v>1499</v>
      </c>
      <c r="E246" s="145" t="s">
        <v>1535</v>
      </c>
      <c r="F246" s="245">
        <v>294036</v>
      </c>
      <c r="G246" s="245">
        <v>-29054.639999999999</v>
      </c>
      <c r="H246" s="245">
        <v>264981.36</v>
      </c>
      <c r="I246" s="244"/>
      <c r="J246" s="244"/>
      <c r="K246" s="243"/>
      <c r="L246" s="243"/>
      <c r="M246" s="243"/>
      <c r="N246" s="243"/>
      <c r="O246" s="243"/>
      <c r="P246" s="243"/>
      <c r="Q246" s="243"/>
    </row>
    <row r="247" spans="1:17" ht="23.25" customHeight="1" x14ac:dyDescent="0.55000000000000004">
      <c r="A247" s="246">
        <v>2</v>
      </c>
      <c r="B247" s="160">
        <v>100000557564</v>
      </c>
      <c r="C247" s="146">
        <v>0</v>
      </c>
      <c r="D247" s="146" t="s">
        <v>1499</v>
      </c>
      <c r="E247" s="145" t="s">
        <v>1536</v>
      </c>
      <c r="F247" s="245">
        <v>286717.2</v>
      </c>
      <c r="G247" s="245">
        <v>-28331.439999999999</v>
      </c>
      <c r="H247" s="245">
        <v>258385.76</v>
      </c>
      <c r="I247" s="240"/>
      <c r="J247" s="240"/>
      <c r="K247" s="239"/>
      <c r="L247" s="239"/>
      <c r="M247" s="239"/>
      <c r="N247" s="239"/>
      <c r="O247" s="239"/>
      <c r="P247" s="239"/>
      <c r="Q247" s="239"/>
    </row>
    <row r="248" spans="1:17" ht="23.25" customHeight="1" x14ac:dyDescent="0.55000000000000004">
      <c r="A248" s="246">
        <v>3</v>
      </c>
      <c r="B248" s="160">
        <v>100000557566</v>
      </c>
      <c r="C248" s="146">
        <v>0</v>
      </c>
      <c r="D248" s="146" t="s">
        <v>1499</v>
      </c>
      <c r="E248" s="145" t="s">
        <v>1535</v>
      </c>
      <c r="F248" s="245">
        <v>392048</v>
      </c>
      <c r="G248" s="245">
        <v>-38739.519999999997</v>
      </c>
      <c r="H248" s="245">
        <v>353308.48</v>
      </c>
      <c r="I248" s="240"/>
      <c r="J248" s="240"/>
      <c r="K248" s="239"/>
      <c r="L248" s="239"/>
      <c r="M248" s="239"/>
      <c r="N248" s="239"/>
      <c r="O248" s="239"/>
      <c r="P248" s="239"/>
      <c r="Q248" s="239"/>
    </row>
    <row r="249" spans="1:17" ht="23.25" customHeight="1" x14ac:dyDescent="0.55000000000000004">
      <c r="A249" s="246">
        <v>4</v>
      </c>
      <c r="B249" s="160">
        <v>100000557567</v>
      </c>
      <c r="C249" s="146">
        <v>0</v>
      </c>
      <c r="D249" s="146" t="s">
        <v>1499</v>
      </c>
      <c r="E249" s="145" t="s">
        <v>1536</v>
      </c>
      <c r="F249" s="245">
        <v>215037.9</v>
      </c>
      <c r="G249" s="245">
        <v>-21248.58</v>
      </c>
      <c r="H249" s="245">
        <v>193789.32</v>
      </c>
      <c r="I249" s="240"/>
      <c r="J249" s="240"/>
      <c r="K249" s="239"/>
      <c r="L249" s="239"/>
      <c r="M249" s="239"/>
      <c r="N249" s="239"/>
      <c r="O249" s="239"/>
      <c r="P249" s="239"/>
      <c r="Q249" s="239"/>
    </row>
    <row r="250" spans="1:17" ht="23.25" customHeight="1" x14ac:dyDescent="0.55000000000000004">
      <c r="A250" s="489" t="s">
        <v>2779</v>
      </c>
      <c r="B250" s="490"/>
      <c r="C250" s="490"/>
      <c r="D250" s="490"/>
      <c r="E250" s="491"/>
      <c r="F250" s="256">
        <f>SUM(F246:F249)</f>
        <v>1187839.0999999999</v>
      </c>
      <c r="G250" s="256">
        <f>SUM(G246:G249)</f>
        <v>-117374.18000000001</v>
      </c>
      <c r="H250" s="256">
        <f>SUM(H246:H249)</f>
        <v>1070464.92</v>
      </c>
      <c r="I250" s="240"/>
      <c r="J250" s="240"/>
      <c r="K250" s="239"/>
      <c r="L250" s="239"/>
      <c r="M250" s="239"/>
      <c r="N250" s="239"/>
      <c r="O250" s="239"/>
      <c r="P250" s="239"/>
      <c r="Q250" s="239"/>
    </row>
    <row r="251" spans="1:17" ht="23.25" customHeight="1" x14ac:dyDescent="0.55000000000000004">
      <c r="A251" s="254"/>
      <c r="B251" s="255"/>
      <c r="C251" s="254"/>
      <c r="D251" s="239"/>
      <c r="E251" s="239"/>
      <c r="F251" s="253"/>
      <c r="G251" s="253"/>
      <c r="H251" s="253"/>
      <c r="I251" s="240"/>
      <c r="J251" s="240"/>
      <c r="K251" s="239"/>
      <c r="L251" s="239"/>
      <c r="M251" s="239"/>
      <c r="N251" s="239"/>
      <c r="O251" s="239"/>
      <c r="P251" s="239"/>
      <c r="Q251" s="239"/>
    </row>
    <row r="252" spans="1:17" ht="23.25" customHeight="1" x14ac:dyDescent="0.55000000000000004">
      <c r="A252" s="252" t="s">
        <v>20</v>
      </c>
      <c r="B252" s="243"/>
      <c r="C252" s="243"/>
      <c r="D252" s="243"/>
      <c r="E252" s="243"/>
      <c r="F252" s="251"/>
      <c r="G252" s="251"/>
      <c r="H252" s="251"/>
      <c r="I252" s="240"/>
      <c r="J252" s="240"/>
      <c r="K252" s="239"/>
      <c r="L252" s="239"/>
      <c r="M252" s="239"/>
      <c r="N252" s="239"/>
      <c r="O252" s="239"/>
      <c r="P252" s="239"/>
      <c r="Q252" s="239"/>
    </row>
    <row r="253" spans="1:17" ht="23.25" customHeight="1" x14ac:dyDescent="0.55000000000000004">
      <c r="A253" s="249" t="s">
        <v>1</v>
      </c>
      <c r="B253" s="250" t="s">
        <v>2</v>
      </c>
      <c r="C253" s="250" t="s">
        <v>3</v>
      </c>
      <c r="D253" s="250" t="s">
        <v>373</v>
      </c>
      <c r="E253" s="250" t="s">
        <v>5</v>
      </c>
      <c r="F253" s="242" t="s">
        <v>34</v>
      </c>
      <c r="G253" s="242" t="s">
        <v>7</v>
      </c>
      <c r="H253" s="242" t="s">
        <v>35</v>
      </c>
    </row>
    <row r="254" spans="1:17" ht="23.25" customHeight="1" x14ac:dyDescent="0.55000000000000004">
      <c r="A254" s="246">
        <v>1</v>
      </c>
      <c r="B254" s="160">
        <v>100000009942</v>
      </c>
      <c r="C254" s="146">
        <v>0</v>
      </c>
      <c r="D254" s="146" t="s">
        <v>2778</v>
      </c>
      <c r="E254" s="145" t="s">
        <v>2777</v>
      </c>
      <c r="F254" s="245">
        <v>36000</v>
      </c>
      <c r="G254" s="245">
        <v>-35999</v>
      </c>
      <c r="H254" s="245">
        <v>1</v>
      </c>
      <c r="I254" s="244"/>
      <c r="J254" s="244"/>
      <c r="K254" s="243"/>
      <c r="L254" s="243"/>
      <c r="M254" s="243"/>
      <c r="N254" s="243"/>
      <c r="O254" s="243"/>
      <c r="P254" s="243"/>
      <c r="Q254" s="243"/>
    </row>
    <row r="255" spans="1:17" ht="23.25" customHeight="1" x14ac:dyDescent="0.55000000000000004">
      <c r="A255" s="246">
        <v>2</v>
      </c>
      <c r="B255" s="160">
        <v>100000009943</v>
      </c>
      <c r="C255" s="146">
        <v>0</v>
      </c>
      <c r="D255" s="146" t="s">
        <v>2776</v>
      </c>
      <c r="E255" s="145" t="s">
        <v>2775</v>
      </c>
      <c r="F255" s="245">
        <v>40800</v>
      </c>
      <c r="G255" s="245">
        <v>-40799</v>
      </c>
      <c r="H255" s="245">
        <v>1</v>
      </c>
      <c r="I255" s="240"/>
      <c r="J255" s="240"/>
      <c r="K255" s="239"/>
      <c r="L255" s="239"/>
      <c r="M255" s="239"/>
      <c r="N255" s="239"/>
      <c r="O255" s="239"/>
      <c r="P255" s="239"/>
      <c r="Q255" s="239"/>
    </row>
    <row r="256" spans="1:17" ht="23.25" customHeight="1" x14ac:dyDescent="0.55000000000000004">
      <c r="A256" s="246">
        <v>3</v>
      </c>
      <c r="B256" s="160">
        <v>100000009944</v>
      </c>
      <c r="C256" s="146">
        <v>0</v>
      </c>
      <c r="D256" s="146" t="s">
        <v>2694</v>
      </c>
      <c r="E256" s="145" t="s">
        <v>2774</v>
      </c>
      <c r="F256" s="245">
        <v>53500</v>
      </c>
      <c r="G256" s="245">
        <v>-53499</v>
      </c>
      <c r="H256" s="245">
        <v>1</v>
      </c>
      <c r="I256" s="240"/>
      <c r="J256" s="240"/>
      <c r="K256" s="239"/>
      <c r="L256" s="239"/>
      <c r="M256" s="239"/>
      <c r="N256" s="239"/>
      <c r="O256" s="239"/>
      <c r="P256" s="239"/>
      <c r="Q256" s="239"/>
    </row>
    <row r="257" spans="1:17" ht="23.25" customHeight="1" x14ac:dyDescent="0.55000000000000004">
      <c r="A257" s="246">
        <v>4</v>
      </c>
      <c r="B257" s="160">
        <v>100000009945</v>
      </c>
      <c r="C257" s="146">
        <v>0</v>
      </c>
      <c r="D257" s="146" t="s">
        <v>2694</v>
      </c>
      <c r="E257" s="145" t="s">
        <v>2773</v>
      </c>
      <c r="F257" s="245">
        <v>5671</v>
      </c>
      <c r="G257" s="245">
        <v>-5670</v>
      </c>
      <c r="H257" s="245">
        <v>1</v>
      </c>
      <c r="I257" s="240"/>
      <c r="J257" s="240"/>
      <c r="K257" s="239"/>
      <c r="L257" s="239"/>
      <c r="M257" s="239"/>
      <c r="N257" s="239"/>
      <c r="O257" s="239"/>
      <c r="P257" s="239"/>
      <c r="Q257" s="239"/>
    </row>
    <row r="258" spans="1:17" ht="23.25" customHeight="1" x14ac:dyDescent="0.55000000000000004">
      <c r="A258" s="246">
        <v>5</v>
      </c>
      <c r="B258" s="160">
        <v>100000009955</v>
      </c>
      <c r="C258" s="146">
        <v>0</v>
      </c>
      <c r="D258" s="146" t="s">
        <v>2495</v>
      </c>
      <c r="E258" s="145" t="s">
        <v>115</v>
      </c>
      <c r="F258" s="245">
        <v>11205.61</v>
      </c>
      <c r="G258" s="245">
        <v>-11204.61</v>
      </c>
      <c r="H258" s="245">
        <v>1</v>
      </c>
      <c r="I258" s="240"/>
      <c r="J258" s="240"/>
      <c r="K258" s="239"/>
      <c r="L258" s="239"/>
      <c r="M258" s="239"/>
      <c r="N258" s="239"/>
      <c r="O258" s="239"/>
      <c r="P258" s="239"/>
      <c r="Q258" s="239"/>
    </row>
    <row r="259" spans="1:17" ht="23.25" customHeight="1" x14ac:dyDescent="0.55000000000000004">
      <c r="A259" s="246">
        <v>6</v>
      </c>
      <c r="B259" s="160">
        <v>100000009956</v>
      </c>
      <c r="C259" s="146">
        <v>0</v>
      </c>
      <c r="D259" s="146" t="s">
        <v>2694</v>
      </c>
      <c r="E259" s="145" t="s">
        <v>2772</v>
      </c>
      <c r="F259" s="245">
        <v>26750</v>
      </c>
      <c r="G259" s="245">
        <v>-26749</v>
      </c>
      <c r="H259" s="245">
        <v>1</v>
      </c>
      <c r="I259" s="240"/>
      <c r="J259" s="240"/>
      <c r="K259" s="239"/>
      <c r="L259" s="239"/>
      <c r="M259" s="239"/>
      <c r="N259" s="239"/>
      <c r="O259" s="239"/>
      <c r="P259" s="239"/>
      <c r="Q259" s="239"/>
    </row>
    <row r="260" spans="1:17" ht="23.25" customHeight="1" x14ac:dyDescent="0.55000000000000004">
      <c r="A260" s="497" t="s">
        <v>20</v>
      </c>
      <c r="B260" s="498"/>
      <c r="C260" s="498"/>
      <c r="D260" s="498"/>
      <c r="E260" s="499"/>
      <c r="F260" s="245">
        <f>SUM(F254:F259)</f>
        <v>173926.61</v>
      </c>
      <c r="G260" s="245">
        <f>SUM(G254:G259)</f>
        <v>-173920.61</v>
      </c>
      <c r="H260" s="245">
        <f>SUM(H254:H259)</f>
        <v>6</v>
      </c>
      <c r="I260" s="240"/>
      <c r="J260" s="240"/>
      <c r="K260" s="239"/>
      <c r="L260" s="239"/>
      <c r="M260" s="239"/>
      <c r="N260" s="239"/>
      <c r="O260" s="239"/>
      <c r="P260" s="239"/>
      <c r="Q260" s="239"/>
    </row>
    <row r="261" spans="1:17" ht="23.25" customHeight="1" x14ac:dyDescent="0.55000000000000004">
      <c r="A261" s="486" t="s">
        <v>20</v>
      </c>
      <c r="B261" s="487"/>
      <c r="C261" s="487"/>
      <c r="D261" s="487"/>
      <c r="E261" s="488"/>
      <c r="F261" s="241">
        <f>F250+F260</f>
        <v>1361765.71</v>
      </c>
      <c r="G261" s="241">
        <f>G250+G260</f>
        <v>-291294.78999999998</v>
      </c>
      <c r="H261" s="241">
        <f>H250+H260</f>
        <v>1070470.92</v>
      </c>
      <c r="I261" s="240"/>
      <c r="J261" s="240"/>
      <c r="K261" s="239"/>
      <c r="L261" s="239"/>
      <c r="M261" s="239"/>
      <c r="N261" s="239"/>
      <c r="O261" s="239"/>
      <c r="P261" s="239"/>
      <c r="Q261" s="239"/>
    </row>
    <row r="262" spans="1:17" ht="23.25" customHeight="1" x14ac:dyDescent="0.55000000000000004">
      <c r="A262" s="254"/>
      <c r="B262" s="255"/>
      <c r="C262" s="254"/>
      <c r="D262" s="239"/>
      <c r="E262" s="239"/>
      <c r="F262" s="253"/>
      <c r="G262" s="253"/>
      <c r="H262" s="253"/>
      <c r="I262" s="240"/>
      <c r="J262" s="240"/>
      <c r="K262" s="239"/>
      <c r="L262" s="239"/>
      <c r="M262" s="239"/>
      <c r="N262" s="239"/>
      <c r="O262" s="239"/>
      <c r="P262" s="239"/>
      <c r="Q262" s="239"/>
    </row>
    <row r="263" spans="1:17" ht="23.25" customHeight="1" x14ac:dyDescent="0.55000000000000004">
      <c r="A263" s="252" t="s">
        <v>22</v>
      </c>
      <c r="B263" s="243"/>
      <c r="C263" s="243"/>
      <c r="D263" s="243"/>
      <c r="E263" s="243"/>
      <c r="F263" s="251"/>
      <c r="G263" s="251"/>
      <c r="H263" s="251"/>
      <c r="I263" s="240"/>
      <c r="J263" s="240"/>
      <c r="K263" s="239"/>
      <c r="L263" s="239"/>
      <c r="M263" s="239"/>
      <c r="N263" s="239"/>
      <c r="O263" s="239"/>
      <c r="P263" s="239"/>
      <c r="Q263" s="239"/>
    </row>
    <row r="264" spans="1:17" ht="23.25" customHeight="1" x14ac:dyDescent="0.55000000000000004">
      <c r="A264" s="249" t="s">
        <v>1</v>
      </c>
      <c r="B264" s="250" t="s">
        <v>2</v>
      </c>
      <c r="C264" s="250" t="s">
        <v>3</v>
      </c>
      <c r="D264" s="250" t="s">
        <v>373</v>
      </c>
      <c r="E264" s="250" t="s">
        <v>5</v>
      </c>
      <c r="F264" s="242" t="s">
        <v>34</v>
      </c>
      <c r="G264" s="242" t="s">
        <v>7</v>
      </c>
      <c r="H264" s="242" t="s">
        <v>35</v>
      </c>
    </row>
    <row r="265" spans="1:17" ht="23.25" customHeight="1" x14ac:dyDescent="0.55000000000000004">
      <c r="A265" s="246">
        <v>1</v>
      </c>
      <c r="B265" s="160">
        <v>100000229960</v>
      </c>
      <c r="C265" s="146">
        <v>0</v>
      </c>
      <c r="D265" s="146" t="s">
        <v>2668</v>
      </c>
      <c r="E265" s="145" t="s">
        <v>2771</v>
      </c>
      <c r="F265" s="245">
        <v>18000</v>
      </c>
      <c r="G265" s="245">
        <v>-17476.97</v>
      </c>
      <c r="H265" s="245">
        <v>523.03</v>
      </c>
      <c r="I265" s="244"/>
      <c r="J265" s="244"/>
      <c r="K265" s="243"/>
      <c r="L265" s="243"/>
      <c r="M265" s="243"/>
      <c r="N265" s="243"/>
      <c r="O265" s="243"/>
      <c r="P265" s="243"/>
      <c r="Q265" s="243"/>
    </row>
    <row r="266" spans="1:17" ht="23.25" customHeight="1" x14ac:dyDescent="0.55000000000000004">
      <c r="A266" s="246">
        <v>2</v>
      </c>
      <c r="B266" s="160">
        <v>100000299448</v>
      </c>
      <c r="C266" s="146">
        <v>0</v>
      </c>
      <c r="D266" s="146" t="s">
        <v>25</v>
      </c>
      <c r="E266" s="145" t="s">
        <v>127</v>
      </c>
      <c r="F266" s="245">
        <v>23968</v>
      </c>
      <c r="G266" s="245">
        <v>-18027.95</v>
      </c>
      <c r="H266" s="245">
        <v>5940.05</v>
      </c>
      <c r="I266" s="240"/>
      <c r="J266" s="240"/>
      <c r="K266" s="239"/>
      <c r="L266" s="239"/>
      <c r="M266" s="239"/>
      <c r="N266" s="239"/>
      <c r="O266" s="239"/>
      <c r="P266" s="239"/>
      <c r="Q266" s="239"/>
    </row>
    <row r="267" spans="1:17" ht="23.25" customHeight="1" x14ac:dyDescent="0.55000000000000004">
      <c r="A267" s="246">
        <v>3</v>
      </c>
      <c r="B267" s="160">
        <v>100000299449</v>
      </c>
      <c r="C267" s="146">
        <v>0</v>
      </c>
      <c r="D267" s="146" t="s">
        <v>25</v>
      </c>
      <c r="E267" s="145" t="s">
        <v>127</v>
      </c>
      <c r="F267" s="245">
        <v>23968</v>
      </c>
      <c r="G267" s="245">
        <v>-18027.95</v>
      </c>
      <c r="H267" s="245">
        <v>5940.05</v>
      </c>
      <c r="I267" s="240"/>
      <c r="J267" s="240"/>
      <c r="K267" s="239"/>
      <c r="L267" s="239"/>
      <c r="M267" s="239"/>
      <c r="N267" s="239"/>
      <c r="O267" s="239"/>
      <c r="P267" s="239"/>
      <c r="Q267" s="239"/>
    </row>
    <row r="268" spans="1:17" ht="23.25" customHeight="1" x14ac:dyDescent="0.55000000000000004">
      <c r="A268" s="246">
        <v>4</v>
      </c>
      <c r="B268" s="160">
        <v>100000299450</v>
      </c>
      <c r="C268" s="146">
        <v>0</v>
      </c>
      <c r="D268" s="146" t="s">
        <v>25</v>
      </c>
      <c r="E268" s="145" t="s">
        <v>127</v>
      </c>
      <c r="F268" s="245">
        <v>23968</v>
      </c>
      <c r="G268" s="245">
        <v>-18027.95</v>
      </c>
      <c r="H268" s="245">
        <v>5940.05</v>
      </c>
      <c r="I268" s="240"/>
      <c r="J268" s="240"/>
      <c r="K268" s="239"/>
      <c r="L268" s="239"/>
      <c r="M268" s="239"/>
      <c r="N268" s="239"/>
      <c r="O268" s="239"/>
      <c r="P268" s="239"/>
      <c r="Q268" s="239"/>
    </row>
    <row r="269" spans="1:17" ht="23.25" customHeight="1" x14ac:dyDescent="0.55000000000000004">
      <c r="A269" s="246">
        <v>5</v>
      </c>
      <c r="B269" s="160">
        <v>100000299451</v>
      </c>
      <c r="C269" s="146">
        <v>0</v>
      </c>
      <c r="D269" s="146" t="s">
        <v>25</v>
      </c>
      <c r="E269" s="145" t="s">
        <v>127</v>
      </c>
      <c r="F269" s="245">
        <v>23968</v>
      </c>
      <c r="G269" s="245">
        <v>-18027.95</v>
      </c>
      <c r="H269" s="245">
        <v>5940.05</v>
      </c>
      <c r="I269" s="240"/>
      <c r="J269" s="240"/>
      <c r="K269" s="239"/>
      <c r="L269" s="239"/>
      <c r="M269" s="239"/>
      <c r="N269" s="239"/>
      <c r="O269" s="239"/>
      <c r="P269" s="239"/>
      <c r="Q269" s="239"/>
    </row>
    <row r="270" spans="1:17" ht="23.25" customHeight="1" x14ac:dyDescent="0.55000000000000004">
      <c r="A270" s="246">
        <v>6</v>
      </c>
      <c r="B270" s="160">
        <v>100000299452</v>
      </c>
      <c r="C270" s="146">
        <v>0</v>
      </c>
      <c r="D270" s="146" t="s">
        <v>25</v>
      </c>
      <c r="E270" s="145" t="s">
        <v>127</v>
      </c>
      <c r="F270" s="245">
        <v>23968</v>
      </c>
      <c r="G270" s="245">
        <v>-18027.95</v>
      </c>
      <c r="H270" s="245">
        <v>5940.05</v>
      </c>
      <c r="I270" s="240"/>
      <c r="J270" s="240"/>
      <c r="K270" s="239"/>
      <c r="L270" s="239"/>
      <c r="M270" s="239"/>
      <c r="N270" s="239"/>
      <c r="O270" s="239"/>
      <c r="P270" s="239"/>
      <c r="Q270" s="239"/>
    </row>
    <row r="271" spans="1:17" ht="23.25" customHeight="1" x14ac:dyDescent="0.55000000000000004">
      <c r="A271" s="246">
        <v>7</v>
      </c>
      <c r="B271" s="160">
        <v>100000299453</v>
      </c>
      <c r="C271" s="146">
        <v>0</v>
      </c>
      <c r="D271" s="146" t="s">
        <v>25</v>
      </c>
      <c r="E271" s="145" t="s">
        <v>127</v>
      </c>
      <c r="F271" s="245">
        <v>23968</v>
      </c>
      <c r="G271" s="245">
        <v>-18027.95</v>
      </c>
      <c r="H271" s="245">
        <v>5940.05</v>
      </c>
      <c r="I271" s="240"/>
      <c r="J271" s="240"/>
      <c r="K271" s="239"/>
      <c r="L271" s="239"/>
      <c r="M271" s="239"/>
      <c r="N271" s="239"/>
      <c r="O271" s="239"/>
      <c r="P271" s="239"/>
      <c r="Q271" s="239"/>
    </row>
    <row r="272" spans="1:17" ht="23.25" customHeight="1" x14ac:dyDescent="0.55000000000000004">
      <c r="A272" s="246">
        <v>8</v>
      </c>
      <c r="B272" s="160">
        <v>100000299454</v>
      </c>
      <c r="C272" s="146">
        <v>0</v>
      </c>
      <c r="D272" s="146" t="s">
        <v>25</v>
      </c>
      <c r="E272" s="145" t="s">
        <v>127</v>
      </c>
      <c r="F272" s="245">
        <v>23968</v>
      </c>
      <c r="G272" s="245">
        <v>-18027.95</v>
      </c>
      <c r="H272" s="245">
        <v>5940.05</v>
      </c>
      <c r="I272" s="240"/>
      <c r="J272" s="240"/>
      <c r="K272" s="239"/>
      <c r="L272" s="239"/>
      <c r="M272" s="239"/>
      <c r="N272" s="239"/>
      <c r="O272" s="239"/>
      <c r="P272" s="239"/>
      <c r="Q272" s="239"/>
    </row>
    <row r="273" spans="1:17" ht="23.25" customHeight="1" x14ac:dyDescent="0.55000000000000004">
      <c r="A273" s="246">
        <v>9</v>
      </c>
      <c r="B273" s="160">
        <v>100000299455</v>
      </c>
      <c r="C273" s="146">
        <v>0</v>
      </c>
      <c r="D273" s="146" t="s">
        <v>25</v>
      </c>
      <c r="E273" s="145" t="s">
        <v>127</v>
      </c>
      <c r="F273" s="245">
        <v>23968</v>
      </c>
      <c r="G273" s="245">
        <v>-18027.95</v>
      </c>
      <c r="H273" s="245">
        <v>5940.05</v>
      </c>
      <c r="I273" s="240"/>
      <c r="J273" s="240"/>
      <c r="K273" s="239"/>
      <c r="L273" s="239"/>
      <c r="M273" s="239"/>
      <c r="N273" s="239"/>
      <c r="O273" s="239"/>
      <c r="P273" s="239"/>
      <c r="Q273" s="239"/>
    </row>
    <row r="274" spans="1:17" ht="23.25" customHeight="1" x14ac:dyDescent="0.55000000000000004">
      <c r="A274" s="246">
        <v>10</v>
      </c>
      <c r="B274" s="160">
        <v>100000428637</v>
      </c>
      <c r="C274" s="146">
        <v>0</v>
      </c>
      <c r="D274" s="146" t="s">
        <v>964</v>
      </c>
      <c r="E274" s="145" t="s">
        <v>2770</v>
      </c>
      <c r="F274" s="245">
        <v>14000</v>
      </c>
      <c r="G274" s="245">
        <v>-4472.33</v>
      </c>
      <c r="H274" s="245">
        <v>9527.67</v>
      </c>
      <c r="I274" s="240"/>
      <c r="J274" s="240"/>
      <c r="K274" s="239"/>
      <c r="L274" s="239"/>
      <c r="M274" s="239"/>
      <c r="N274" s="239"/>
      <c r="O274" s="239"/>
      <c r="P274" s="239"/>
      <c r="Q274" s="239"/>
    </row>
    <row r="275" spans="1:17" ht="23.25" customHeight="1" x14ac:dyDescent="0.55000000000000004">
      <c r="A275" s="246">
        <v>11</v>
      </c>
      <c r="B275" s="160">
        <v>100000430228</v>
      </c>
      <c r="C275" s="146">
        <v>0</v>
      </c>
      <c r="D275" s="146" t="s">
        <v>2676</v>
      </c>
      <c r="E275" s="145" t="s">
        <v>2769</v>
      </c>
      <c r="F275" s="245">
        <v>19600</v>
      </c>
      <c r="G275" s="245">
        <v>-6035.73</v>
      </c>
      <c r="H275" s="245">
        <v>13564.27</v>
      </c>
      <c r="I275" s="240"/>
      <c r="J275" s="240"/>
      <c r="K275" s="239"/>
      <c r="L275" s="239"/>
      <c r="M275" s="239"/>
      <c r="N275" s="239"/>
      <c r="O275" s="239"/>
      <c r="P275" s="239"/>
      <c r="Q275" s="239"/>
    </row>
    <row r="276" spans="1:17" ht="23.25" customHeight="1" x14ac:dyDescent="0.55000000000000004">
      <c r="A276" s="246">
        <v>12</v>
      </c>
      <c r="B276" s="160">
        <v>100000430244</v>
      </c>
      <c r="C276" s="146">
        <v>0</v>
      </c>
      <c r="D276" s="146" t="s">
        <v>2768</v>
      </c>
      <c r="E276" s="145" t="s">
        <v>2767</v>
      </c>
      <c r="F276" s="245">
        <v>19600</v>
      </c>
      <c r="G276" s="245">
        <v>-6024.99</v>
      </c>
      <c r="H276" s="245">
        <v>13575.01</v>
      </c>
      <c r="I276" s="240"/>
      <c r="J276" s="240"/>
      <c r="K276" s="239"/>
      <c r="L276" s="239"/>
      <c r="M276" s="239"/>
      <c r="N276" s="239"/>
      <c r="O276" s="239"/>
      <c r="P276" s="239"/>
      <c r="Q276" s="239"/>
    </row>
    <row r="277" spans="1:17" ht="23.25" customHeight="1" x14ac:dyDescent="0.55000000000000004">
      <c r="A277" s="246">
        <v>13</v>
      </c>
      <c r="B277" s="160">
        <v>100000430249</v>
      </c>
      <c r="C277" s="146">
        <v>0</v>
      </c>
      <c r="D277" s="146" t="s">
        <v>2261</v>
      </c>
      <c r="E277" s="145" t="s">
        <v>2766</v>
      </c>
      <c r="F277" s="245">
        <v>19600</v>
      </c>
      <c r="G277" s="245">
        <v>-6014.25</v>
      </c>
      <c r="H277" s="245">
        <v>13585.75</v>
      </c>
      <c r="I277" s="240"/>
      <c r="J277" s="240"/>
      <c r="K277" s="239"/>
      <c r="L277" s="239"/>
      <c r="M277" s="239"/>
      <c r="N277" s="239"/>
      <c r="O277" s="239"/>
      <c r="P277" s="239"/>
      <c r="Q277" s="239"/>
    </row>
    <row r="278" spans="1:17" ht="23.25" customHeight="1" x14ac:dyDescent="0.55000000000000004">
      <c r="A278" s="246">
        <v>14</v>
      </c>
      <c r="B278" s="160">
        <v>100000462386</v>
      </c>
      <c r="C278" s="146">
        <v>0</v>
      </c>
      <c r="D278" s="146" t="s">
        <v>2672</v>
      </c>
      <c r="E278" s="145" t="s">
        <v>2765</v>
      </c>
      <c r="F278" s="245">
        <v>27500</v>
      </c>
      <c r="G278" s="245">
        <v>-6358.9</v>
      </c>
      <c r="H278" s="245">
        <v>21141.1</v>
      </c>
      <c r="I278" s="240"/>
      <c r="J278" s="240"/>
      <c r="K278" s="239"/>
      <c r="L278" s="239"/>
      <c r="M278" s="239"/>
      <c r="N278" s="239"/>
      <c r="O278" s="239"/>
      <c r="P278" s="239"/>
      <c r="Q278" s="239"/>
    </row>
    <row r="279" spans="1:17" ht="23.25" customHeight="1" x14ac:dyDescent="0.55000000000000004">
      <c r="A279" s="246">
        <v>15</v>
      </c>
      <c r="B279" s="160">
        <v>100000557565</v>
      </c>
      <c r="C279" s="146">
        <v>0</v>
      </c>
      <c r="D279" s="146" t="s">
        <v>1499</v>
      </c>
      <c r="E279" s="145" t="s">
        <v>1539</v>
      </c>
      <c r="F279" s="245">
        <v>203728</v>
      </c>
      <c r="G279" s="245">
        <v>-20131.009999999998</v>
      </c>
      <c r="H279" s="245">
        <v>183596.99</v>
      </c>
      <c r="I279" s="240"/>
      <c r="J279" s="240"/>
      <c r="K279" s="239"/>
      <c r="L279" s="239"/>
      <c r="M279" s="239"/>
      <c r="N279" s="239"/>
      <c r="O279" s="239"/>
      <c r="P279" s="239"/>
      <c r="Q279" s="239"/>
    </row>
    <row r="280" spans="1:17" ht="23.25" customHeight="1" x14ac:dyDescent="0.55000000000000004">
      <c r="A280" s="246">
        <v>16</v>
      </c>
      <c r="B280" s="160">
        <v>100000557568</v>
      </c>
      <c r="C280" s="146">
        <v>0</v>
      </c>
      <c r="D280" s="146" t="s">
        <v>1499</v>
      </c>
      <c r="E280" s="145" t="s">
        <v>1539</v>
      </c>
      <c r="F280" s="245">
        <v>203728</v>
      </c>
      <c r="G280" s="245">
        <v>-20131.009999999998</v>
      </c>
      <c r="H280" s="245">
        <v>183596.99</v>
      </c>
      <c r="I280" s="240"/>
      <c r="J280" s="240"/>
      <c r="K280" s="239"/>
      <c r="L280" s="239"/>
      <c r="M280" s="239"/>
      <c r="N280" s="239"/>
      <c r="O280" s="239"/>
      <c r="P280" s="239"/>
      <c r="Q280" s="239"/>
    </row>
    <row r="281" spans="1:17" ht="23.25" customHeight="1" x14ac:dyDescent="0.55000000000000004">
      <c r="A281" s="246">
        <v>17</v>
      </c>
      <c r="B281" s="160">
        <v>100000214645</v>
      </c>
      <c r="C281" s="146">
        <v>0</v>
      </c>
      <c r="D281" s="146" t="s">
        <v>2764</v>
      </c>
      <c r="E281" s="145" t="s">
        <v>2763</v>
      </c>
      <c r="F281" s="245">
        <v>25000</v>
      </c>
      <c r="G281" s="245">
        <v>-12657.53</v>
      </c>
      <c r="H281" s="245">
        <v>12342.47</v>
      </c>
      <c r="I281" s="240"/>
      <c r="J281" s="240"/>
      <c r="K281" s="239"/>
      <c r="L281" s="239"/>
      <c r="M281" s="239"/>
      <c r="N281" s="239"/>
      <c r="O281" s="239"/>
      <c r="P281" s="239"/>
      <c r="Q281" s="239"/>
    </row>
    <row r="282" spans="1:17" ht="23.25" customHeight="1" x14ac:dyDescent="0.55000000000000004">
      <c r="A282" s="489" t="s">
        <v>22</v>
      </c>
      <c r="B282" s="490"/>
      <c r="C282" s="490"/>
      <c r="D282" s="490"/>
      <c r="E282" s="491"/>
      <c r="F282" s="242">
        <f>SUM(F265:F281)</f>
        <v>742500</v>
      </c>
      <c r="G282" s="242">
        <f>SUM(G265:G281)</f>
        <v>-243526.32</v>
      </c>
      <c r="H282" s="242">
        <f>SUM(H265:H281)</f>
        <v>498973.67999999993</v>
      </c>
      <c r="I282" s="240"/>
      <c r="J282" s="240"/>
      <c r="K282" s="239"/>
      <c r="L282" s="239"/>
      <c r="M282" s="239"/>
      <c r="N282" s="239"/>
      <c r="O282" s="239"/>
      <c r="P282" s="239"/>
      <c r="Q282" s="239"/>
    </row>
    <row r="283" spans="1:17" ht="23.25" customHeight="1" x14ac:dyDescent="0.55000000000000004">
      <c r="A283" s="254"/>
      <c r="I283" s="240"/>
      <c r="J283" s="240"/>
      <c r="K283" s="239"/>
      <c r="L283" s="239"/>
      <c r="M283" s="239"/>
      <c r="N283" s="239"/>
      <c r="O283" s="239"/>
      <c r="P283" s="239"/>
      <c r="Q283" s="239"/>
    </row>
    <row r="284" spans="1:17" ht="23.25" customHeight="1" x14ac:dyDescent="0.55000000000000004">
      <c r="A284" s="252" t="s">
        <v>23</v>
      </c>
      <c r="B284" s="243"/>
      <c r="C284" s="243"/>
      <c r="D284" s="243"/>
      <c r="E284" s="243"/>
      <c r="F284" s="251"/>
      <c r="G284" s="251"/>
      <c r="H284" s="251"/>
    </row>
    <row r="285" spans="1:17" ht="23.25" customHeight="1" x14ac:dyDescent="0.55000000000000004">
      <c r="A285" s="249" t="s">
        <v>1</v>
      </c>
      <c r="B285" s="250" t="s">
        <v>2</v>
      </c>
      <c r="C285" s="250" t="s">
        <v>3</v>
      </c>
      <c r="D285" s="250" t="s">
        <v>373</v>
      </c>
      <c r="E285" s="250" t="s">
        <v>5</v>
      </c>
      <c r="F285" s="242" t="s">
        <v>34</v>
      </c>
      <c r="G285" s="242" t="s">
        <v>7</v>
      </c>
      <c r="H285" s="242" t="s">
        <v>35</v>
      </c>
    </row>
    <row r="286" spans="1:17" ht="23.25" customHeight="1" x14ac:dyDescent="0.55000000000000004">
      <c r="A286" s="246">
        <v>1</v>
      </c>
      <c r="B286" s="160">
        <v>100000009946</v>
      </c>
      <c r="C286" s="146">
        <v>0</v>
      </c>
      <c r="D286" s="146" t="s">
        <v>2762</v>
      </c>
      <c r="E286" s="145" t="s">
        <v>2574</v>
      </c>
      <c r="F286" s="245">
        <v>19992.95</v>
      </c>
      <c r="G286" s="245">
        <v>-19991.95</v>
      </c>
      <c r="H286" s="245">
        <v>1</v>
      </c>
      <c r="I286" s="244"/>
      <c r="J286" s="244"/>
      <c r="K286" s="243"/>
      <c r="L286" s="243"/>
      <c r="M286" s="243"/>
      <c r="N286" s="243"/>
      <c r="O286" s="243"/>
      <c r="P286" s="243"/>
      <c r="Q286" s="243"/>
    </row>
    <row r="287" spans="1:17" ht="23.25" customHeight="1" x14ac:dyDescent="0.55000000000000004">
      <c r="A287" s="246">
        <v>2</v>
      </c>
      <c r="B287" s="160">
        <v>100000132797</v>
      </c>
      <c r="C287" s="146">
        <v>0</v>
      </c>
      <c r="D287" s="146" t="s">
        <v>139</v>
      </c>
      <c r="E287" s="145" t="s">
        <v>329</v>
      </c>
      <c r="F287" s="245">
        <v>124608</v>
      </c>
      <c r="G287" s="245">
        <v>-124607</v>
      </c>
      <c r="H287" s="245">
        <v>1</v>
      </c>
      <c r="I287" s="240"/>
      <c r="J287" s="240"/>
      <c r="K287" s="239"/>
      <c r="L287" s="239"/>
      <c r="M287" s="239"/>
      <c r="N287" s="239"/>
      <c r="O287" s="239"/>
      <c r="P287" s="239"/>
      <c r="Q287" s="239"/>
    </row>
    <row r="288" spans="1:17" ht="23.25" customHeight="1" x14ac:dyDescent="0.55000000000000004">
      <c r="A288" s="246">
        <v>3</v>
      </c>
      <c r="B288" s="160">
        <v>100000132803</v>
      </c>
      <c r="C288" s="146">
        <v>0</v>
      </c>
      <c r="D288" s="146" t="s">
        <v>139</v>
      </c>
      <c r="E288" s="145" t="s">
        <v>329</v>
      </c>
      <c r="F288" s="245">
        <v>124608</v>
      </c>
      <c r="G288" s="245">
        <v>-124607</v>
      </c>
      <c r="H288" s="245">
        <v>1</v>
      </c>
      <c r="I288" s="240"/>
      <c r="J288" s="240"/>
      <c r="K288" s="239"/>
      <c r="L288" s="239"/>
      <c r="M288" s="239"/>
      <c r="N288" s="239"/>
      <c r="O288" s="239"/>
      <c r="P288" s="239"/>
      <c r="Q288" s="239"/>
    </row>
    <row r="289" spans="1:17" ht="23.25" customHeight="1" x14ac:dyDescent="0.55000000000000004">
      <c r="A289" s="246">
        <v>4</v>
      </c>
      <c r="B289" s="160">
        <v>100000159819</v>
      </c>
      <c r="C289" s="146">
        <v>0</v>
      </c>
      <c r="D289" s="146" t="s">
        <v>388</v>
      </c>
      <c r="E289" s="145" t="s">
        <v>124</v>
      </c>
      <c r="F289" s="245">
        <v>20800</v>
      </c>
      <c r="G289" s="245">
        <v>-20799</v>
      </c>
      <c r="H289" s="245">
        <v>1</v>
      </c>
      <c r="I289" s="240"/>
      <c r="J289" s="240"/>
      <c r="K289" s="239"/>
      <c r="L289" s="239"/>
      <c r="M289" s="239"/>
      <c r="N289" s="239"/>
      <c r="O289" s="239"/>
      <c r="P289" s="239"/>
      <c r="Q289" s="239"/>
    </row>
    <row r="290" spans="1:17" ht="23.25" customHeight="1" x14ac:dyDescent="0.55000000000000004">
      <c r="A290" s="246">
        <v>5</v>
      </c>
      <c r="B290" s="160">
        <v>100000160044</v>
      </c>
      <c r="C290" s="146">
        <v>0</v>
      </c>
      <c r="D290" s="146" t="s">
        <v>388</v>
      </c>
      <c r="E290" s="145" t="s">
        <v>124</v>
      </c>
      <c r="F290" s="245">
        <v>20800</v>
      </c>
      <c r="G290" s="245">
        <v>-20799</v>
      </c>
      <c r="H290" s="245">
        <v>1</v>
      </c>
      <c r="I290" s="240"/>
      <c r="J290" s="240"/>
      <c r="K290" s="239"/>
      <c r="L290" s="239"/>
      <c r="M290" s="239"/>
      <c r="N290" s="239"/>
      <c r="O290" s="239"/>
      <c r="P290" s="239"/>
      <c r="Q290" s="239"/>
    </row>
    <row r="291" spans="1:17" ht="23.25" customHeight="1" x14ac:dyDescent="0.55000000000000004">
      <c r="A291" s="246">
        <v>6</v>
      </c>
      <c r="B291" s="160">
        <v>100000160294</v>
      </c>
      <c r="C291" s="146">
        <v>0</v>
      </c>
      <c r="D291" s="146" t="s">
        <v>123</v>
      </c>
      <c r="E291" s="145" t="s">
        <v>124</v>
      </c>
      <c r="F291" s="245">
        <v>20800</v>
      </c>
      <c r="G291" s="245">
        <v>-20799</v>
      </c>
      <c r="H291" s="245">
        <v>1</v>
      </c>
      <c r="I291" s="240"/>
      <c r="J291" s="240"/>
      <c r="K291" s="239"/>
      <c r="L291" s="239"/>
      <c r="M291" s="239"/>
      <c r="N291" s="239"/>
      <c r="O291" s="239"/>
      <c r="P291" s="239"/>
      <c r="Q291" s="239"/>
    </row>
    <row r="292" spans="1:17" ht="23.25" customHeight="1" x14ac:dyDescent="0.55000000000000004">
      <c r="A292" s="246">
        <v>7</v>
      </c>
      <c r="B292" s="160">
        <v>100000160535</v>
      </c>
      <c r="C292" s="146">
        <v>0</v>
      </c>
      <c r="D292" s="146" t="s">
        <v>123</v>
      </c>
      <c r="E292" s="145" t="s">
        <v>125</v>
      </c>
      <c r="F292" s="245">
        <v>18382.599999999999</v>
      </c>
      <c r="G292" s="245">
        <v>-18381.599999999999</v>
      </c>
      <c r="H292" s="245">
        <v>1</v>
      </c>
      <c r="I292" s="240"/>
      <c r="J292" s="240"/>
      <c r="K292" s="239"/>
      <c r="L292" s="239"/>
      <c r="M292" s="239"/>
      <c r="N292" s="239"/>
      <c r="O292" s="239"/>
      <c r="P292" s="239"/>
      <c r="Q292" s="239"/>
    </row>
    <row r="293" spans="1:17" ht="23.25" customHeight="1" x14ac:dyDescent="0.55000000000000004">
      <c r="A293" s="246">
        <v>8</v>
      </c>
      <c r="B293" s="160">
        <v>100000160536</v>
      </c>
      <c r="C293" s="146">
        <v>0</v>
      </c>
      <c r="D293" s="146" t="s">
        <v>123</v>
      </c>
      <c r="E293" s="145" t="s">
        <v>125</v>
      </c>
      <c r="F293" s="245">
        <v>18382.599999999999</v>
      </c>
      <c r="G293" s="245">
        <v>-18381.599999999999</v>
      </c>
      <c r="H293" s="245">
        <v>1</v>
      </c>
      <c r="I293" s="240"/>
      <c r="J293" s="240"/>
      <c r="K293" s="239"/>
      <c r="L293" s="239"/>
      <c r="M293" s="239"/>
      <c r="N293" s="239"/>
      <c r="O293" s="239"/>
      <c r="P293" s="239"/>
      <c r="Q293" s="239"/>
    </row>
    <row r="294" spans="1:17" ht="23.25" customHeight="1" x14ac:dyDescent="0.55000000000000004">
      <c r="A294" s="246">
        <v>9</v>
      </c>
      <c r="B294" s="160">
        <v>100000160537</v>
      </c>
      <c r="C294" s="146">
        <v>0</v>
      </c>
      <c r="D294" s="146" t="s">
        <v>123</v>
      </c>
      <c r="E294" s="145" t="s">
        <v>125</v>
      </c>
      <c r="F294" s="245">
        <v>18382.599999999999</v>
      </c>
      <c r="G294" s="245">
        <v>-18381.599999999999</v>
      </c>
      <c r="H294" s="245">
        <v>1</v>
      </c>
      <c r="I294" s="240"/>
      <c r="J294" s="240"/>
      <c r="K294" s="239"/>
      <c r="L294" s="239"/>
      <c r="M294" s="239"/>
      <c r="N294" s="239"/>
      <c r="O294" s="239"/>
      <c r="P294" s="239"/>
      <c r="Q294" s="239"/>
    </row>
    <row r="295" spans="1:17" ht="23.25" customHeight="1" x14ac:dyDescent="0.55000000000000004">
      <c r="A295" s="246">
        <v>10</v>
      </c>
      <c r="B295" s="160">
        <v>100000160538</v>
      </c>
      <c r="C295" s="146">
        <v>0</v>
      </c>
      <c r="D295" s="146" t="s">
        <v>123</v>
      </c>
      <c r="E295" s="145" t="s">
        <v>125</v>
      </c>
      <c r="F295" s="245">
        <v>18382.599999999999</v>
      </c>
      <c r="G295" s="245">
        <v>-18381.599999999999</v>
      </c>
      <c r="H295" s="245">
        <v>1</v>
      </c>
      <c r="I295" s="240"/>
      <c r="J295" s="240"/>
      <c r="K295" s="239"/>
      <c r="L295" s="239"/>
      <c r="M295" s="239"/>
      <c r="N295" s="239"/>
      <c r="O295" s="239"/>
      <c r="P295" s="239"/>
      <c r="Q295" s="239"/>
    </row>
    <row r="296" spans="1:17" ht="23.25" customHeight="1" x14ac:dyDescent="0.55000000000000004">
      <c r="A296" s="246">
        <v>11</v>
      </c>
      <c r="B296" s="160">
        <v>100000160539</v>
      </c>
      <c r="C296" s="146">
        <v>0</v>
      </c>
      <c r="D296" s="146" t="s">
        <v>123</v>
      </c>
      <c r="E296" s="145" t="s">
        <v>125</v>
      </c>
      <c r="F296" s="245">
        <v>18382.599999999999</v>
      </c>
      <c r="G296" s="245">
        <v>-18381.599999999999</v>
      </c>
      <c r="H296" s="245">
        <v>1</v>
      </c>
      <c r="I296" s="240"/>
      <c r="J296" s="240"/>
      <c r="K296" s="239"/>
      <c r="L296" s="239"/>
      <c r="M296" s="239"/>
      <c r="N296" s="239"/>
      <c r="O296" s="239"/>
      <c r="P296" s="239"/>
      <c r="Q296" s="239"/>
    </row>
    <row r="297" spans="1:17" ht="23.25" customHeight="1" x14ac:dyDescent="0.55000000000000004">
      <c r="A297" s="246">
        <v>12</v>
      </c>
      <c r="B297" s="160">
        <v>100000213671</v>
      </c>
      <c r="C297" s="146">
        <v>0</v>
      </c>
      <c r="D297" s="146" t="s">
        <v>29</v>
      </c>
      <c r="E297" s="145" t="s">
        <v>2761</v>
      </c>
      <c r="F297" s="245">
        <v>17000</v>
      </c>
      <c r="G297" s="245">
        <v>-16999</v>
      </c>
      <c r="H297" s="245">
        <v>1</v>
      </c>
      <c r="I297" s="240"/>
      <c r="J297" s="240"/>
      <c r="K297" s="239"/>
      <c r="L297" s="239"/>
      <c r="M297" s="239"/>
      <c r="N297" s="239"/>
      <c r="O297" s="239"/>
      <c r="P297" s="239"/>
      <c r="Q297" s="239"/>
    </row>
    <row r="298" spans="1:17" ht="23.25" customHeight="1" x14ac:dyDescent="0.55000000000000004">
      <c r="A298" s="246">
        <v>13</v>
      </c>
      <c r="B298" s="160">
        <v>100000214642</v>
      </c>
      <c r="C298" s="146">
        <v>0</v>
      </c>
      <c r="D298" s="146" t="s">
        <v>2565</v>
      </c>
      <c r="E298" s="145" t="s">
        <v>2760</v>
      </c>
      <c r="F298" s="245">
        <v>18900</v>
      </c>
      <c r="G298" s="245">
        <v>-18899</v>
      </c>
      <c r="H298" s="245">
        <v>1</v>
      </c>
      <c r="I298" s="240"/>
      <c r="J298" s="240"/>
      <c r="K298" s="239"/>
      <c r="L298" s="239"/>
      <c r="M298" s="239"/>
      <c r="N298" s="239"/>
      <c r="O298" s="239"/>
      <c r="P298" s="239"/>
      <c r="Q298" s="239"/>
    </row>
    <row r="299" spans="1:17" ht="23.25" customHeight="1" x14ac:dyDescent="0.55000000000000004">
      <c r="A299" s="246">
        <v>14</v>
      </c>
      <c r="B299" s="160">
        <v>100000214647</v>
      </c>
      <c r="C299" s="146">
        <v>0</v>
      </c>
      <c r="D299" s="146" t="s">
        <v>2111</v>
      </c>
      <c r="E299" s="145" t="s">
        <v>2759</v>
      </c>
      <c r="F299" s="245">
        <v>14000</v>
      </c>
      <c r="G299" s="245">
        <v>-13999</v>
      </c>
      <c r="H299" s="245">
        <v>1</v>
      </c>
      <c r="I299" s="240"/>
      <c r="J299" s="240"/>
      <c r="K299" s="239"/>
      <c r="L299" s="239"/>
      <c r="M299" s="239"/>
      <c r="N299" s="239"/>
      <c r="O299" s="239"/>
      <c r="P299" s="239"/>
      <c r="Q299" s="239"/>
    </row>
    <row r="300" spans="1:17" ht="23.25" customHeight="1" x14ac:dyDescent="0.55000000000000004">
      <c r="A300" s="489" t="s">
        <v>23</v>
      </c>
      <c r="B300" s="490"/>
      <c r="C300" s="490"/>
      <c r="D300" s="490"/>
      <c r="E300" s="491"/>
      <c r="F300" s="242">
        <f>SUM(F286:F299)</f>
        <v>473421.9499999999</v>
      </c>
      <c r="G300" s="242">
        <f>SUM(G286:G299)</f>
        <v>-473407.9499999999</v>
      </c>
      <c r="H300" s="242">
        <f>SUM(H286:H299)</f>
        <v>14</v>
      </c>
      <c r="I300" s="240"/>
      <c r="J300" s="240"/>
      <c r="K300" s="239"/>
      <c r="L300" s="239"/>
      <c r="M300" s="239"/>
      <c r="N300" s="239"/>
      <c r="O300" s="239"/>
      <c r="P300" s="239"/>
      <c r="Q300" s="239"/>
    </row>
    <row r="301" spans="1:17" ht="23.25" customHeight="1" x14ac:dyDescent="0.55000000000000004">
      <c r="A301" s="486" t="s">
        <v>22</v>
      </c>
      <c r="B301" s="487"/>
      <c r="C301" s="487"/>
      <c r="D301" s="487"/>
      <c r="E301" s="488"/>
      <c r="F301" s="241">
        <f>F282+F300</f>
        <v>1215921.95</v>
      </c>
      <c r="G301" s="241">
        <f>G282+G300</f>
        <v>-716934.2699999999</v>
      </c>
      <c r="H301" s="241">
        <f>H282+H300</f>
        <v>498987.67999999993</v>
      </c>
      <c r="I301" s="240"/>
      <c r="J301" s="240"/>
      <c r="K301" s="239"/>
      <c r="L301" s="239"/>
      <c r="M301" s="239"/>
      <c r="N301" s="239"/>
      <c r="O301" s="239"/>
      <c r="P301" s="239"/>
      <c r="Q301" s="239"/>
    </row>
    <row r="302" spans="1:17" ht="23.25" customHeight="1" x14ac:dyDescent="0.55000000000000004">
      <c r="A302" s="254"/>
      <c r="B302" s="255"/>
      <c r="C302" s="254"/>
      <c r="D302" s="239"/>
      <c r="E302" s="239"/>
      <c r="F302" s="253"/>
      <c r="G302" s="253"/>
      <c r="H302" s="253"/>
      <c r="I302" s="238"/>
      <c r="J302" s="237"/>
      <c r="K302" s="236"/>
      <c r="L302" s="236"/>
      <c r="M302" s="236"/>
      <c r="N302" s="236"/>
      <c r="O302" s="236"/>
      <c r="P302" s="236"/>
      <c r="Q302" s="236"/>
    </row>
    <row r="303" spans="1:17" ht="23.25" customHeight="1" x14ac:dyDescent="0.55000000000000004">
      <c r="A303" s="252" t="s">
        <v>24</v>
      </c>
      <c r="B303" s="243"/>
      <c r="C303" s="243"/>
      <c r="D303" s="243"/>
      <c r="E303" s="243"/>
      <c r="F303" s="251"/>
      <c r="G303" s="251"/>
      <c r="H303" s="251"/>
      <c r="I303" s="240"/>
      <c r="J303" s="240"/>
      <c r="K303" s="239"/>
      <c r="L303" s="239"/>
      <c r="M303" s="239"/>
      <c r="N303" s="239"/>
      <c r="O303" s="239"/>
      <c r="P303" s="239"/>
      <c r="Q303" s="239"/>
    </row>
    <row r="304" spans="1:17" ht="23.25" customHeight="1" x14ac:dyDescent="0.55000000000000004">
      <c r="A304" s="249" t="s">
        <v>1</v>
      </c>
      <c r="B304" s="250" t="s">
        <v>2</v>
      </c>
      <c r="C304" s="250" t="s">
        <v>3</v>
      </c>
      <c r="D304" s="250" t="s">
        <v>373</v>
      </c>
      <c r="E304" s="250" t="s">
        <v>5</v>
      </c>
      <c r="F304" s="242" t="s">
        <v>34</v>
      </c>
      <c r="G304" s="242" t="s">
        <v>7</v>
      </c>
      <c r="H304" s="242" t="s">
        <v>35</v>
      </c>
    </row>
    <row r="305" spans="1:17" ht="23.25" customHeight="1" x14ac:dyDescent="0.55000000000000004">
      <c r="A305" s="246">
        <v>1</v>
      </c>
      <c r="B305" s="160">
        <v>100000299109</v>
      </c>
      <c r="C305" s="146">
        <v>0</v>
      </c>
      <c r="D305" s="146" t="s">
        <v>25</v>
      </c>
      <c r="E305" s="145" t="s">
        <v>259</v>
      </c>
      <c r="F305" s="245">
        <v>3374775.67</v>
      </c>
      <c r="G305" s="245">
        <v>-3191231.43</v>
      </c>
      <c r="H305" s="245">
        <v>183544.24</v>
      </c>
      <c r="I305" s="244"/>
      <c r="J305" s="244"/>
      <c r="K305" s="243"/>
      <c r="L305" s="243"/>
      <c r="M305" s="243"/>
      <c r="N305" s="243"/>
      <c r="O305" s="243"/>
      <c r="P305" s="243"/>
      <c r="Q305" s="243"/>
    </row>
    <row r="306" spans="1:17" ht="23.25" customHeight="1" x14ac:dyDescent="0.55000000000000004">
      <c r="A306" s="246">
        <v>2</v>
      </c>
      <c r="B306" s="160">
        <v>100000361884</v>
      </c>
      <c r="C306" s="146">
        <v>0</v>
      </c>
      <c r="D306" s="146" t="s">
        <v>2191</v>
      </c>
      <c r="E306" s="145" t="s">
        <v>164</v>
      </c>
      <c r="F306" s="245">
        <v>30000</v>
      </c>
      <c r="G306" s="245">
        <v>-16701.37</v>
      </c>
      <c r="H306" s="245">
        <v>13298.63</v>
      </c>
      <c r="I306" s="240"/>
      <c r="J306" s="240"/>
      <c r="K306" s="239"/>
      <c r="L306" s="239"/>
      <c r="M306" s="239"/>
      <c r="N306" s="239"/>
      <c r="O306" s="239"/>
      <c r="P306" s="239"/>
      <c r="Q306" s="239"/>
    </row>
    <row r="307" spans="1:17" ht="23.25" customHeight="1" x14ac:dyDescent="0.55000000000000004">
      <c r="A307" s="246">
        <v>3</v>
      </c>
      <c r="B307" s="160">
        <v>100000361885</v>
      </c>
      <c r="C307" s="146">
        <v>0</v>
      </c>
      <c r="D307" s="146" t="s">
        <v>2191</v>
      </c>
      <c r="E307" s="145" t="s">
        <v>164</v>
      </c>
      <c r="F307" s="245">
        <v>30000</v>
      </c>
      <c r="G307" s="245">
        <v>-16701.37</v>
      </c>
      <c r="H307" s="245">
        <v>13298.63</v>
      </c>
      <c r="I307" s="240"/>
      <c r="J307" s="240"/>
      <c r="K307" s="239"/>
      <c r="L307" s="239"/>
      <c r="M307" s="239"/>
      <c r="N307" s="239"/>
      <c r="O307" s="239"/>
      <c r="P307" s="239"/>
      <c r="Q307" s="239"/>
    </row>
    <row r="308" spans="1:17" ht="23.25" customHeight="1" x14ac:dyDescent="0.55000000000000004">
      <c r="A308" s="246">
        <v>4</v>
      </c>
      <c r="B308" s="160">
        <v>100000361886</v>
      </c>
      <c r="C308" s="146">
        <v>0</v>
      </c>
      <c r="D308" s="146" t="s">
        <v>2191</v>
      </c>
      <c r="E308" s="145" t="s">
        <v>164</v>
      </c>
      <c r="F308" s="245">
        <v>30000</v>
      </c>
      <c r="G308" s="245">
        <v>-16701.37</v>
      </c>
      <c r="H308" s="245">
        <v>13298.63</v>
      </c>
      <c r="I308" s="240"/>
      <c r="J308" s="240"/>
      <c r="K308" s="239"/>
      <c r="L308" s="239"/>
      <c r="M308" s="239"/>
      <c r="N308" s="239"/>
      <c r="O308" s="239"/>
      <c r="P308" s="239"/>
      <c r="Q308" s="239"/>
    </row>
    <row r="309" spans="1:17" ht="23.25" customHeight="1" x14ac:dyDescent="0.55000000000000004">
      <c r="A309" s="246">
        <v>5</v>
      </c>
      <c r="B309" s="160">
        <v>100000361887</v>
      </c>
      <c r="C309" s="146">
        <v>0</v>
      </c>
      <c r="D309" s="146" t="s">
        <v>2191</v>
      </c>
      <c r="E309" s="145" t="s">
        <v>164</v>
      </c>
      <c r="F309" s="245">
        <v>30000</v>
      </c>
      <c r="G309" s="245">
        <v>-16701.37</v>
      </c>
      <c r="H309" s="245">
        <v>13298.63</v>
      </c>
      <c r="I309" s="240"/>
      <c r="J309" s="240"/>
      <c r="K309" s="239"/>
      <c r="L309" s="239"/>
      <c r="M309" s="239"/>
      <c r="N309" s="239"/>
      <c r="O309" s="239"/>
      <c r="P309" s="239"/>
      <c r="Q309" s="239"/>
    </row>
    <row r="310" spans="1:17" ht="23.25" customHeight="1" x14ac:dyDescent="0.55000000000000004">
      <c r="A310" s="246">
        <v>6</v>
      </c>
      <c r="B310" s="160">
        <v>100000361888</v>
      </c>
      <c r="C310" s="146">
        <v>0</v>
      </c>
      <c r="D310" s="146" t="s">
        <v>2191</v>
      </c>
      <c r="E310" s="145" t="s">
        <v>164</v>
      </c>
      <c r="F310" s="245">
        <v>30000</v>
      </c>
      <c r="G310" s="245">
        <v>-16701.37</v>
      </c>
      <c r="H310" s="245">
        <v>13298.63</v>
      </c>
      <c r="I310" s="240"/>
      <c r="J310" s="240"/>
      <c r="K310" s="239"/>
      <c r="L310" s="239"/>
      <c r="M310" s="239"/>
      <c r="N310" s="239"/>
      <c r="O310" s="239"/>
      <c r="P310" s="239"/>
      <c r="Q310" s="239"/>
    </row>
    <row r="311" spans="1:17" ht="23.25" customHeight="1" x14ac:dyDescent="0.55000000000000004">
      <c r="A311" s="246">
        <v>7</v>
      </c>
      <c r="B311" s="160">
        <v>100000361889</v>
      </c>
      <c r="C311" s="146">
        <v>0</v>
      </c>
      <c r="D311" s="146" t="s">
        <v>2191</v>
      </c>
      <c r="E311" s="145" t="s">
        <v>164</v>
      </c>
      <c r="F311" s="245">
        <v>30000</v>
      </c>
      <c r="G311" s="245">
        <v>-16701.37</v>
      </c>
      <c r="H311" s="245">
        <v>13298.63</v>
      </c>
      <c r="I311" s="240"/>
      <c r="J311" s="240"/>
      <c r="K311" s="239"/>
      <c r="L311" s="239"/>
      <c r="M311" s="239"/>
      <c r="N311" s="239"/>
      <c r="O311" s="239"/>
      <c r="P311" s="239"/>
      <c r="Q311" s="239"/>
    </row>
    <row r="312" spans="1:17" ht="23.25" customHeight="1" x14ac:dyDescent="0.55000000000000004">
      <c r="A312" s="246">
        <v>8</v>
      </c>
      <c r="B312" s="160">
        <v>100000361890</v>
      </c>
      <c r="C312" s="146">
        <v>0</v>
      </c>
      <c r="D312" s="146" t="s">
        <v>2191</v>
      </c>
      <c r="E312" s="145" t="s">
        <v>164</v>
      </c>
      <c r="F312" s="245">
        <v>30000</v>
      </c>
      <c r="G312" s="245">
        <v>-16701.37</v>
      </c>
      <c r="H312" s="245">
        <v>13298.63</v>
      </c>
      <c r="I312" s="240"/>
      <c r="J312" s="240"/>
    </row>
    <row r="313" spans="1:17" ht="23.25" customHeight="1" x14ac:dyDescent="0.55000000000000004">
      <c r="A313" s="246">
        <v>9</v>
      </c>
      <c r="B313" s="160">
        <v>100000361891</v>
      </c>
      <c r="C313" s="146">
        <v>0</v>
      </c>
      <c r="D313" s="146" t="s">
        <v>2191</v>
      </c>
      <c r="E313" s="145" t="s">
        <v>164</v>
      </c>
      <c r="F313" s="245">
        <v>30000</v>
      </c>
      <c r="G313" s="245">
        <v>-16701.37</v>
      </c>
      <c r="H313" s="245">
        <v>13298.63</v>
      </c>
      <c r="I313" s="240"/>
      <c r="J313" s="240"/>
    </row>
    <row r="314" spans="1:17" ht="23.25" customHeight="1" x14ac:dyDescent="0.55000000000000004">
      <c r="A314" s="246">
        <v>10</v>
      </c>
      <c r="B314" s="160">
        <v>100000361892</v>
      </c>
      <c r="C314" s="146">
        <v>0</v>
      </c>
      <c r="D314" s="146" t="s">
        <v>2758</v>
      </c>
      <c r="E314" s="145" t="s">
        <v>165</v>
      </c>
      <c r="F314" s="245">
        <v>24610</v>
      </c>
      <c r="G314" s="245">
        <v>-13619.78</v>
      </c>
      <c r="H314" s="245">
        <v>10990.22</v>
      </c>
      <c r="I314" s="240"/>
      <c r="J314" s="240"/>
    </row>
    <row r="315" spans="1:17" ht="23.25" customHeight="1" x14ac:dyDescent="0.55000000000000004">
      <c r="A315" s="246">
        <v>11</v>
      </c>
      <c r="B315" s="160">
        <v>100000361893</v>
      </c>
      <c r="C315" s="146">
        <v>0</v>
      </c>
      <c r="D315" s="146" t="s">
        <v>2758</v>
      </c>
      <c r="E315" s="145" t="s">
        <v>165</v>
      </c>
      <c r="F315" s="245">
        <v>24610</v>
      </c>
      <c r="G315" s="245">
        <v>-13619.78</v>
      </c>
      <c r="H315" s="245">
        <v>10990.22</v>
      </c>
      <c r="I315" s="240"/>
      <c r="J315" s="240"/>
    </row>
    <row r="316" spans="1:17" ht="23.25" customHeight="1" x14ac:dyDescent="0.55000000000000004">
      <c r="A316" s="246">
        <v>12</v>
      </c>
      <c r="B316" s="160">
        <v>100000361894</v>
      </c>
      <c r="C316" s="146">
        <v>0</v>
      </c>
      <c r="D316" s="146" t="s">
        <v>2758</v>
      </c>
      <c r="E316" s="145" t="s">
        <v>165</v>
      </c>
      <c r="F316" s="245">
        <v>24610</v>
      </c>
      <c r="G316" s="245">
        <v>-13619.78</v>
      </c>
      <c r="H316" s="245">
        <v>10990.22</v>
      </c>
      <c r="I316" s="240"/>
      <c r="J316" s="240"/>
    </row>
    <row r="317" spans="1:17" ht="23.25" customHeight="1" x14ac:dyDescent="0.55000000000000004">
      <c r="A317" s="246">
        <v>13</v>
      </c>
      <c r="B317" s="160">
        <v>100000361895</v>
      </c>
      <c r="C317" s="146">
        <v>0</v>
      </c>
      <c r="D317" s="146" t="s">
        <v>2758</v>
      </c>
      <c r="E317" s="145" t="s">
        <v>165</v>
      </c>
      <c r="F317" s="245">
        <v>24610</v>
      </c>
      <c r="G317" s="245">
        <v>-13619.78</v>
      </c>
      <c r="H317" s="245">
        <v>10990.22</v>
      </c>
      <c r="I317" s="240"/>
      <c r="J317" s="240"/>
    </row>
    <row r="318" spans="1:17" ht="23.25" customHeight="1" x14ac:dyDescent="0.55000000000000004">
      <c r="A318" s="246">
        <v>14</v>
      </c>
      <c r="B318" s="160">
        <v>100000361896</v>
      </c>
      <c r="C318" s="146">
        <v>0</v>
      </c>
      <c r="D318" s="146" t="s">
        <v>2758</v>
      </c>
      <c r="E318" s="145" t="s">
        <v>165</v>
      </c>
      <c r="F318" s="245">
        <v>24610</v>
      </c>
      <c r="G318" s="245">
        <v>-13619.78</v>
      </c>
      <c r="H318" s="245">
        <v>10990.22</v>
      </c>
      <c r="I318" s="240"/>
      <c r="J318" s="240"/>
    </row>
    <row r="319" spans="1:17" ht="23.25" customHeight="1" x14ac:dyDescent="0.55000000000000004">
      <c r="A319" s="246">
        <v>15</v>
      </c>
      <c r="B319" s="160">
        <v>100000361897</v>
      </c>
      <c r="C319" s="146">
        <v>0</v>
      </c>
      <c r="D319" s="146" t="s">
        <v>2758</v>
      </c>
      <c r="E319" s="145" t="s">
        <v>165</v>
      </c>
      <c r="F319" s="245">
        <v>24610</v>
      </c>
      <c r="G319" s="245">
        <v>-13619.78</v>
      </c>
      <c r="H319" s="245">
        <v>10990.22</v>
      </c>
      <c r="I319" s="240"/>
      <c r="J319" s="240"/>
    </row>
    <row r="320" spans="1:17" ht="23.25" customHeight="1" x14ac:dyDescent="0.55000000000000004">
      <c r="A320" s="246">
        <v>16</v>
      </c>
      <c r="B320" s="160">
        <v>100000361898</v>
      </c>
      <c r="C320" s="146">
        <v>0</v>
      </c>
      <c r="D320" s="146" t="s">
        <v>2758</v>
      </c>
      <c r="E320" s="145" t="s">
        <v>165</v>
      </c>
      <c r="F320" s="245">
        <v>24610</v>
      </c>
      <c r="G320" s="245">
        <v>-13619.78</v>
      </c>
      <c r="H320" s="245">
        <v>10990.22</v>
      </c>
      <c r="I320" s="240"/>
      <c r="J320" s="240"/>
    </row>
    <row r="321" spans="1:17" ht="23.25" customHeight="1" x14ac:dyDescent="0.55000000000000004">
      <c r="A321" s="246">
        <v>17</v>
      </c>
      <c r="B321" s="160">
        <v>100000361899</v>
      </c>
      <c r="C321" s="146">
        <v>0</v>
      </c>
      <c r="D321" s="146" t="s">
        <v>2758</v>
      </c>
      <c r="E321" s="145" t="s">
        <v>165</v>
      </c>
      <c r="F321" s="245">
        <v>24610</v>
      </c>
      <c r="G321" s="245">
        <v>-13619.78</v>
      </c>
      <c r="H321" s="245">
        <v>10990.22</v>
      </c>
      <c r="I321" s="240"/>
      <c r="J321" s="240"/>
    </row>
    <row r="322" spans="1:17" ht="23.25" customHeight="1" x14ac:dyDescent="0.55000000000000004">
      <c r="A322" s="246">
        <v>18</v>
      </c>
      <c r="B322" s="160">
        <v>100000369164</v>
      </c>
      <c r="C322" s="146">
        <v>0</v>
      </c>
      <c r="D322" s="146" t="s">
        <v>2350</v>
      </c>
      <c r="E322" s="145" t="s">
        <v>2757</v>
      </c>
      <c r="F322" s="245">
        <v>60000</v>
      </c>
      <c r="G322" s="245">
        <v>-30673.97</v>
      </c>
      <c r="H322" s="245">
        <v>29326.03</v>
      </c>
      <c r="I322" s="240"/>
      <c r="J322" s="240"/>
    </row>
    <row r="323" spans="1:17" ht="23.25" customHeight="1" x14ac:dyDescent="0.55000000000000004">
      <c r="A323" s="246">
        <v>19</v>
      </c>
      <c r="B323" s="160">
        <v>100000369165</v>
      </c>
      <c r="C323" s="146">
        <v>0</v>
      </c>
      <c r="D323" s="146" t="s">
        <v>2350</v>
      </c>
      <c r="E323" s="145" t="s">
        <v>2757</v>
      </c>
      <c r="F323" s="245">
        <v>60000</v>
      </c>
      <c r="G323" s="245">
        <v>-30673.97</v>
      </c>
      <c r="H323" s="245">
        <v>29326.03</v>
      </c>
      <c r="I323" s="240"/>
      <c r="J323" s="240"/>
    </row>
    <row r="324" spans="1:17" ht="23.25" customHeight="1" x14ac:dyDescent="0.55000000000000004">
      <c r="A324" s="246">
        <v>20</v>
      </c>
      <c r="B324" s="160">
        <v>100000433227</v>
      </c>
      <c r="C324" s="146">
        <v>0</v>
      </c>
      <c r="D324" s="146" t="s">
        <v>2756</v>
      </c>
      <c r="E324" s="145" t="s">
        <v>2755</v>
      </c>
      <c r="F324" s="245">
        <v>12840</v>
      </c>
      <c r="G324" s="245">
        <v>-3679.63</v>
      </c>
      <c r="H324" s="245">
        <v>9160.3700000000008</v>
      </c>
      <c r="I324" s="240"/>
      <c r="J324" s="240"/>
    </row>
    <row r="325" spans="1:17" ht="23.25" customHeight="1" x14ac:dyDescent="0.55000000000000004">
      <c r="A325" s="246">
        <v>21</v>
      </c>
      <c r="B325" s="160">
        <v>100000433228</v>
      </c>
      <c r="C325" s="146">
        <v>0</v>
      </c>
      <c r="D325" s="146" t="s">
        <v>2756</v>
      </c>
      <c r="E325" s="145" t="s">
        <v>2755</v>
      </c>
      <c r="F325" s="245">
        <v>12840</v>
      </c>
      <c r="G325" s="245">
        <v>-3679.63</v>
      </c>
      <c r="H325" s="245">
        <v>9160.3700000000008</v>
      </c>
      <c r="I325" s="240"/>
      <c r="J325" s="240"/>
    </row>
    <row r="326" spans="1:17" ht="23.25" customHeight="1" x14ac:dyDescent="0.55000000000000004">
      <c r="A326" s="246">
        <v>22</v>
      </c>
      <c r="B326" s="160">
        <v>100000433229</v>
      </c>
      <c r="C326" s="146">
        <v>0</v>
      </c>
      <c r="D326" s="146" t="s">
        <v>2756</v>
      </c>
      <c r="E326" s="145" t="s">
        <v>2755</v>
      </c>
      <c r="F326" s="245">
        <v>12840</v>
      </c>
      <c r="G326" s="245">
        <v>-3679.63</v>
      </c>
      <c r="H326" s="245">
        <v>9160.3700000000008</v>
      </c>
      <c r="I326" s="240"/>
      <c r="J326" s="240"/>
    </row>
    <row r="327" spans="1:17" ht="23.25" customHeight="1" x14ac:dyDescent="0.55000000000000004">
      <c r="A327" s="246">
        <v>23</v>
      </c>
      <c r="B327" s="160">
        <v>100000433230</v>
      </c>
      <c r="C327" s="146">
        <v>0</v>
      </c>
      <c r="D327" s="146" t="s">
        <v>2756</v>
      </c>
      <c r="E327" s="145" t="s">
        <v>2755</v>
      </c>
      <c r="F327" s="245">
        <v>12840</v>
      </c>
      <c r="G327" s="245">
        <v>-3679.63</v>
      </c>
      <c r="H327" s="245">
        <v>9160.3700000000008</v>
      </c>
      <c r="I327" s="240"/>
      <c r="J327" s="240"/>
    </row>
    <row r="328" spans="1:17" ht="23.25" customHeight="1" x14ac:dyDescent="0.55000000000000004">
      <c r="A328" s="246">
        <v>24</v>
      </c>
      <c r="B328" s="160">
        <v>100000433231</v>
      </c>
      <c r="C328" s="146">
        <v>0</v>
      </c>
      <c r="D328" s="146" t="s">
        <v>2756</v>
      </c>
      <c r="E328" s="145" t="s">
        <v>2755</v>
      </c>
      <c r="F328" s="245">
        <v>12840</v>
      </c>
      <c r="G328" s="245">
        <v>-3679.63</v>
      </c>
      <c r="H328" s="245">
        <v>9160.3700000000008</v>
      </c>
      <c r="I328" s="240"/>
      <c r="J328" s="240"/>
      <c r="K328" s="239"/>
      <c r="L328" s="239"/>
      <c r="M328" s="239"/>
      <c r="N328" s="239"/>
      <c r="O328" s="239"/>
      <c r="P328" s="239"/>
      <c r="Q328" s="239"/>
    </row>
    <row r="329" spans="1:17" ht="23.25" customHeight="1" x14ac:dyDescent="0.55000000000000004">
      <c r="A329" s="489" t="s">
        <v>24</v>
      </c>
      <c r="B329" s="490"/>
      <c r="C329" s="490"/>
      <c r="D329" s="490"/>
      <c r="E329" s="491"/>
      <c r="F329" s="242">
        <f>SUM(F305:F328)</f>
        <v>3995855.67</v>
      </c>
      <c r="G329" s="242">
        <f>SUM(G305:G328)</f>
        <v>-3513546.7199999993</v>
      </c>
      <c r="H329" s="242">
        <f>SUM(H305:H328)</f>
        <v>482308.94999999984</v>
      </c>
      <c r="I329" s="240"/>
      <c r="J329" s="240"/>
      <c r="K329" s="239"/>
      <c r="L329" s="239"/>
      <c r="M329" s="239"/>
      <c r="N329" s="239"/>
      <c r="O329" s="239"/>
      <c r="P329" s="239"/>
      <c r="Q329" s="239"/>
    </row>
    <row r="330" spans="1:17" ht="23.25" customHeight="1" x14ac:dyDescent="0.55000000000000004">
      <c r="A330" s="254"/>
      <c r="I330" s="240"/>
      <c r="J330" s="240"/>
      <c r="K330" s="239"/>
      <c r="L330" s="239"/>
      <c r="M330" s="239"/>
      <c r="N330" s="239"/>
      <c r="O330" s="239"/>
      <c r="P330" s="239"/>
      <c r="Q330" s="239"/>
    </row>
    <row r="331" spans="1:17" ht="23.25" customHeight="1" x14ac:dyDescent="0.55000000000000004">
      <c r="A331" s="252" t="s">
        <v>377</v>
      </c>
      <c r="B331" s="243"/>
      <c r="C331" s="243"/>
      <c r="D331" s="243"/>
      <c r="E331" s="243"/>
      <c r="F331" s="251"/>
      <c r="G331" s="251"/>
      <c r="H331" s="251"/>
    </row>
    <row r="332" spans="1:17" ht="23.25" customHeight="1" x14ac:dyDescent="0.55000000000000004">
      <c r="A332" s="249" t="s">
        <v>1</v>
      </c>
      <c r="B332" s="250" t="s">
        <v>2</v>
      </c>
      <c r="C332" s="250" t="s">
        <v>3</v>
      </c>
      <c r="D332" s="250" t="s">
        <v>373</v>
      </c>
      <c r="E332" s="250" t="s">
        <v>5</v>
      </c>
      <c r="F332" s="242" t="s">
        <v>34</v>
      </c>
      <c r="G332" s="242" t="s">
        <v>7</v>
      </c>
      <c r="H332" s="242" t="s">
        <v>35</v>
      </c>
    </row>
    <row r="333" spans="1:17" ht="23.25" customHeight="1" x14ac:dyDescent="0.55000000000000004">
      <c r="A333" s="246">
        <v>1</v>
      </c>
      <c r="B333" s="160">
        <v>100000009947</v>
      </c>
      <c r="C333" s="146">
        <v>0</v>
      </c>
      <c r="D333" s="146" t="s">
        <v>2754</v>
      </c>
      <c r="E333" s="145" t="s">
        <v>2753</v>
      </c>
      <c r="F333" s="245">
        <v>3800000</v>
      </c>
      <c r="G333" s="245">
        <v>-3799999</v>
      </c>
      <c r="H333" s="245">
        <v>1</v>
      </c>
      <c r="I333" s="244"/>
      <c r="J333" s="244"/>
      <c r="K333" s="243"/>
      <c r="L333" s="243"/>
      <c r="M333" s="243"/>
      <c r="N333" s="243"/>
      <c r="O333" s="243"/>
      <c r="P333" s="243"/>
      <c r="Q333" s="243"/>
    </row>
    <row r="334" spans="1:17" ht="23.25" customHeight="1" x14ac:dyDescent="0.55000000000000004">
      <c r="A334" s="246">
        <v>2</v>
      </c>
      <c r="B334" s="160">
        <v>100000009948</v>
      </c>
      <c r="C334" s="146">
        <v>0</v>
      </c>
      <c r="D334" s="146" t="s">
        <v>2752</v>
      </c>
      <c r="E334" s="145" t="s">
        <v>135</v>
      </c>
      <c r="F334" s="245">
        <v>1513428.57</v>
      </c>
      <c r="G334" s="245">
        <v>-1513427.57</v>
      </c>
      <c r="H334" s="245">
        <v>1</v>
      </c>
      <c r="I334" s="240"/>
      <c r="J334" s="240"/>
      <c r="K334" s="239"/>
      <c r="L334" s="239"/>
      <c r="M334" s="239"/>
      <c r="N334" s="239"/>
      <c r="O334" s="239"/>
      <c r="P334" s="239"/>
      <c r="Q334" s="239"/>
    </row>
    <row r="335" spans="1:17" ht="23.25" customHeight="1" x14ac:dyDescent="0.55000000000000004">
      <c r="A335" s="246">
        <v>3</v>
      </c>
      <c r="B335" s="160">
        <v>100000009949</v>
      </c>
      <c r="C335" s="146">
        <v>0</v>
      </c>
      <c r="D335" s="146" t="s">
        <v>2751</v>
      </c>
      <c r="E335" s="145" t="s">
        <v>2750</v>
      </c>
      <c r="F335" s="245">
        <v>2050294</v>
      </c>
      <c r="G335" s="245">
        <v>-2050293</v>
      </c>
      <c r="H335" s="245">
        <v>1</v>
      </c>
      <c r="I335" s="240"/>
      <c r="J335" s="240"/>
      <c r="K335" s="239"/>
      <c r="L335" s="239"/>
      <c r="M335" s="239"/>
      <c r="N335" s="239"/>
      <c r="O335" s="239"/>
      <c r="P335" s="239"/>
      <c r="Q335" s="239"/>
    </row>
    <row r="336" spans="1:17" ht="23.25" customHeight="1" x14ac:dyDescent="0.55000000000000004">
      <c r="A336" s="246">
        <v>4</v>
      </c>
      <c r="B336" s="160">
        <v>100000009950</v>
      </c>
      <c r="C336" s="146">
        <v>0</v>
      </c>
      <c r="D336" s="146" t="s">
        <v>2749</v>
      </c>
      <c r="E336" s="145" t="s">
        <v>2748</v>
      </c>
      <c r="F336" s="245">
        <v>9630</v>
      </c>
      <c r="G336" s="245">
        <v>-9629</v>
      </c>
      <c r="H336" s="245">
        <v>1</v>
      </c>
      <c r="I336" s="240"/>
      <c r="J336" s="240"/>
      <c r="K336" s="239"/>
      <c r="L336" s="239"/>
      <c r="M336" s="239"/>
      <c r="N336" s="239"/>
      <c r="O336" s="239"/>
      <c r="P336" s="239"/>
      <c r="Q336" s="239"/>
    </row>
    <row r="337" spans="1:17" ht="23.25" customHeight="1" x14ac:dyDescent="0.55000000000000004">
      <c r="A337" s="246">
        <v>5</v>
      </c>
      <c r="B337" s="160">
        <v>100000009951</v>
      </c>
      <c r="C337" s="146">
        <v>0</v>
      </c>
      <c r="D337" s="146" t="s">
        <v>2747</v>
      </c>
      <c r="E337" s="145" t="s">
        <v>2746</v>
      </c>
      <c r="F337" s="245">
        <v>61953</v>
      </c>
      <c r="G337" s="245">
        <v>-61952</v>
      </c>
      <c r="H337" s="245">
        <v>1</v>
      </c>
      <c r="I337" s="240"/>
      <c r="J337" s="240"/>
      <c r="K337" s="239"/>
      <c r="L337" s="239"/>
      <c r="M337" s="239"/>
      <c r="N337" s="239"/>
      <c r="O337" s="239"/>
      <c r="P337" s="239"/>
      <c r="Q337" s="239"/>
    </row>
    <row r="338" spans="1:17" ht="23.25" customHeight="1" x14ac:dyDescent="0.55000000000000004">
      <c r="A338" s="246">
        <v>6</v>
      </c>
      <c r="B338" s="160">
        <v>100000009952</v>
      </c>
      <c r="C338" s="146">
        <v>0</v>
      </c>
      <c r="D338" s="146" t="s">
        <v>2745</v>
      </c>
      <c r="E338" s="145" t="s">
        <v>2744</v>
      </c>
      <c r="F338" s="245">
        <v>72760</v>
      </c>
      <c r="G338" s="245">
        <v>-72759</v>
      </c>
      <c r="H338" s="245">
        <v>1</v>
      </c>
      <c r="I338" s="240"/>
      <c r="J338" s="240"/>
      <c r="K338" s="239"/>
      <c r="L338" s="239"/>
      <c r="M338" s="239"/>
      <c r="N338" s="239"/>
      <c r="O338" s="239"/>
      <c r="P338" s="239"/>
      <c r="Q338" s="239"/>
    </row>
    <row r="339" spans="1:17" ht="23.25" customHeight="1" x14ac:dyDescent="0.55000000000000004">
      <c r="A339" s="246">
        <v>7</v>
      </c>
      <c r="B339" s="160">
        <v>100000009953</v>
      </c>
      <c r="C339" s="146">
        <v>0</v>
      </c>
      <c r="D339" s="146" t="s">
        <v>2586</v>
      </c>
      <c r="E339" s="145" t="s">
        <v>2743</v>
      </c>
      <c r="F339" s="245">
        <v>331272</v>
      </c>
      <c r="G339" s="245">
        <v>-331271</v>
      </c>
      <c r="H339" s="245">
        <v>1</v>
      </c>
      <c r="I339" s="240"/>
      <c r="J339" s="240"/>
    </row>
    <row r="340" spans="1:17" ht="23.25" customHeight="1" x14ac:dyDescent="0.55000000000000004">
      <c r="A340" s="246">
        <v>8</v>
      </c>
      <c r="B340" s="160">
        <v>100000009954</v>
      </c>
      <c r="C340" s="146">
        <v>0</v>
      </c>
      <c r="D340" s="146" t="s">
        <v>2552</v>
      </c>
      <c r="E340" s="145" t="s">
        <v>129</v>
      </c>
      <c r="F340" s="245">
        <v>366475</v>
      </c>
      <c r="G340" s="245">
        <v>-366474</v>
      </c>
      <c r="H340" s="245">
        <v>1</v>
      </c>
      <c r="I340" s="240"/>
      <c r="J340" s="240"/>
    </row>
    <row r="341" spans="1:17" ht="23.25" customHeight="1" x14ac:dyDescent="0.55000000000000004">
      <c r="A341" s="246">
        <v>9</v>
      </c>
      <c r="B341" s="160">
        <v>100000084900</v>
      </c>
      <c r="C341" s="146">
        <v>0</v>
      </c>
      <c r="D341" s="146" t="s">
        <v>2742</v>
      </c>
      <c r="E341" s="145" t="s">
        <v>133</v>
      </c>
      <c r="F341" s="245">
        <v>111012.5</v>
      </c>
      <c r="G341" s="245">
        <v>-111011.5</v>
      </c>
      <c r="H341" s="245">
        <v>1</v>
      </c>
      <c r="I341" s="240"/>
      <c r="J341" s="240"/>
    </row>
    <row r="342" spans="1:17" ht="23.25" customHeight="1" x14ac:dyDescent="0.55000000000000004">
      <c r="A342" s="246">
        <v>10</v>
      </c>
      <c r="B342" s="160">
        <v>100000112809</v>
      </c>
      <c r="C342" s="146">
        <v>0</v>
      </c>
      <c r="D342" s="146" t="s">
        <v>2741</v>
      </c>
      <c r="E342" s="145" t="s">
        <v>133</v>
      </c>
      <c r="F342" s="245">
        <v>111012.5</v>
      </c>
      <c r="G342" s="245">
        <v>-111011.5</v>
      </c>
      <c r="H342" s="245">
        <v>1</v>
      </c>
      <c r="I342" s="240"/>
      <c r="J342" s="240"/>
    </row>
    <row r="343" spans="1:17" ht="23.25" customHeight="1" x14ac:dyDescent="0.55000000000000004">
      <c r="A343" s="246">
        <v>11</v>
      </c>
      <c r="B343" s="160">
        <v>100000112866</v>
      </c>
      <c r="C343" s="146">
        <v>0</v>
      </c>
      <c r="D343" s="146" t="s">
        <v>2741</v>
      </c>
      <c r="E343" s="145" t="s">
        <v>133</v>
      </c>
      <c r="F343" s="245">
        <v>111012.5</v>
      </c>
      <c r="G343" s="245">
        <v>-111011.5</v>
      </c>
      <c r="H343" s="245">
        <v>1</v>
      </c>
      <c r="I343" s="240"/>
      <c r="J343" s="240"/>
    </row>
    <row r="344" spans="1:17" ht="23.25" customHeight="1" x14ac:dyDescent="0.55000000000000004">
      <c r="A344" s="246">
        <v>12</v>
      </c>
      <c r="B344" s="160">
        <v>100000131713</v>
      </c>
      <c r="C344" s="146">
        <v>0</v>
      </c>
      <c r="D344" s="146" t="s">
        <v>332</v>
      </c>
      <c r="E344" s="145" t="s">
        <v>135</v>
      </c>
      <c r="F344" s="245">
        <v>1500000</v>
      </c>
      <c r="G344" s="245">
        <v>-1499999</v>
      </c>
      <c r="H344" s="245">
        <v>1</v>
      </c>
      <c r="I344" s="240"/>
      <c r="J344" s="240"/>
    </row>
    <row r="345" spans="1:17" ht="23.25" customHeight="1" x14ac:dyDescent="0.55000000000000004">
      <c r="A345" s="246">
        <v>13</v>
      </c>
      <c r="B345" s="160">
        <v>100000131714</v>
      </c>
      <c r="C345" s="146">
        <v>0</v>
      </c>
      <c r="D345" s="146" t="s">
        <v>332</v>
      </c>
      <c r="E345" s="145" t="s">
        <v>135</v>
      </c>
      <c r="F345" s="245">
        <v>1500000</v>
      </c>
      <c r="G345" s="245">
        <v>-1499999</v>
      </c>
      <c r="H345" s="245">
        <v>1</v>
      </c>
      <c r="I345" s="240"/>
      <c r="J345" s="240"/>
    </row>
    <row r="346" spans="1:17" ht="23.25" customHeight="1" x14ac:dyDescent="0.55000000000000004">
      <c r="A346" s="246">
        <v>14</v>
      </c>
      <c r="B346" s="160">
        <v>100000131715</v>
      </c>
      <c r="C346" s="146">
        <v>0</v>
      </c>
      <c r="D346" s="146" t="s">
        <v>332</v>
      </c>
      <c r="E346" s="145" t="s">
        <v>135</v>
      </c>
      <c r="F346" s="245">
        <v>1500000</v>
      </c>
      <c r="G346" s="245">
        <v>-1499999</v>
      </c>
      <c r="H346" s="245">
        <v>1</v>
      </c>
      <c r="I346" s="240"/>
      <c r="J346" s="240"/>
    </row>
    <row r="347" spans="1:17" ht="23.25" customHeight="1" x14ac:dyDescent="0.55000000000000004">
      <c r="A347" s="246">
        <v>15</v>
      </c>
      <c r="B347" s="160">
        <v>100000131764</v>
      </c>
      <c r="C347" s="146">
        <v>0</v>
      </c>
      <c r="D347" s="146" t="s">
        <v>333</v>
      </c>
      <c r="E347" s="145" t="s">
        <v>135</v>
      </c>
      <c r="F347" s="245">
        <v>1500000</v>
      </c>
      <c r="G347" s="245">
        <v>-1499999</v>
      </c>
      <c r="H347" s="245">
        <v>1</v>
      </c>
      <c r="I347" s="240"/>
      <c r="J347" s="240"/>
    </row>
    <row r="348" spans="1:17" ht="23.25" customHeight="1" x14ac:dyDescent="0.55000000000000004">
      <c r="A348" s="246">
        <v>16</v>
      </c>
      <c r="B348" s="160">
        <v>100000131765</v>
      </c>
      <c r="C348" s="146">
        <v>0</v>
      </c>
      <c r="D348" s="146" t="s">
        <v>333</v>
      </c>
      <c r="E348" s="145" t="s">
        <v>135</v>
      </c>
      <c r="F348" s="245">
        <v>1500000</v>
      </c>
      <c r="G348" s="245">
        <v>-1499999</v>
      </c>
      <c r="H348" s="245">
        <v>1</v>
      </c>
      <c r="I348" s="240"/>
      <c r="J348" s="240"/>
    </row>
    <row r="349" spans="1:17" ht="23.25" customHeight="1" x14ac:dyDescent="0.55000000000000004">
      <c r="A349" s="246">
        <v>17</v>
      </c>
      <c r="B349" s="160">
        <v>100000131766</v>
      </c>
      <c r="C349" s="146">
        <v>0</v>
      </c>
      <c r="D349" s="146" t="s">
        <v>333</v>
      </c>
      <c r="E349" s="145" t="s">
        <v>135</v>
      </c>
      <c r="F349" s="245">
        <v>1500000</v>
      </c>
      <c r="G349" s="245">
        <v>-1499999</v>
      </c>
      <c r="H349" s="245">
        <v>1</v>
      </c>
      <c r="I349" s="240"/>
      <c r="J349" s="240"/>
    </row>
    <row r="350" spans="1:17" ht="23.25" customHeight="1" x14ac:dyDescent="0.55000000000000004">
      <c r="A350" s="246">
        <v>18</v>
      </c>
      <c r="B350" s="160">
        <v>100000132422</v>
      </c>
      <c r="C350" s="146">
        <v>0</v>
      </c>
      <c r="D350" s="146" t="s">
        <v>134</v>
      </c>
      <c r="E350" s="145" t="s">
        <v>135</v>
      </c>
      <c r="F350" s="245">
        <v>1280000</v>
      </c>
      <c r="G350" s="245">
        <v>-1279999</v>
      </c>
      <c r="H350" s="245">
        <v>1</v>
      </c>
      <c r="I350" s="240"/>
      <c r="J350" s="240"/>
    </row>
    <row r="351" spans="1:17" ht="23.25" customHeight="1" x14ac:dyDescent="0.55000000000000004">
      <c r="A351" s="246">
        <v>19</v>
      </c>
      <c r="B351" s="160">
        <v>100000132636</v>
      </c>
      <c r="C351" s="146">
        <v>0</v>
      </c>
      <c r="D351" s="146" t="s">
        <v>136</v>
      </c>
      <c r="E351" s="145" t="s">
        <v>2740</v>
      </c>
      <c r="F351" s="245">
        <v>251285.71</v>
      </c>
      <c r="G351" s="245">
        <v>-251284.71</v>
      </c>
      <c r="H351" s="245">
        <v>1</v>
      </c>
      <c r="I351" s="240"/>
      <c r="J351" s="240"/>
    </row>
    <row r="352" spans="1:17" ht="23.25" customHeight="1" x14ac:dyDescent="0.55000000000000004">
      <c r="A352" s="246">
        <v>20</v>
      </c>
      <c r="B352" s="160">
        <v>100000132760</v>
      </c>
      <c r="C352" s="146">
        <v>0</v>
      </c>
      <c r="D352" s="146" t="s">
        <v>139</v>
      </c>
      <c r="E352" s="145" t="s">
        <v>141</v>
      </c>
      <c r="F352" s="245">
        <v>11999.52</v>
      </c>
      <c r="G352" s="245">
        <v>-11998.52</v>
      </c>
      <c r="H352" s="245">
        <v>1</v>
      </c>
      <c r="I352" s="240"/>
      <c r="J352" s="240"/>
    </row>
    <row r="353" spans="1:10" ht="23.25" customHeight="1" x14ac:dyDescent="0.55000000000000004">
      <c r="A353" s="246">
        <v>21</v>
      </c>
      <c r="B353" s="160">
        <v>100000132761</v>
      </c>
      <c r="C353" s="146">
        <v>0</v>
      </c>
      <c r="D353" s="146" t="s">
        <v>139</v>
      </c>
      <c r="E353" s="145" t="s">
        <v>141</v>
      </c>
      <c r="F353" s="245">
        <v>11999.52</v>
      </c>
      <c r="G353" s="245">
        <v>-11998.52</v>
      </c>
      <c r="H353" s="245">
        <v>1</v>
      </c>
      <c r="I353" s="240"/>
      <c r="J353" s="240"/>
    </row>
    <row r="354" spans="1:10" ht="23.25" customHeight="1" x14ac:dyDescent="0.55000000000000004">
      <c r="A354" s="246">
        <v>22</v>
      </c>
      <c r="B354" s="160">
        <v>100000132762</v>
      </c>
      <c r="C354" s="146">
        <v>0</v>
      </c>
      <c r="D354" s="146" t="s">
        <v>139</v>
      </c>
      <c r="E354" s="145" t="s">
        <v>141</v>
      </c>
      <c r="F354" s="245">
        <v>11999.52</v>
      </c>
      <c r="G354" s="245">
        <v>-11998.52</v>
      </c>
      <c r="H354" s="245">
        <v>1</v>
      </c>
      <c r="I354" s="240"/>
      <c r="J354" s="240"/>
    </row>
    <row r="355" spans="1:10" ht="23.25" customHeight="1" x14ac:dyDescent="0.55000000000000004">
      <c r="A355" s="246">
        <v>23</v>
      </c>
      <c r="B355" s="160">
        <v>100000132763</v>
      </c>
      <c r="C355" s="146">
        <v>0</v>
      </c>
      <c r="D355" s="146" t="s">
        <v>139</v>
      </c>
      <c r="E355" s="145" t="s">
        <v>141</v>
      </c>
      <c r="F355" s="245">
        <v>11999.52</v>
      </c>
      <c r="G355" s="245">
        <v>-11998.52</v>
      </c>
      <c r="H355" s="245">
        <v>1</v>
      </c>
      <c r="I355" s="240"/>
      <c r="J355" s="240"/>
    </row>
    <row r="356" spans="1:10" ht="23.25" customHeight="1" x14ac:dyDescent="0.55000000000000004">
      <c r="A356" s="246">
        <v>24</v>
      </c>
      <c r="B356" s="160">
        <v>100000132764</v>
      </c>
      <c r="C356" s="146">
        <v>0</v>
      </c>
      <c r="D356" s="146" t="s">
        <v>139</v>
      </c>
      <c r="E356" s="145" t="s">
        <v>141</v>
      </c>
      <c r="F356" s="245">
        <v>11999.52</v>
      </c>
      <c r="G356" s="245">
        <v>-11998.52</v>
      </c>
      <c r="H356" s="245">
        <v>1</v>
      </c>
      <c r="I356" s="240"/>
      <c r="J356" s="240"/>
    </row>
    <row r="357" spans="1:10" ht="23.25" customHeight="1" x14ac:dyDescent="0.55000000000000004">
      <c r="A357" s="246">
        <v>25</v>
      </c>
      <c r="B357" s="160">
        <v>100000132959</v>
      </c>
      <c r="C357" s="146">
        <v>0</v>
      </c>
      <c r="D357" s="146" t="s">
        <v>142</v>
      </c>
      <c r="E357" s="145" t="s">
        <v>143</v>
      </c>
      <c r="F357" s="245">
        <v>1302142.8600000001</v>
      </c>
      <c r="G357" s="245">
        <v>-1302141.8600000001</v>
      </c>
      <c r="H357" s="245">
        <v>1</v>
      </c>
      <c r="I357" s="240"/>
      <c r="J357" s="240"/>
    </row>
    <row r="358" spans="1:10" ht="23.25" customHeight="1" x14ac:dyDescent="0.55000000000000004">
      <c r="A358" s="246">
        <v>26</v>
      </c>
      <c r="B358" s="160">
        <v>100000132976</v>
      </c>
      <c r="C358" s="146">
        <v>0</v>
      </c>
      <c r="D358" s="146" t="s">
        <v>142</v>
      </c>
      <c r="E358" s="145" t="s">
        <v>144</v>
      </c>
      <c r="F358" s="245">
        <v>20900</v>
      </c>
      <c r="G358" s="245">
        <v>-20899</v>
      </c>
      <c r="H358" s="245">
        <v>1</v>
      </c>
      <c r="I358" s="240"/>
      <c r="J358" s="240"/>
    </row>
    <row r="359" spans="1:10" ht="23.25" customHeight="1" x14ac:dyDescent="0.55000000000000004">
      <c r="A359" s="246">
        <v>27</v>
      </c>
      <c r="B359" s="160">
        <v>100000132977</v>
      </c>
      <c r="C359" s="146">
        <v>0</v>
      </c>
      <c r="D359" s="146" t="s">
        <v>142</v>
      </c>
      <c r="E359" s="145" t="s">
        <v>144</v>
      </c>
      <c r="F359" s="245">
        <v>20900</v>
      </c>
      <c r="G359" s="245">
        <v>-20899</v>
      </c>
      <c r="H359" s="245">
        <v>1</v>
      </c>
      <c r="I359" s="240"/>
      <c r="J359" s="240"/>
    </row>
    <row r="360" spans="1:10" ht="23.25" customHeight="1" x14ac:dyDescent="0.55000000000000004">
      <c r="A360" s="246">
        <v>28</v>
      </c>
      <c r="B360" s="160">
        <v>100000132978</v>
      </c>
      <c r="C360" s="146">
        <v>0</v>
      </c>
      <c r="D360" s="146" t="s">
        <v>142</v>
      </c>
      <c r="E360" s="145" t="s">
        <v>144</v>
      </c>
      <c r="F360" s="245">
        <v>20900</v>
      </c>
      <c r="G360" s="245">
        <v>-20899</v>
      </c>
      <c r="H360" s="245">
        <v>1</v>
      </c>
      <c r="I360" s="240"/>
      <c r="J360" s="240"/>
    </row>
    <row r="361" spans="1:10" ht="23.25" customHeight="1" x14ac:dyDescent="0.55000000000000004">
      <c r="A361" s="246">
        <v>29</v>
      </c>
      <c r="B361" s="160">
        <v>100000133001</v>
      </c>
      <c r="C361" s="146">
        <v>0</v>
      </c>
      <c r="D361" s="146" t="s">
        <v>145</v>
      </c>
      <c r="E361" s="145" t="s">
        <v>334</v>
      </c>
      <c r="F361" s="245">
        <v>208650</v>
      </c>
      <c r="G361" s="245">
        <v>-208649</v>
      </c>
      <c r="H361" s="245">
        <v>1</v>
      </c>
      <c r="I361" s="240"/>
      <c r="J361" s="240"/>
    </row>
    <row r="362" spans="1:10" ht="23.25" customHeight="1" x14ac:dyDescent="0.55000000000000004">
      <c r="A362" s="246">
        <v>30</v>
      </c>
      <c r="B362" s="160">
        <v>100000133002</v>
      </c>
      <c r="C362" s="146">
        <v>0</v>
      </c>
      <c r="D362" s="146" t="s">
        <v>145</v>
      </c>
      <c r="E362" s="145" t="s">
        <v>334</v>
      </c>
      <c r="F362" s="245">
        <v>208650</v>
      </c>
      <c r="G362" s="245">
        <v>-208649</v>
      </c>
      <c r="H362" s="245">
        <v>1</v>
      </c>
      <c r="I362" s="240"/>
      <c r="J362" s="240"/>
    </row>
    <row r="363" spans="1:10" ht="23.25" customHeight="1" x14ac:dyDescent="0.55000000000000004">
      <c r="A363" s="246">
        <v>31</v>
      </c>
      <c r="B363" s="160">
        <v>100000133023</v>
      </c>
      <c r="C363" s="146">
        <v>0</v>
      </c>
      <c r="D363" s="146" t="s">
        <v>145</v>
      </c>
      <c r="E363" s="145" t="s">
        <v>146</v>
      </c>
      <c r="F363" s="245">
        <v>29960</v>
      </c>
      <c r="G363" s="245">
        <v>-29959</v>
      </c>
      <c r="H363" s="245">
        <v>1</v>
      </c>
      <c r="I363" s="240"/>
      <c r="J363" s="240"/>
    </row>
    <row r="364" spans="1:10" ht="23.25" customHeight="1" x14ac:dyDescent="0.55000000000000004">
      <c r="A364" s="246">
        <v>32</v>
      </c>
      <c r="B364" s="160">
        <v>100000133024</v>
      </c>
      <c r="C364" s="146">
        <v>0</v>
      </c>
      <c r="D364" s="146" t="s">
        <v>145</v>
      </c>
      <c r="E364" s="145" t="s">
        <v>146</v>
      </c>
      <c r="F364" s="245">
        <v>29960</v>
      </c>
      <c r="G364" s="245">
        <v>-29959</v>
      </c>
      <c r="H364" s="245">
        <v>1</v>
      </c>
      <c r="I364" s="240"/>
      <c r="J364" s="240"/>
    </row>
    <row r="365" spans="1:10" ht="23.25" customHeight="1" x14ac:dyDescent="0.55000000000000004">
      <c r="A365" s="246">
        <v>33</v>
      </c>
      <c r="B365" s="160">
        <v>100000133025</v>
      </c>
      <c r="C365" s="146">
        <v>0</v>
      </c>
      <c r="D365" s="146" t="s">
        <v>145</v>
      </c>
      <c r="E365" s="145" t="s">
        <v>146</v>
      </c>
      <c r="F365" s="245">
        <v>29960</v>
      </c>
      <c r="G365" s="245">
        <v>-29959</v>
      </c>
      <c r="H365" s="245">
        <v>1</v>
      </c>
      <c r="I365" s="240"/>
      <c r="J365" s="240"/>
    </row>
    <row r="366" spans="1:10" ht="23.25" customHeight="1" x14ac:dyDescent="0.55000000000000004">
      <c r="A366" s="246">
        <v>34</v>
      </c>
      <c r="B366" s="160">
        <v>100000133141</v>
      </c>
      <c r="C366" s="146">
        <v>0</v>
      </c>
      <c r="D366" s="146" t="s">
        <v>148</v>
      </c>
      <c r="E366" s="145" t="s">
        <v>149</v>
      </c>
      <c r="F366" s="245">
        <v>25252</v>
      </c>
      <c r="G366" s="245">
        <v>-25251</v>
      </c>
      <c r="H366" s="245">
        <v>1</v>
      </c>
      <c r="I366" s="240"/>
      <c r="J366" s="240"/>
    </row>
    <row r="367" spans="1:10" ht="23.25" customHeight="1" x14ac:dyDescent="0.55000000000000004">
      <c r="A367" s="246">
        <v>35</v>
      </c>
      <c r="B367" s="160">
        <v>100000133142</v>
      </c>
      <c r="C367" s="146">
        <v>0</v>
      </c>
      <c r="D367" s="146" t="s">
        <v>148</v>
      </c>
      <c r="E367" s="145" t="s">
        <v>149</v>
      </c>
      <c r="F367" s="245">
        <v>25252</v>
      </c>
      <c r="G367" s="245">
        <v>-25251</v>
      </c>
      <c r="H367" s="245">
        <v>1</v>
      </c>
      <c r="I367" s="240"/>
      <c r="J367" s="240"/>
    </row>
    <row r="368" spans="1:10" ht="23.25" customHeight="1" x14ac:dyDescent="0.55000000000000004">
      <c r="A368" s="246">
        <v>36</v>
      </c>
      <c r="B368" s="160">
        <v>100000133143</v>
      </c>
      <c r="C368" s="146">
        <v>0</v>
      </c>
      <c r="D368" s="146" t="s">
        <v>148</v>
      </c>
      <c r="E368" s="145" t="s">
        <v>149</v>
      </c>
      <c r="F368" s="245">
        <v>25252</v>
      </c>
      <c r="G368" s="245">
        <v>-25251</v>
      </c>
      <c r="H368" s="245">
        <v>1</v>
      </c>
      <c r="I368" s="240"/>
      <c r="J368" s="240"/>
    </row>
    <row r="369" spans="1:10" ht="23.25" customHeight="1" x14ac:dyDescent="0.55000000000000004">
      <c r="A369" s="246">
        <v>37</v>
      </c>
      <c r="B369" s="160">
        <v>100000133167</v>
      </c>
      <c r="C369" s="146">
        <v>0</v>
      </c>
      <c r="D369" s="146" t="s">
        <v>148</v>
      </c>
      <c r="E369" s="145" t="s">
        <v>150</v>
      </c>
      <c r="F369" s="245">
        <v>21400</v>
      </c>
      <c r="G369" s="245">
        <v>-21399</v>
      </c>
      <c r="H369" s="245">
        <v>1</v>
      </c>
      <c r="I369" s="240"/>
      <c r="J369" s="240"/>
    </row>
    <row r="370" spans="1:10" ht="23.25" customHeight="1" x14ac:dyDescent="0.55000000000000004">
      <c r="A370" s="246">
        <v>38</v>
      </c>
      <c r="B370" s="160">
        <v>100000133168</v>
      </c>
      <c r="C370" s="146">
        <v>0</v>
      </c>
      <c r="D370" s="146" t="s">
        <v>148</v>
      </c>
      <c r="E370" s="145" t="s">
        <v>150</v>
      </c>
      <c r="F370" s="245">
        <v>21400</v>
      </c>
      <c r="G370" s="245">
        <v>-21399</v>
      </c>
      <c r="H370" s="245">
        <v>1</v>
      </c>
      <c r="I370" s="240"/>
      <c r="J370" s="240"/>
    </row>
    <row r="371" spans="1:10" ht="23.25" customHeight="1" x14ac:dyDescent="0.55000000000000004">
      <c r="A371" s="246">
        <v>39</v>
      </c>
      <c r="B371" s="160">
        <v>100000133192</v>
      </c>
      <c r="C371" s="146">
        <v>0</v>
      </c>
      <c r="D371" s="146" t="s">
        <v>148</v>
      </c>
      <c r="E371" s="145" t="s">
        <v>151</v>
      </c>
      <c r="F371" s="245">
        <v>29425</v>
      </c>
      <c r="G371" s="245">
        <v>-29424</v>
      </c>
      <c r="H371" s="245">
        <v>1</v>
      </c>
      <c r="I371" s="240"/>
      <c r="J371" s="240"/>
    </row>
    <row r="372" spans="1:10" ht="23.25" customHeight="1" x14ac:dyDescent="0.55000000000000004">
      <c r="A372" s="246">
        <v>40</v>
      </c>
      <c r="B372" s="160">
        <v>100000133245</v>
      </c>
      <c r="C372" s="146">
        <v>0</v>
      </c>
      <c r="D372" s="146" t="s">
        <v>152</v>
      </c>
      <c r="E372" s="145" t="s">
        <v>154</v>
      </c>
      <c r="F372" s="245">
        <v>29960</v>
      </c>
      <c r="G372" s="245">
        <v>-29959</v>
      </c>
      <c r="H372" s="245">
        <v>1</v>
      </c>
      <c r="I372" s="240"/>
      <c r="J372" s="240"/>
    </row>
    <row r="373" spans="1:10" ht="23.25" customHeight="1" x14ac:dyDescent="0.55000000000000004">
      <c r="A373" s="246">
        <v>41</v>
      </c>
      <c r="B373" s="160">
        <v>100000133254</v>
      </c>
      <c r="C373" s="146">
        <v>0</v>
      </c>
      <c r="D373" s="146" t="s">
        <v>152</v>
      </c>
      <c r="E373" s="145" t="s">
        <v>154</v>
      </c>
      <c r="F373" s="245">
        <v>29960</v>
      </c>
      <c r="G373" s="245">
        <v>-29959</v>
      </c>
      <c r="H373" s="245">
        <v>1</v>
      </c>
      <c r="I373" s="240"/>
      <c r="J373" s="240"/>
    </row>
    <row r="374" spans="1:10" ht="23.25" customHeight="1" x14ac:dyDescent="0.55000000000000004">
      <c r="A374" s="246">
        <v>42</v>
      </c>
      <c r="B374" s="160">
        <v>100000133297</v>
      </c>
      <c r="C374" s="146">
        <v>0</v>
      </c>
      <c r="D374" s="146" t="s">
        <v>155</v>
      </c>
      <c r="E374" s="145" t="s">
        <v>335</v>
      </c>
      <c r="F374" s="245">
        <v>25000</v>
      </c>
      <c r="G374" s="245">
        <v>-24999</v>
      </c>
      <c r="H374" s="245">
        <v>1</v>
      </c>
      <c r="I374" s="240"/>
      <c r="J374" s="240"/>
    </row>
    <row r="375" spans="1:10" ht="23.25" customHeight="1" x14ac:dyDescent="0.55000000000000004">
      <c r="A375" s="246">
        <v>43</v>
      </c>
      <c r="B375" s="160">
        <v>100000133320</v>
      </c>
      <c r="C375" s="146">
        <v>0</v>
      </c>
      <c r="D375" s="146" t="s">
        <v>155</v>
      </c>
      <c r="E375" s="145" t="s">
        <v>143</v>
      </c>
      <c r="F375" s="245">
        <v>1159750</v>
      </c>
      <c r="G375" s="245">
        <v>-1159749</v>
      </c>
      <c r="H375" s="245">
        <v>1</v>
      </c>
      <c r="I375" s="240"/>
      <c r="J375" s="240"/>
    </row>
    <row r="376" spans="1:10" ht="23.25" customHeight="1" x14ac:dyDescent="0.55000000000000004">
      <c r="A376" s="246">
        <v>44</v>
      </c>
      <c r="B376" s="160">
        <v>100000150346</v>
      </c>
      <c r="C376" s="146">
        <v>0</v>
      </c>
      <c r="D376" s="146" t="s">
        <v>2739</v>
      </c>
      <c r="E376" s="145" t="s">
        <v>2203</v>
      </c>
      <c r="F376" s="245">
        <v>4807000</v>
      </c>
      <c r="G376" s="245">
        <v>-4806999</v>
      </c>
      <c r="H376" s="245">
        <v>1</v>
      </c>
      <c r="I376" s="240"/>
      <c r="J376" s="240"/>
    </row>
    <row r="377" spans="1:10" ht="23.25" customHeight="1" x14ac:dyDescent="0.55000000000000004">
      <c r="A377" s="246">
        <v>45</v>
      </c>
      <c r="B377" s="160">
        <v>100000157235</v>
      </c>
      <c r="C377" s="146">
        <v>0</v>
      </c>
      <c r="D377" s="146" t="s">
        <v>121</v>
      </c>
      <c r="E377" s="145" t="s">
        <v>164</v>
      </c>
      <c r="F377" s="245">
        <v>20330</v>
      </c>
      <c r="G377" s="245">
        <v>-20329</v>
      </c>
      <c r="H377" s="245">
        <v>1</v>
      </c>
      <c r="I377" s="240"/>
      <c r="J377" s="240"/>
    </row>
    <row r="378" spans="1:10" ht="23.25" customHeight="1" x14ac:dyDescent="0.55000000000000004">
      <c r="A378" s="246">
        <v>46</v>
      </c>
      <c r="B378" s="160">
        <v>100000157236</v>
      </c>
      <c r="C378" s="146">
        <v>0</v>
      </c>
      <c r="D378" s="146" t="s">
        <v>121</v>
      </c>
      <c r="E378" s="145" t="s">
        <v>164</v>
      </c>
      <c r="F378" s="245">
        <v>20330</v>
      </c>
      <c r="G378" s="245">
        <v>-20329</v>
      </c>
      <c r="H378" s="245">
        <v>1</v>
      </c>
      <c r="I378" s="240"/>
      <c r="J378" s="240"/>
    </row>
    <row r="379" spans="1:10" ht="23.25" customHeight="1" x14ac:dyDescent="0.55000000000000004">
      <c r="A379" s="246">
        <v>47</v>
      </c>
      <c r="B379" s="160">
        <v>100000158394</v>
      </c>
      <c r="C379" s="146">
        <v>0</v>
      </c>
      <c r="D379" s="146" t="s">
        <v>166</v>
      </c>
      <c r="E379" s="145" t="s">
        <v>165</v>
      </c>
      <c r="F379" s="245">
        <v>5029</v>
      </c>
      <c r="G379" s="245">
        <v>-5028</v>
      </c>
      <c r="H379" s="245">
        <v>1</v>
      </c>
      <c r="I379" s="240"/>
      <c r="J379" s="240"/>
    </row>
    <row r="380" spans="1:10" ht="23.25" customHeight="1" x14ac:dyDescent="0.55000000000000004">
      <c r="A380" s="246">
        <v>48</v>
      </c>
      <c r="B380" s="160">
        <v>100000158408</v>
      </c>
      <c r="C380" s="146">
        <v>0</v>
      </c>
      <c r="D380" s="146" t="s">
        <v>166</v>
      </c>
      <c r="E380" s="145" t="s">
        <v>167</v>
      </c>
      <c r="F380" s="245">
        <v>39269</v>
      </c>
      <c r="G380" s="245">
        <v>-39268</v>
      </c>
      <c r="H380" s="245">
        <v>1</v>
      </c>
      <c r="I380" s="240"/>
      <c r="J380" s="240"/>
    </row>
    <row r="381" spans="1:10" ht="23.25" customHeight="1" x14ac:dyDescent="0.55000000000000004">
      <c r="A381" s="246">
        <v>49</v>
      </c>
      <c r="B381" s="160">
        <v>100000158409</v>
      </c>
      <c r="C381" s="146">
        <v>0</v>
      </c>
      <c r="D381" s="146" t="s">
        <v>166</v>
      </c>
      <c r="E381" s="145" t="s">
        <v>167</v>
      </c>
      <c r="F381" s="245">
        <v>39269</v>
      </c>
      <c r="G381" s="245">
        <v>-39268</v>
      </c>
      <c r="H381" s="245">
        <v>1</v>
      </c>
      <c r="I381" s="240"/>
      <c r="J381" s="240"/>
    </row>
    <row r="382" spans="1:10" ht="23.25" customHeight="1" x14ac:dyDescent="0.55000000000000004">
      <c r="A382" s="246">
        <v>50</v>
      </c>
      <c r="B382" s="160">
        <v>100000158410</v>
      </c>
      <c r="C382" s="146">
        <v>0</v>
      </c>
      <c r="D382" s="146" t="s">
        <v>166</v>
      </c>
      <c r="E382" s="145" t="s">
        <v>167</v>
      </c>
      <c r="F382" s="245">
        <v>39269</v>
      </c>
      <c r="G382" s="245">
        <v>-39268</v>
      </c>
      <c r="H382" s="245">
        <v>1</v>
      </c>
      <c r="I382" s="240"/>
      <c r="J382" s="240"/>
    </row>
    <row r="383" spans="1:10" ht="23.25" customHeight="1" x14ac:dyDescent="0.55000000000000004">
      <c r="A383" s="246">
        <v>51</v>
      </c>
      <c r="B383" s="160">
        <v>100000158411</v>
      </c>
      <c r="C383" s="146">
        <v>0</v>
      </c>
      <c r="D383" s="146" t="s">
        <v>166</v>
      </c>
      <c r="E383" s="145" t="s">
        <v>167</v>
      </c>
      <c r="F383" s="245">
        <v>39269</v>
      </c>
      <c r="G383" s="245">
        <v>-39268</v>
      </c>
      <c r="H383" s="245">
        <v>1</v>
      </c>
      <c r="I383" s="240"/>
      <c r="J383" s="240"/>
    </row>
    <row r="384" spans="1:10" ht="23.25" customHeight="1" x14ac:dyDescent="0.55000000000000004">
      <c r="A384" s="246">
        <v>52</v>
      </c>
      <c r="B384" s="160">
        <v>100000158412</v>
      </c>
      <c r="C384" s="146">
        <v>0</v>
      </c>
      <c r="D384" s="146" t="s">
        <v>166</v>
      </c>
      <c r="E384" s="145" t="s">
        <v>167</v>
      </c>
      <c r="F384" s="245">
        <v>39269</v>
      </c>
      <c r="G384" s="245">
        <v>-39268</v>
      </c>
      <c r="H384" s="245">
        <v>1</v>
      </c>
      <c r="I384" s="240"/>
      <c r="J384" s="240"/>
    </row>
    <row r="385" spans="1:10" ht="23.25" customHeight="1" x14ac:dyDescent="0.55000000000000004">
      <c r="A385" s="246">
        <v>53</v>
      </c>
      <c r="B385" s="160">
        <v>100000158413</v>
      </c>
      <c r="C385" s="146">
        <v>0</v>
      </c>
      <c r="D385" s="146" t="s">
        <v>166</v>
      </c>
      <c r="E385" s="145" t="s">
        <v>167</v>
      </c>
      <c r="F385" s="245">
        <v>39269</v>
      </c>
      <c r="G385" s="245">
        <v>-39268</v>
      </c>
      <c r="H385" s="245">
        <v>1</v>
      </c>
      <c r="I385" s="240"/>
      <c r="J385" s="240"/>
    </row>
    <row r="386" spans="1:10" ht="23.25" customHeight="1" x14ac:dyDescent="0.55000000000000004">
      <c r="A386" s="246">
        <v>54</v>
      </c>
      <c r="B386" s="160">
        <v>100000158449</v>
      </c>
      <c r="C386" s="146">
        <v>0</v>
      </c>
      <c r="D386" s="146" t="s">
        <v>166</v>
      </c>
      <c r="E386" s="145" t="s">
        <v>165</v>
      </c>
      <c r="F386" s="245">
        <v>17400</v>
      </c>
      <c r="G386" s="245">
        <v>-17399</v>
      </c>
      <c r="H386" s="245">
        <v>1</v>
      </c>
      <c r="I386" s="240"/>
      <c r="J386" s="240"/>
    </row>
    <row r="387" spans="1:10" ht="23.25" customHeight="1" x14ac:dyDescent="0.55000000000000004">
      <c r="A387" s="246">
        <v>55</v>
      </c>
      <c r="B387" s="160">
        <v>100000158450</v>
      </c>
      <c r="C387" s="146">
        <v>0</v>
      </c>
      <c r="D387" s="146" t="s">
        <v>166</v>
      </c>
      <c r="E387" s="145" t="s">
        <v>165</v>
      </c>
      <c r="F387" s="245">
        <v>17400</v>
      </c>
      <c r="G387" s="245">
        <v>-17399</v>
      </c>
      <c r="H387" s="245">
        <v>1</v>
      </c>
      <c r="I387" s="240"/>
      <c r="J387" s="240"/>
    </row>
    <row r="388" spans="1:10" ht="23.25" customHeight="1" x14ac:dyDescent="0.55000000000000004">
      <c r="A388" s="246">
        <v>56</v>
      </c>
      <c r="B388" s="160">
        <v>100000158515</v>
      </c>
      <c r="C388" s="146">
        <v>0</v>
      </c>
      <c r="D388" s="146" t="s">
        <v>166</v>
      </c>
      <c r="E388" s="145" t="s">
        <v>164</v>
      </c>
      <c r="F388" s="245">
        <v>15900</v>
      </c>
      <c r="G388" s="245">
        <v>-15899</v>
      </c>
      <c r="H388" s="245">
        <v>1</v>
      </c>
      <c r="I388" s="240"/>
      <c r="J388" s="240"/>
    </row>
    <row r="389" spans="1:10" ht="23.25" customHeight="1" x14ac:dyDescent="0.55000000000000004">
      <c r="A389" s="246">
        <v>57</v>
      </c>
      <c r="B389" s="160">
        <v>100000158520</v>
      </c>
      <c r="C389" s="146">
        <v>0</v>
      </c>
      <c r="D389" s="146" t="s">
        <v>166</v>
      </c>
      <c r="E389" s="145" t="s">
        <v>164</v>
      </c>
      <c r="F389" s="245">
        <v>15900</v>
      </c>
      <c r="G389" s="245">
        <v>-15899</v>
      </c>
      <c r="H389" s="245">
        <v>1</v>
      </c>
      <c r="I389" s="240"/>
      <c r="J389" s="240"/>
    </row>
    <row r="390" spans="1:10" ht="23.25" customHeight="1" x14ac:dyDescent="0.55000000000000004">
      <c r="A390" s="246">
        <v>58</v>
      </c>
      <c r="B390" s="160">
        <v>100000158526</v>
      </c>
      <c r="C390" s="146">
        <v>0</v>
      </c>
      <c r="D390" s="146" t="s">
        <v>166</v>
      </c>
      <c r="E390" s="145" t="s">
        <v>164</v>
      </c>
      <c r="F390" s="245">
        <v>15900</v>
      </c>
      <c r="G390" s="245">
        <v>-15899</v>
      </c>
      <c r="H390" s="245">
        <v>1</v>
      </c>
      <c r="I390" s="240"/>
      <c r="J390" s="240"/>
    </row>
    <row r="391" spans="1:10" ht="23.25" customHeight="1" x14ac:dyDescent="0.55000000000000004">
      <c r="A391" s="246">
        <v>59</v>
      </c>
      <c r="B391" s="160">
        <v>100000160722</v>
      </c>
      <c r="C391" s="146">
        <v>0</v>
      </c>
      <c r="D391" s="146" t="s">
        <v>123</v>
      </c>
      <c r="E391" s="145" t="s">
        <v>163</v>
      </c>
      <c r="F391" s="245">
        <v>29318</v>
      </c>
      <c r="G391" s="245">
        <v>-29317</v>
      </c>
      <c r="H391" s="245">
        <v>1</v>
      </c>
      <c r="I391" s="240"/>
      <c r="J391" s="240"/>
    </row>
    <row r="392" spans="1:10" ht="23.25" customHeight="1" x14ac:dyDescent="0.55000000000000004">
      <c r="A392" s="246">
        <v>60</v>
      </c>
      <c r="B392" s="160">
        <v>100000160723</v>
      </c>
      <c r="C392" s="146">
        <v>0</v>
      </c>
      <c r="D392" s="146" t="s">
        <v>123</v>
      </c>
      <c r="E392" s="145" t="s">
        <v>163</v>
      </c>
      <c r="F392" s="245">
        <v>29318</v>
      </c>
      <c r="G392" s="245">
        <v>-29317</v>
      </c>
      <c r="H392" s="245">
        <v>1</v>
      </c>
      <c r="I392" s="240"/>
      <c r="J392" s="240"/>
    </row>
    <row r="393" spans="1:10" ht="23.25" customHeight="1" x14ac:dyDescent="0.55000000000000004">
      <c r="A393" s="246">
        <v>61</v>
      </c>
      <c r="B393" s="160">
        <v>100000160724</v>
      </c>
      <c r="C393" s="146">
        <v>0</v>
      </c>
      <c r="D393" s="146" t="s">
        <v>123</v>
      </c>
      <c r="E393" s="145" t="s">
        <v>163</v>
      </c>
      <c r="F393" s="245">
        <v>29318</v>
      </c>
      <c r="G393" s="245">
        <v>-29317</v>
      </c>
      <c r="H393" s="245">
        <v>1</v>
      </c>
      <c r="I393" s="240"/>
      <c r="J393" s="240"/>
    </row>
    <row r="394" spans="1:10" ht="23.25" customHeight="1" x14ac:dyDescent="0.55000000000000004">
      <c r="A394" s="246">
        <v>62</v>
      </c>
      <c r="B394" s="160">
        <v>100000174891</v>
      </c>
      <c r="C394" s="146">
        <v>0</v>
      </c>
      <c r="D394" s="146" t="s">
        <v>170</v>
      </c>
      <c r="E394" s="145" t="s">
        <v>165</v>
      </c>
      <c r="F394" s="245">
        <v>9362.5</v>
      </c>
      <c r="G394" s="245">
        <v>-9361.5</v>
      </c>
      <c r="H394" s="245">
        <v>1</v>
      </c>
      <c r="I394" s="240"/>
      <c r="J394" s="240"/>
    </row>
    <row r="395" spans="1:10" ht="23.25" customHeight="1" x14ac:dyDescent="0.55000000000000004">
      <c r="A395" s="246">
        <v>63</v>
      </c>
      <c r="B395" s="160">
        <v>100000174892</v>
      </c>
      <c r="C395" s="146">
        <v>0</v>
      </c>
      <c r="D395" s="146" t="s">
        <v>170</v>
      </c>
      <c r="E395" s="145" t="s">
        <v>165</v>
      </c>
      <c r="F395" s="245">
        <v>9362.5</v>
      </c>
      <c r="G395" s="245">
        <v>-9361.5</v>
      </c>
      <c r="H395" s="245">
        <v>1</v>
      </c>
      <c r="I395" s="240"/>
      <c r="J395" s="240"/>
    </row>
    <row r="396" spans="1:10" ht="23.25" customHeight="1" x14ac:dyDescent="0.55000000000000004">
      <c r="A396" s="246">
        <v>64</v>
      </c>
      <c r="B396" s="160">
        <v>100000174893</v>
      </c>
      <c r="C396" s="146">
        <v>0</v>
      </c>
      <c r="D396" s="146" t="s">
        <v>170</v>
      </c>
      <c r="E396" s="145" t="s">
        <v>165</v>
      </c>
      <c r="F396" s="245">
        <v>9362.5</v>
      </c>
      <c r="G396" s="245">
        <v>-9361.5</v>
      </c>
      <c r="H396" s="245">
        <v>1</v>
      </c>
      <c r="I396" s="240"/>
      <c r="J396" s="240"/>
    </row>
    <row r="397" spans="1:10" ht="23.25" customHeight="1" x14ac:dyDescent="0.55000000000000004">
      <c r="A397" s="246">
        <v>65</v>
      </c>
      <c r="B397" s="160">
        <v>100000174899</v>
      </c>
      <c r="C397" s="146">
        <v>0</v>
      </c>
      <c r="D397" s="146" t="s">
        <v>170</v>
      </c>
      <c r="E397" s="145" t="s">
        <v>54</v>
      </c>
      <c r="F397" s="245">
        <v>242890</v>
      </c>
      <c r="G397" s="245">
        <v>-242889</v>
      </c>
      <c r="H397" s="245">
        <v>1</v>
      </c>
      <c r="I397" s="240"/>
      <c r="J397" s="240"/>
    </row>
    <row r="398" spans="1:10" ht="23.25" customHeight="1" x14ac:dyDescent="0.55000000000000004">
      <c r="A398" s="246">
        <v>66</v>
      </c>
      <c r="B398" s="160">
        <v>100000174925</v>
      </c>
      <c r="C398" s="146">
        <v>0</v>
      </c>
      <c r="D398" s="146" t="s">
        <v>170</v>
      </c>
      <c r="E398" s="145" t="s">
        <v>171</v>
      </c>
      <c r="F398" s="245">
        <v>24500</v>
      </c>
      <c r="G398" s="245">
        <v>-24499</v>
      </c>
      <c r="H398" s="245">
        <v>1</v>
      </c>
      <c r="I398" s="240"/>
      <c r="J398" s="240"/>
    </row>
    <row r="399" spans="1:10" ht="23.25" customHeight="1" x14ac:dyDescent="0.55000000000000004">
      <c r="A399" s="246">
        <v>67</v>
      </c>
      <c r="B399" s="160">
        <v>100000175530</v>
      </c>
      <c r="C399" s="146">
        <v>0</v>
      </c>
      <c r="D399" s="146" t="s">
        <v>172</v>
      </c>
      <c r="E399" s="145" t="s">
        <v>173</v>
      </c>
      <c r="F399" s="245">
        <v>22684</v>
      </c>
      <c r="G399" s="245">
        <v>-22683</v>
      </c>
      <c r="H399" s="245">
        <v>1</v>
      </c>
      <c r="I399" s="240"/>
      <c r="J399" s="240"/>
    </row>
    <row r="400" spans="1:10" ht="23.25" customHeight="1" x14ac:dyDescent="0.55000000000000004">
      <c r="A400" s="246">
        <v>68</v>
      </c>
      <c r="B400" s="160">
        <v>100000175543</v>
      </c>
      <c r="C400" s="146">
        <v>0</v>
      </c>
      <c r="D400" s="146" t="s">
        <v>172</v>
      </c>
      <c r="E400" s="145" t="s">
        <v>167</v>
      </c>
      <c r="F400" s="245">
        <v>35845</v>
      </c>
      <c r="G400" s="245">
        <v>-35844</v>
      </c>
      <c r="H400" s="245">
        <v>1</v>
      </c>
      <c r="I400" s="240"/>
      <c r="J400" s="240"/>
    </row>
    <row r="401" spans="1:10" ht="23.25" customHeight="1" x14ac:dyDescent="0.55000000000000004">
      <c r="A401" s="246">
        <v>69</v>
      </c>
      <c r="B401" s="160">
        <v>100000177909</v>
      </c>
      <c r="C401" s="146">
        <v>0</v>
      </c>
      <c r="D401" s="146" t="s">
        <v>2738</v>
      </c>
      <c r="E401" s="145" t="s">
        <v>2737</v>
      </c>
      <c r="F401" s="245">
        <v>5118000</v>
      </c>
      <c r="G401" s="245">
        <v>-5117999</v>
      </c>
      <c r="H401" s="245">
        <v>1</v>
      </c>
      <c r="I401" s="240"/>
      <c r="J401" s="240"/>
    </row>
    <row r="402" spans="1:10" ht="23.25" customHeight="1" x14ac:dyDescent="0.55000000000000004">
      <c r="A402" s="246">
        <v>70</v>
      </c>
      <c r="B402" s="160">
        <v>100000178875</v>
      </c>
      <c r="C402" s="146">
        <v>0</v>
      </c>
      <c r="D402" s="146" t="s">
        <v>175</v>
      </c>
      <c r="E402" s="145" t="s">
        <v>176</v>
      </c>
      <c r="F402" s="245">
        <v>29075.87</v>
      </c>
      <c r="G402" s="245">
        <v>-29074.87</v>
      </c>
      <c r="H402" s="245">
        <v>1</v>
      </c>
      <c r="I402" s="240"/>
      <c r="J402" s="240"/>
    </row>
    <row r="403" spans="1:10" ht="23.25" customHeight="1" x14ac:dyDescent="0.55000000000000004">
      <c r="A403" s="246">
        <v>71</v>
      </c>
      <c r="B403" s="160">
        <v>100000178876</v>
      </c>
      <c r="C403" s="146">
        <v>0</v>
      </c>
      <c r="D403" s="146" t="s">
        <v>175</v>
      </c>
      <c r="E403" s="145" t="s">
        <v>176</v>
      </c>
      <c r="F403" s="245">
        <v>29075.87</v>
      </c>
      <c r="G403" s="245">
        <v>-29074.87</v>
      </c>
      <c r="H403" s="245">
        <v>1</v>
      </c>
      <c r="I403" s="240"/>
      <c r="J403" s="240"/>
    </row>
    <row r="404" spans="1:10" ht="23.25" customHeight="1" x14ac:dyDescent="0.55000000000000004">
      <c r="A404" s="246">
        <v>72</v>
      </c>
      <c r="B404" s="160">
        <v>100000178877</v>
      </c>
      <c r="C404" s="146">
        <v>0</v>
      </c>
      <c r="D404" s="146" t="s">
        <v>175</v>
      </c>
      <c r="E404" s="145" t="s">
        <v>176</v>
      </c>
      <c r="F404" s="245">
        <v>29075.87</v>
      </c>
      <c r="G404" s="245">
        <v>-29074.87</v>
      </c>
      <c r="H404" s="245">
        <v>1</v>
      </c>
      <c r="I404" s="240"/>
      <c r="J404" s="240"/>
    </row>
    <row r="405" spans="1:10" ht="23.25" customHeight="1" x14ac:dyDescent="0.55000000000000004">
      <c r="A405" s="246">
        <v>73</v>
      </c>
      <c r="B405" s="160">
        <v>100000178878</v>
      </c>
      <c r="C405" s="146">
        <v>0</v>
      </c>
      <c r="D405" s="146" t="s">
        <v>175</v>
      </c>
      <c r="E405" s="145" t="s">
        <v>176</v>
      </c>
      <c r="F405" s="245">
        <v>29075.87</v>
      </c>
      <c r="G405" s="245">
        <v>-29074.87</v>
      </c>
      <c r="H405" s="245">
        <v>1</v>
      </c>
      <c r="I405" s="240"/>
      <c r="J405" s="240"/>
    </row>
    <row r="406" spans="1:10" ht="23.25" customHeight="1" x14ac:dyDescent="0.55000000000000004">
      <c r="A406" s="246">
        <v>74</v>
      </c>
      <c r="B406" s="160">
        <v>100000178879</v>
      </c>
      <c r="C406" s="146">
        <v>0</v>
      </c>
      <c r="D406" s="146" t="s">
        <v>175</v>
      </c>
      <c r="E406" s="145" t="s">
        <v>176</v>
      </c>
      <c r="F406" s="245">
        <v>29075.87</v>
      </c>
      <c r="G406" s="245">
        <v>-29074.87</v>
      </c>
      <c r="H406" s="245">
        <v>1</v>
      </c>
      <c r="I406" s="240"/>
      <c r="J406" s="240"/>
    </row>
    <row r="407" spans="1:10" ht="23.25" customHeight="1" x14ac:dyDescent="0.55000000000000004">
      <c r="A407" s="246">
        <v>75</v>
      </c>
      <c r="B407" s="160">
        <v>100000178880</v>
      </c>
      <c r="C407" s="146">
        <v>0</v>
      </c>
      <c r="D407" s="146" t="s">
        <v>175</v>
      </c>
      <c r="E407" s="145" t="s">
        <v>176</v>
      </c>
      <c r="F407" s="245">
        <v>29075.87</v>
      </c>
      <c r="G407" s="245">
        <v>-29074.87</v>
      </c>
      <c r="H407" s="245">
        <v>1</v>
      </c>
      <c r="I407" s="240"/>
      <c r="J407" s="240"/>
    </row>
    <row r="408" spans="1:10" ht="23.25" customHeight="1" x14ac:dyDescent="0.55000000000000004">
      <c r="A408" s="246">
        <v>76</v>
      </c>
      <c r="B408" s="160">
        <v>100000208969</v>
      </c>
      <c r="C408" s="146">
        <v>0</v>
      </c>
      <c r="D408" s="146" t="s">
        <v>98</v>
      </c>
      <c r="E408" s="145" t="s">
        <v>184</v>
      </c>
      <c r="F408" s="245">
        <v>22470</v>
      </c>
      <c r="G408" s="245">
        <v>-22469</v>
      </c>
      <c r="H408" s="245">
        <v>1</v>
      </c>
      <c r="I408" s="240"/>
      <c r="J408" s="240"/>
    </row>
    <row r="409" spans="1:10" ht="23.25" customHeight="1" x14ac:dyDescent="0.55000000000000004">
      <c r="A409" s="246">
        <v>77</v>
      </c>
      <c r="B409" s="160">
        <v>100000208970</v>
      </c>
      <c r="C409" s="146">
        <v>0</v>
      </c>
      <c r="D409" s="146" t="s">
        <v>98</v>
      </c>
      <c r="E409" s="145" t="s">
        <v>184</v>
      </c>
      <c r="F409" s="245">
        <v>22470</v>
      </c>
      <c r="G409" s="245">
        <v>-22469</v>
      </c>
      <c r="H409" s="245">
        <v>1</v>
      </c>
      <c r="I409" s="240"/>
      <c r="J409" s="240"/>
    </row>
    <row r="410" spans="1:10" ht="23.25" customHeight="1" x14ac:dyDescent="0.55000000000000004">
      <c r="A410" s="246">
        <v>78</v>
      </c>
      <c r="B410" s="160">
        <v>100000208971</v>
      </c>
      <c r="C410" s="146">
        <v>0</v>
      </c>
      <c r="D410" s="146" t="s">
        <v>98</v>
      </c>
      <c r="E410" s="145" t="s">
        <v>184</v>
      </c>
      <c r="F410" s="245">
        <v>22470</v>
      </c>
      <c r="G410" s="245">
        <v>-22469</v>
      </c>
      <c r="H410" s="245">
        <v>1</v>
      </c>
      <c r="I410" s="240"/>
      <c r="J410" s="240"/>
    </row>
    <row r="411" spans="1:10" ht="23.25" customHeight="1" x14ac:dyDescent="0.55000000000000004">
      <c r="A411" s="246">
        <v>79</v>
      </c>
      <c r="B411" s="160">
        <v>100000208972</v>
      </c>
      <c r="C411" s="146">
        <v>0</v>
      </c>
      <c r="D411" s="146" t="s">
        <v>98</v>
      </c>
      <c r="E411" s="145" t="s">
        <v>184</v>
      </c>
      <c r="F411" s="245">
        <v>22470</v>
      </c>
      <c r="G411" s="245">
        <v>-22469</v>
      </c>
      <c r="H411" s="245">
        <v>1</v>
      </c>
      <c r="I411" s="240"/>
      <c r="J411" s="240"/>
    </row>
    <row r="412" spans="1:10" ht="23.25" customHeight="1" x14ac:dyDescent="0.55000000000000004">
      <c r="A412" s="246">
        <v>80</v>
      </c>
      <c r="B412" s="160">
        <v>100000208973</v>
      </c>
      <c r="C412" s="146">
        <v>0</v>
      </c>
      <c r="D412" s="146" t="s">
        <v>98</v>
      </c>
      <c r="E412" s="145" t="s">
        <v>184</v>
      </c>
      <c r="F412" s="245">
        <v>22470</v>
      </c>
      <c r="G412" s="245">
        <v>-22469</v>
      </c>
      <c r="H412" s="245">
        <v>1</v>
      </c>
      <c r="I412" s="240"/>
      <c r="J412" s="240"/>
    </row>
    <row r="413" spans="1:10" ht="23.25" customHeight="1" x14ac:dyDescent="0.55000000000000004">
      <c r="A413" s="246">
        <v>81</v>
      </c>
      <c r="B413" s="160">
        <v>100000208974</v>
      </c>
      <c r="C413" s="146">
        <v>0</v>
      </c>
      <c r="D413" s="146" t="s">
        <v>98</v>
      </c>
      <c r="E413" s="145" t="s">
        <v>184</v>
      </c>
      <c r="F413" s="245">
        <v>22470</v>
      </c>
      <c r="G413" s="245">
        <v>-22469</v>
      </c>
      <c r="H413" s="245">
        <v>1</v>
      </c>
      <c r="I413" s="240"/>
      <c r="J413" s="240"/>
    </row>
    <row r="414" spans="1:10" ht="23.25" customHeight="1" x14ac:dyDescent="0.55000000000000004">
      <c r="A414" s="246">
        <v>82</v>
      </c>
      <c r="B414" s="160">
        <v>100000208975</v>
      </c>
      <c r="C414" s="146">
        <v>0</v>
      </c>
      <c r="D414" s="146" t="s">
        <v>98</v>
      </c>
      <c r="E414" s="145" t="s">
        <v>184</v>
      </c>
      <c r="F414" s="245">
        <v>22470</v>
      </c>
      <c r="G414" s="245">
        <v>-22469</v>
      </c>
      <c r="H414" s="245">
        <v>1</v>
      </c>
      <c r="I414" s="240"/>
      <c r="J414" s="240"/>
    </row>
    <row r="415" spans="1:10" ht="23.25" customHeight="1" x14ac:dyDescent="0.55000000000000004">
      <c r="A415" s="246">
        <v>83</v>
      </c>
      <c r="B415" s="160">
        <v>100000208976</v>
      </c>
      <c r="C415" s="146">
        <v>0</v>
      </c>
      <c r="D415" s="146" t="s">
        <v>98</v>
      </c>
      <c r="E415" s="145" t="s">
        <v>184</v>
      </c>
      <c r="F415" s="245">
        <v>22470</v>
      </c>
      <c r="G415" s="245">
        <v>-22469</v>
      </c>
      <c r="H415" s="245">
        <v>1</v>
      </c>
      <c r="I415" s="240"/>
      <c r="J415" s="240"/>
    </row>
    <row r="416" spans="1:10" ht="23.25" customHeight="1" x14ac:dyDescent="0.55000000000000004">
      <c r="A416" s="246">
        <v>84</v>
      </c>
      <c r="B416" s="160">
        <v>100000208977</v>
      </c>
      <c r="C416" s="146">
        <v>0</v>
      </c>
      <c r="D416" s="146" t="s">
        <v>98</v>
      </c>
      <c r="E416" s="145" t="s">
        <v>184</v>
      </c>
      <c r="F416" s="245">
        <v>22470</v>
      </c>
      <c r="G416" s="245">
        <v>-22469</v>
      </c>
      <c r="H416" s="245">
        <v>1</v>
      </c>
      <c r="I416" s="240"/>
      <c r="J416" s="240"/>
    </row>
    <row r="417" spans="1:17" ht="23.25" customHeight="1" x14ac:dyDescent="0.55000000000000004">
      <c r="A417" s="246">
        <v>85</v>
      </c>
      <c r="B417" s="160">
        <v>100000209006</v>
      </c>
      <c r="C417" s="146">
        <v>0</v>
      </c>
      <c r="D417" s="146" t="s">
        <v>98</v>
      </c>
      <c r="E417" s="145" t="s">
        <v>365</v>
      </c>
      <c r="F417" s="245">
        <v>1425000</v>
      </c>
      <c r="G417" s="245">
        <v>-1424999</v>
      </c>
      <c r="H417" s="245">
        <v>1</v>
      </c>
      <c r="I417" s="240"/>
      <c r="J417" s="240"/>
    </row>
    <row r="418" spans="1:17" ht="23.25" customHeight="1" x14ac:dyDescent="0.55000000000000004">
      <c r="A418" s="246">
        <v>86</v>
      </c>
      <c r="B418" s="160">
        <v>100000226754</v>
      </c>
      <c r="C418" s="146">
        <v>0</v>
      </c>
      <c r="D418" s="146" t="s">
        <v>185</v>
      </c>
      <c r="E418" s="145" t="s">
        <v>165</v>
      </c>
      <c r="F418" s="245">
        <v>8719.9699999999993</v>
      </c>
      <c r="G418" s="245">
        <v>-8718.9699999999993</v>
      </c>
      <c r="H418" s="245">
        <v>1</v>
      </c>
      <c r="I418" s="240"/>
      <c r="J418" s="240"/>
    </row>
    <row r="419" spans="1:17" ht="23.25" customHeight="1" x14ac:dyDescent="0.55000000000000004">
      <c r="A419" s="246">
        <v>87</v>
      </c>
      <c r="B419" s="160">
        <v>100000226755</v>
      </c>
      <c r="C419" s="146">
        <v>0</v>
      </c>
      <c r="D419" s="146" t="s">
        <v>185</v>
      </c>
      <c r="E419" s="145" t="s">
        <v>165</v>
      </c>
      <c r="F419" s="245">
        <v>8719.9699999999993</v>
      </c>
      <c r="G419" s="245">
        <v>-8718.9699999999993</v>
      </c>
      <c r="H419" s="245">
        <v>1</v>
      </c>
      <c r="I419" s="240"/>
      <c r="J419" s="240"/>
    </row>
    <row r="420" spans="1:17" ht="23.25" customHeight="1" x14ac:dyDescent="0.55000000000000004">
      <c r="A420" s="246">
        <v>88</v>
      </c>
      <c r="B420" s="160">
        <v>100000226756</v>
      </c>
      <c r="C420" s="146">
        <v>0</v>
      </c>
      <c r="D420" s="146" t="s">
        <v>185</v>
      </c>
      <c r="E420" s="145" t="s">
        <v>165</v>
      </c>
      <c r="F420" s="245">
        <v>8719.9699999999993</v>
      </c>
      <c r="G420" s="245">
        <v>-8718.9699999999993</v>
      </c>
      <c r="H420" s="245">
        <v>1</v>
      </c>
      <c r="I420" s="240"/>
      <c r="J420" s="240"/>
    </row>
    <row r="421" spans="1:17" ht="23.25" customHeight="1" x14ac:dyDescent="0.55000000000000004">
      <c r="A421" s="246">
        <v>89</v>
      </c>
      <c r="B421" s="160">
        <v>100000226757</v>
      </c>
      <c r="C421" s="146">
        <v>0</v>
      </c>
      <c r="D421" s="146" t="s">
        <v>185</v>
      </c>
      <c r="E421" s="145" t="s">
        <v>165</v>
      </c>
      <c r="F421" s="245">
        <v>8719.9699999999993</v>
      </c>
      <c r="G421" s="245">
        <v>-8718.9699999999993</v>
      </c>
      <c r="H421" s="245">
        <v>1</v>
      </c>
      <c r="I421" s="240"/>
      <c r="J421" s="240"/>
    </row>
    <row r="422" spans="1:17" ht="23.25" customHeight="1" x14ac:dyDescent="0.55000000000000004">
      <c r="A422" s="246">
        <v>90</v>
      </c>
      <c r="B422" s="160">
        <v>100000231834</v>
      </c>
      <c r="C422" s="146">
        <v>0</v>
      </c>
      <c r="D422" s="146" t="s">
        <v>185</v>
      </c>
      <c r="E422" s="145" t="s">
        <v>2341</v>
      </c>
      <c r="F422" s="245">
        <v>24931</v>
      </c>
      <c r="G422" s="245">
        <v>-24930</v>
      </c>
      <c r="H422" s="245">
        <v>1</v>
      </c>
      <c r="I422" s="240"/>
      <c r="J422" s="240"/>
    </row>
    <row r="423" spans="1:17" ht="23.25" customHeight="1" x14ac:dyDescent="0.55000000000000004">
      <c r="A423" s="492" t="s">
        <v>377</v>
      </c>
      <c r="B423" s="493"/>
      <c r="C423" s="493"/>
      <c r="D423" s="493"/>
      <c r="E423" s="494"/>
      <c r="F423" s="242">
        <f>SUM(F333:F422)</f>
        <v>34987066.840000004</v>
      </c>
      <c r="G423" s="242">
        <f>SUM(G333:G422)</f>
        <v>-34986976.840000004</v>
      </c>
      <c r="H423" s="242">
        <f>SUM(H333:H422)</f>
        <v>90</v>
      </c>
      <c r="I423" s="240"/>
      <c r="J423" s="240"/>
    </row>
    <row r="424" spans="1:17" ht="23.25" customHeight="1" x14ac:dyDescent="0.55000000000000004">
      <c r="A424" s="470" t="s">
        <v>24</v>
      </c>
      <c r="B424" s="470"/>
      <c r="C424" s="470"/>
      <c r="D424" s="470"/>
      <c r="E424" s="470"/>
      <c r="F424" s="241">
        <f>F329+F423</f>
        <v>38982922.510000005</v>
      </c>
      <c r="G424" s="241">
        <f>G329+G423</f>
        <v>-38500523.560000002</v>
      </c>
      <c r="H424" s="241">
        <f>H329+H423</f>
        <v>482398.94999999984</v>
      </c>
      <c r="I424" s="238"/>
      <c r="J424" s="237"/>
      <c r="K424" s="236"/>
      <c r="L424" s="236"/>
      <c r="M424" s="236"/>
      <c r="N424" s="236"/>
      <c r="O424" s="236"/>
      <c r="P424" s="236"/>
      <c r="Q424" s="236"/>
    </row>
    <row r="425" spans="1:17" ht="23.25" customHeight="1" x14ac:dyDescent="0.55000000000000004">
      <c r="A425" s="254"/>
      <c r="B425" s="255"/>
      <c r="C425" s="254"/>
      <c r="D425" s="239"/>
      <c r="E425" s="239"/>
      <c r="F425" s="253"/>
      <c r="G425" s="253"/>
      <c r="H425" s="253"/>
      <c r="I425" s="238"/>
      <c r="J425" s="237"/>
      <c r="K425" s="236"/>
      <c r="L425" s="236"/>
      <c r="M425" s="236"/>
      <c r="N425" s="236"/>
      <c r="O425" s="236"/>
      <c r="P425" s="236"/>
      <c r="Q425" s="236"/>
    </row>
    <row r="426" spans="1:17" ht="23.25" customHeight="1" x14ac:dyDescent="0.55000000000000004">
      <c r="A426" s="252" t="s">
        <v>26</v>
      </c>
      <c r="B426" s="243"/>
      <c r="C426" s="243"/>
      <c r="D426" s="243"/>
      <c r="E426" s="243"/>
      <c r="F426" s="251"/>
      <c r="G426" s="251"/>
      <c r="H426" s="251"/>
      <c r="I426" s="240"/>
      <c r="J426" s="240"/>
      <c r="K426" s="239"/>
      <c r="L426" s="239"/>
      <c r="M426" s="239"/>
      <c r="N426" s="239"/>
      <c r="O426" s="239"/>
      <c r="P426" s="239"/>
      <c r="Q426" s="239"/>
    </row>
    <row r="427" spans="1:17" ht="23.25" customHeight="1" x14ac:dyDescent="0.55000000000000004">
      <c r="A427" s="249" t="s">
        <v>1</v>
      </c>
      <c r="B427" s="250" t="s">
        <v>2</v>
      </c>
      <c r="C427" s="250" t="s">
        <v>3</v>
      </c>
      <c r="D427" s="250" t="s">
        <v>373</v>
      </c>
      <c r="E427" s="250" t="s">
        <v>5</v>
      </c>
      <c r="F427" s="242" t="s">
        <v>34</v>
      </c>
      <c r="G427" s="242" t="s">
        <v>7</v>
      </c>
      <c r="H427" s="242" t="s">
        <v>35</v>
      </c>
    </row>
    <row r="428" spans="1:17" ht="23.25" customHeight="1" x14ac:dyDescent="0.55000000000000004">
      <c r="A428" s="249">
        <v>1</v>
      </c>
      <c r="B428" s="259">
        <v>100000227571</v>
      </c>
      <c r="C428" s="246">
        <v>0</v>
      </c>
      <c r="D428" s="246" t="s">
        <v>2734</v>
      </c>
      <c r="E428" s="247" t="s">
        <v>2736</v>
      </c>
      <c r="F428" s="245">
        <v>33800</v>
      </c>
      <c r="G428" s="245">
        <v>-33095.800000000003</v>
      </c>
      <c r="H428" s="245">
        <v>704.2</v>
      </c>
    </row>
    <row r="429" spans="1:17" ht="23.25" customHeight="1" x14ac:dyDescent="0.55000000000000004">
      <c r="A429" s="249">
        <v>2</v>
      </c>
      <c r="B429" s="259">
        <v>100000227572</v>
      </c>
      <c r="C429" s="246">
        <v>0</v>
      </c>
      <c r="D429" s="246" t="s">
        <v>2734</v>
      </c>
      <c r="E429" s="247" t="s">
        <v>2736</v>
      </c>
      <c r="F429" s="245">
        <v>33800</v>
      </c>
      <c r="G429" s="245">
        <v>-33095.800000000003</v>
      </c>
      <c r="H429" s="245">
        <v>704.2</v>
      </c>
    </row>
    <row r="430" spans="1:17" ht="23.25" customHeight="1" x14ac:dyDescent="0.55000000000000004">
      <c r="A430" s="249">
        <v>3</v>
      </c>
      <c r="B430" s="259">
        <v>100000227573</v>
      </c>
      <c r="C430" s="246">
        <v>0</v>
      </c>
      <c r="D430" s="246" t="s">
        <v>2734</v>
      </c>
      <c r="E430" s="247" t="s">
        <v>2736</v>
      </c>
      <c r="F430" s="245">
        <v>33800</v>
      </c>
      <c r="G430" s="245">
        <v>-33095.800000000003</v>
      </c>
      <c r="H430" s="245">
        <v>704.2</v>
      </c>
    </row>
    <row r="431" spans="1:17" ht="23.25" customHeight="1" x14ac:dyDescent="0.55000000000000004">
      <c r="A431" s="249">
        <v>4</v>
      </c>
      <c r="B431" s="259">
        <v>100000227574</v>
      </c>
      <c r="C431" s="246">
        <v>0</v>
      </c>
      <c r="D431" s="246" t="s">
        <v>2734</v>
      </c>
      <c r="E431" s="247" t="s">
        <v>2736</v>
      </c>
      <c r="F431" s="245">
        <v>33800</v>
      </c>
      <c r="G431" s="245">
        <v>-33095.800000000003</v>
      </c>
      <c r="H431" s="245">
        <v>704.2</v>
      </c>
    </row>
    <row r="432" spans="1:17" ht="23.25" customHeight="1" x14ac:dyDescent="0.55000000000000004">
      <c r="A432" s="249">
        <v>5</v>
      </c>
      <c r="B432" s="259">
        <v>100000227575</v>
      </c>
      <c r="C432" s="246">
        <v>0</v>
      </c>
      <c r="D432" s="246" t="s">
        <v>2734</v>
      </c>
      <c r="E432" s="247" t="s">
        <v>2736</v>
      </c>
      <c r="F432" s="245">
        <v>33800</v>
      </c>
      <c r="G432" s="245">
        <v>-33095.800000000003</v>
      </c>
      <c r="H432" s="245">
        <v>704.2</v>
      </c>
    </row>
    <row r="433" spans="1:8" ht="23.25" customHeight="1" x14ac:dyDescent="0.55000000000000004">
      <c r="A433" s="249">
        <v>6</v>
      </c>
      <c r="B433" s="259">
        <v>100000227576</v>
      </c>
      <c r="C433" s="246">
        <v>0</v>
      </c>
      <c r="D433" s="246" t="s">
        <v>2734</v>
      </c>
      <c r="E433" s="247" t="s">
        <v>2736</v>
      </c>
      <c r="F433" s="245">
        <v>33800</v>
      </c>
      <c r="G433" s="245">
        <v>-33095.800000000003</v>
      </c>
      <c r="H433" s="245">
        <v>704.2</v>
      </c>
    </row>
    <row r="434" spans="1:8" ht="23.25" customHeight="1" x14ac:dyDescent="0.55000000000000004">
      <c r="A434" s="249">
        <v>7</v>
      </c>
      <c r="B434" s="259">
        <v>100000227577</v>
      </c>
      <c r="C434" s="246">
        <v>0</v>
      </c>
      <c r="D434" s="246" t="s">
        <v>2734</v>
      </c>
      <c r="E434" s="247" t="s">
        <v>2736</v>
      </c>
      <c r="F434" s="245">
        <v>33800</v>
      </c>
      <c r="G434" s="245">
        <v>-33095.800000000003</v>
      </c>
      <c r="H434" s="245">
        <v>704.2</v>
      </c>
    </row>
    <row r="435" spans="1:8" ht="23.25" customHeight="1" x14ac:dyDescent="0.55000000000000004">
      <c r="A435" s="249">
        <v>8</v>
      </c>
      <c r="B435" s="259">
        <v>100000227578</v>
      </c>
      <c r="C435" s="246">
        <v>0</v>
      </c>
      <c r="D435" s="246" t="s">
        <v>2734</v>
      </c>
      <c r="E435" s="247" t="s">
        <v>2736</v>
      </c>
      <c r="F435" s="245">
        <v>33800</v>
      </c>
      <c r="G435" s="245">
        <v>-33095.800000000003</v>
      </c>
      <c r="H435" s="245">
        <v>704.2</v>
      </c>
    </row>
    <row r="436" spans="1:8" ht="23.25" customHeight="1" x14ac:dyDescent="0.55000000000000004">
      <c r="A436" s="249">
        <v>9</v>
      </c>
      <c r="B436" s="259">
        <v>100000227579</v>
      </c>
      <c r="C436" s="246">
        <v>0</v>
      </c>
      <c r="D436" s="246" t="s">
        <v>2734</v>
      </c>
      <c r="E436" s="247" t="s">
        <v>2736</v>
      </c>
      <c r="F436" s="245">
        <v>33800</v>
      </c>
      <c r="G436" s="245">
        <v>-33095.800000000003</v>
      </c>
      <c r="H436" s="245">
        <v>704.2</v>
      </c>
    </row>
    <row r="437" spans="1:8" ht="23.25" customHeight="1" x14ac:dyDescent="0.55000000000000004">
      <c r="A437" s="249">
        <v>10</v>
      </c>
      <c r="B437" s="259">
        <v>100000227580</v>
      </c>
      <c r="C437" s="246">
        <v>0</v>
      </c>
      <c r="D437" s="246" t="s">
        <v>2734</v>
      </c>
      <c r="E437" s="247" t="s">
        <v>2736</v>
      </c>
      <c r="F437" s="245">
        <v>33800</v>
      </c>
      <c r="G437" s="245">
        <v>-33095.800000000003</v>
      </c>
      <c r="H437" s="245">
        <v>704.2</v>
      </c>
    </row>
    <row r="438" spans="1:8" ht="23.25" customHeight="1" x14ac:dyDescent="0.55000000000000004">
      <c r="A438" s="249">
        <v>11</v>
      </c>
      <c r="B438" s="259">
        <v>100000227582</v>
      </c>
      <c r="C438" s="246">
        <v>0</v>
      </c>
      <c r="D438" s="246" t="s">
        <v>2734</v>
      </c>
      <c r="E438" s="247" t="s">
        <v>2735</v>
      </c>
      <c r="F438" s="245">
        <v>7300</v>
      </c>
      <c r="G438" s="245">
        <v>-7147.91</v>
      </c>
      <c r="H438" s="245">
        <v>152.09</v>
      </c>
    </row>
    <row r="439" spans="1:8" ht="23.25" customHeight="1" x14ac:dyDescent="0.55000000000000004">
      <c r="A439" s="249">
        <v>12</v>
      </c>
      <c r="B439" s="259">
        <v>100000227583</v>
      </c>
      <c r="C439" s="246">
        <v>0</v>
      </c>
      <c r="D439" s="246" t="s">
        <v>2734</v>
      </c>
      <c r="E439" s="247" t="s">
        <v>2735</v>
      </c>
      <c r="F439" s="245">
        <v>7300</v>
      </c>
      <c r="G439" s="245">
        <v>-7147.91</v>
      </c>
      <c r="H439" s="245">
        <v>152.09</v>
      </c>
    </row>
    <row r="440" spans="1:8" ht="23.25" customHeight="1" x14ac:dyDescent="0.55000000000000004">
      <c r="A440" s="249">
        <v>13</v>
      </c>
      <c r="B440" s="259">
        <v>100000227584</v>
      </c>
      <c r="C440" s="246">
        <v>0</v>
      </c>
      <c r="D440" s="246" t="s">
        <v>2734</v>
      </c>
      <c r="E440" s="247" t="s">
        <v>2735</v>
      </c>
      <c r="F440" s="245">
        <v>7300</v>
      </c>
      <c r="G440" s="245">
        <v>-7147.91</v>
      </c>
      <c r="H440" s="245">
        <v>152.09</v>
      </c>
    </row>
    <row r="441" spans="1:8" ht="23.25" customHeight="1" x14ac:dyDescent="0.55000000000000004">
      <c r="A441" s="249">
        <v>14</v>
      </c>
      <c r="B441" s="259">
        <v>100000227585</v>
      </c>
      <c r="C441" s="246">
        <v>0</v>
      </c>
      <c r="D441" s="246" t="s">
        <v>2734</v>
      </c>
      <c r="E441" s="247" t="s">
        <v>2735</v>
      </c>
      <c r="F441" s="245">
        <v>7300</v>
      </c>
      <c r="G441" s="245">
        <v>-7147.91</v>
      </c>
      <c r="H441" s="245">
        <v>152.09</v>
      </c>
    </row>
    <row r="442" spans="1:8" ht="23.25" customHeight="1" x14ac:dyDescent="0.55000000000000004">
      <c r="A442" s="249">
        <v>15</v>
      </c>
      <c r="B442" s="259">
        <v>100000227586</v>
      </c>
      <c r="C442" s="246">
        <v>0</v>
      </c>
      <c r="D442" s="246" t="s">
        <v>2734</v>
      </c>
      <c r="E442" s="247" t="s">
        <v>2735</v>
      </c>
      <c r="F442" s="245">
        <v>7300</v>
      </c>
      <c r="G442" s="245">
        <v>-7147.91</v>
      </c>
      <c r="H442" s="245">
        <v>152.09</v>
      </c>
    </row>
    <row r="443" spans="1:8" ht="23.25" customHeight="1" x14ac:dyDescent="0.55000000000000004">
      <c r="A443" s="249">
        <v>16</v>
      </c>
      <c r="B443" s="259">
        <v>100000227587</v>
      </c>
      <c r="C443" s="246">
        <v>0</v>
      </c>
      <c r="D443" s="246" t="s">
        <v>2734</v>
      </c>
      <c r="E443" s="247" t="s">
        <v>2735</v>
      </c>
      <c r="F443" s="245">
        <v>7300</v>
      </c>
      <c r="G443" s="245">
        <v>-7147.91</v>
      </c>
      <c r="H443" s="245">
        <v>152.09</v>
      </c>
    </row>
    <row r="444" spans="1:8" ht="23.25" customHeight="1" x14ac:dyDescent="0.55000000000000004">
      <c r="A444" s="249">
        <v>17</v>
      </c>
      <c r="B444" s="259">
        <v>100000227588</v>
      </c>
      <c r="C444" s="246">
        <v>0</v>
      </c>
      <c r="D444" s="246" t="s">
        <v>2734</v>
      </c>
      <c r="E444" s="247" t="s">
        <v>2735</v>
      </c>
      <c r="F444" s="245">
        <v>7300</v>
      </c>
      <c r="G444" s="245">
        <v>-7147.91</v>
      </c>
      <c r="H444" s="245">
        <v>152.09</v>
      </c>
    </row>
    <row r="445" spans="1:8" ht="23.25" customHeight="1" x14ac:dyDescent="0.55000000000000004">
      <c r="A445" s="249">
        <v>18</v>
      </c>
      <c r="B445" s="259">
        <v>100000227589</v>
      </c>
      <c r="C445" s="246">
        <v>0</v>
      </c>
      <c r="D445" s="246" t="s">
        <v>2734</v>
      </c>
      <c r="E445" s="247" t="s">
        <v>2735</v>
      </c>
      <c r="F445" s="245">
        <v>7300</v>
      </c>
      <c r="G445" s="245">
        <v>-7147.91</v>
      </c>
      <c r="H445" s="245">
        <v>152.09</v>
      </c>
    </row>
    <row r="446" spans="1:8" ht="23.25" customHeight="1" x14ac:dyDescent="0.55000000000000004">
      <c r="A446" s="249">
        <v>19</v>
      </c>
      <c r="B446" s="259">
        <v>100000227590</v>
      </c>
      <c r="C446" s="246">
        <v>0</v>
      </c>
      <c r="D446" s="246" t="s">
        <v>2734</v>
      </c>
      <c r="E446" s="247" t="s">
        <v>2735</v>
      </c>
      <c r="F446" s="245">
        <v>7300</v>
      </c>
      <c r="G446" s="245">
        <v>-7147.91</v>
      </c>
      <c r="H446" s="245">
        <v>152.09</v>
      </c>
    </row>
    <row r="447" spans="1:8" ht="23.25" customHeight="1" x14ac:dyDescent="0.55000000000000004">
      <c r="A447" s="249">
        <v>20</v>
      </c>
      <c r="B447" s="259">
        <v>100000227591</v>
      </c>
      <c r="C447" s="246">
        <v>0</v>
      </c>
      <c r="D447" s="246" t="s">
        <v>2734</v>
      </c>
      <c r="E447" s="247" t="s">
        <v>2735</v>
      </c>
      <c r="F447" s="245">
        <v>7300</v>
      </c>
      <c r="G447" s="245">
        <v>-7147.91</v>
      </c>
      <c r="H447" s="245">
        <v>152.09</v>
      </c>
    </row>
    <row r="448" spans="1:8" ht="23.25" customHeight="1" x14ac:dyDescent="0.55000000000000004">
      <c r="A448" s="249">
        <v>21</v>
      </c>
      <c r="B448" s="259">
        <v>100000227592</v>
      </c>
      <c r="C448" s="246">
        <v>0</v>
      </c>
      <c r="D448" s="246" t="s">
        <v>2734</v>
      </c>
      <c r="E448" s="247" t="s">
        <v>2733</v>
      </c>
      <c r="F448" s="245">
        <v>6100</v>
      </c>
      <c r="G448" s="245">
        <v>-5972.91</v>
      </c>
      <c r="H448" s="245">
        <v>127.09</v>
      </c>
    </row>
    <row r="449" spans="1:17" ht="23.25" customHeight="1" x14ac:dyDescent="0.55000000000000004">
      <c r="A449" s="249">
        <v>22</v>
      </c>
      <c r="B449" s="259">
        <v>100000227593</v>
      </c>
      <c r="C449" s="246">
        <v>0</v>
      </c>
      <c r="D449" s="246" t="s">
        <v>2734</v>
      </c>
      <c r="E449" s="247" t="s">
        <v>2733</v>
      </c>
      <c r="F449" s="245">
        <v>6100</v>
      </c>
      <c r="G449" s="245">
        <v>-5972.91</v>
      </c>
      <c r="H449" s="245">
        <v>127.09</v>
      </c>
    </row>
    <row r="450" spans="1:17" ht="23.25" customHeight="1" x14ac:dyDescent="0.55000000000000004">
      <c r="A450" s="249">
        <v>23</v>
      </c>
      <c r="B450" s="259">
        <v>100000227594</v>
      </c>
      <c r="C450" s="246">
        <v>0</v>
      </c>
      <c r="D450" s="246" t="s">
        <v>2734</v>
      </c>
      <c r="E450" s="247" t="s">
        <v>2733</v>
      </c>
      <c r="F450" s="245">
        <v>6100</v>
      </c>
      <c r="G450" s="245">
        <v>-5972.91</v>
      </c>
      <c r="H450" s="245">
        <v>127.09</v>
      </c>
    </row>
    <row r="451" spans="1:17" ht="23.25" customHeight="1" x14ac:dyDescent="0.55000000000000004">
      <c r="A451" s="249">
        <v>24</v>
      </c>
      <c r="B451" s="259">
        <v>100000227595</v>
      </c>
      <c r="C451" s="246">
        <v>0</v>
      </c>
      <c r="D451" s="246" t="s">
        <v>2734</v>
      </c>
      <c r="E451" s="247" t="s">
        <v>2733</v>
      </c>
      <c r="F451" s="245">
        <v>6100</v>
      </c>
      <c r="G451" s="245">
        <v>-5972.91</v>
      </c>
      <c r="H451" s="245">
        <v>127.09</v>
      </c>
    </row>
    <row r="452" spans="1:17" ht="23.25" customHeight="1" x14ac:dyDescent="0.55000000000000004">
      <c r="A452" s="249">
        <v>25</v>
      </c>
      <c r="B452" s="259">
        <v>100000227596</v>
      </c>
      <c r="C452" s="246">
        <v>0</v>
      </c>
      <c r="D452" s="246" t="s">
        <v>2734</v>
      </c>
      <c r="E452" s="247" t="s">
        <v>2733</v>
      </c>
      <c r="F452" s="245">
        <v>6100</v>
      </c>
      <c r="G452" s="245">
        <v>-5972.91</v>
      </c>
      <c r="H452" s="245">
        <v>127.09</v>
      </c>
    </row>
    <row r="453" spans="1:17" ht="23.25" customHeight="1" x14ac:dyDescent="0.55000000000000004">
      <c r="A453" s="249">
        <v>26</v>
      </c>
      <c r="B453" s="259">
        <v>100000227597</v>
      </c>
      <c r="C453" s="246">
        <v>0</v>
      </c>
      <c r="D453" s="246" t="s">
        <v>2734</v>
      </c>
      <c r="E453" s="247" t="s">
        <v>2733</v>
      </c>
      <c r="F453" s="245">
        <v>6100</v>
      </c>
      <c r="G453" s="245">
        <v>-5972.91</v>
      </c>
      <c r="H453" s="245">
        <v>127.09</v>
      </c>
    </row>
    <row r="454" spans="1:17" ht="23.25" customHeight="1" x14ac:dyDescent="0.55000000000000004">
      <c r="A454" s="249">
        <v>27</v>
      </c>
      <c r="B454" s="259">
        <v>100000227598</v>
      </c>
      <c r="C454" s="246">
        <v>0</v>
      </c>
      <c r="D454" s="246" t="s">
        <v>2734</v>
      </c>
      <c r="E454" s="247" t="s">
        <v>2733</v>
      </c>
      <c r="F454" s="245">
        <v>6100</v>
      </c>
      <c r="G454" s="245">
        <v>-5972.91</v>
      </c>
      <c r="H454" s="245">
        <v>127.09</v>
      </c>
    </row>
    <row r="455" spans="1:17" ht="23.25" customHeight="1" x14ac:dyDescent="0.55000000000000004">
      <c r="A455" s="249">
        <v>28</v>
      </c>
      <c r="B455" s="259">
        <v>100000227599</v>
      </c>
      <c r="C455" s="246">
        <v>0</v>
      </c>
      <c r="D455" s="246" t="s">
        <v>2734</v>
      </c>
      <c r="E455" s="247" t="s">
        <v>2733</v>
      </c>
      <c r="F455" s="245">
        <v>6100</v>
      </c>
      <c r="G455" s="245">
        <v>-5972.91</v>
      </c>
      <c r="H455" s="245">
        <v>127.09</v>
      </c>
    </row>
    <row r="456" spans="1:17" ht="23.25" customHeight="1" x14ac:dyDescent="0.55000000000000004">
      <c r="A456" s="249">
        <v>29</v>
      </c>
      <c r="B456" s="259">
        <v>100000227600</v>
      </c>
      <c r="C456" s="246">
        <v>0</v>
      </c>
      <c r="D456" s="246" t="s">
        <v>2734</v>
      </c>
      <c r="E456" s="247" t="s">
        <v>2733</v>
      </c>
      <c r="F456" s="245">
        <v>6100</v>
      </c>
      <c r="G456" s="245">
        <v>-5972.91</v>
      </c>
      <c r="H456" s="245">
        <v>127.09</v>
      </c>
    </row>
    <row r="457" spans="1:17" ht="23.25" customHeight="1" x14ac:dyDescent="0.55000000000000004">
      <c r="A457" s="249">
        <v>30</v>
      </c>
      <c r="B457" s="259">
        <v>100000227601</v>
      </c>
      <c r="C457" s="246">
        <v>0</v>
      </c>
      <c r="D457" s="246" t="s">
        <v>2734</v>
      </c>
      <c r="E457" s="247" t="s">
        <v>2733</v>
      </c>
      <c r="F457" s="245">
        <v>6100</v>
      </c>
      <c r="G457" s="245">
        <v>-5972.91</v>
      </c>
      <c r="H457" s="245">
        <v>127.09</v>
      </c>
    </row>
    <row r="458" spans="1:17" ht="23.25" customHeight="1" x14ac:dyDescent="0.55000000000000004">
      <c r="A458" s="249">
        <v>31</v>
      </c>
      <c r="B458" s="259">
        <v>100000240391</v>
      </c>
      <c r="C458" s="246">
        <v>0</v>
      </c>
      <c r="D458" s="246" t="s">
        <v>2686</v>
      </c>
      <c r="E458" s="247" t="s">
        <v>2732</v>
      </c>
      <c r="F458" s="245">
        <v>12000</v>
      </c>
      <c r="G458" s="245">
        <v>-10539.94</v>
      </c>
      <c r="H458" s="245">
        <v>1460.06</v>
      </c>
    </row>
    <row r="459" spans="1:17" ht="23.25" customHeight="1" x14ac:dyDescent="0.55000000000000004">
      <c r="A459" s="249">
        <v>32</v>
      </c>
      <c r="B459" s="160">
        <v>100000363129</v>
      </c>
      <c r="C459" s="146">
        <v>0</v>
      </c>
      <c r="D459" s="146" t="s">
        <v>2731</v>
      </c>
      <c r="E459" s="145" t="s">
        <v>2723</v>
      </c>
      <c r="F459" s="245">
        <v>497700</v>
      </c>
      <c r="G459" s="245">
        <v>-467247.12</v>
      </c>
      <c r="H459" s="245">
        <v>30452.880000000001</v>
      </c>
      <c r="I459" s="244"/>
      <c r="J459" s="244"/>
      <c r="K459" s="243"/>
      <c r="L459" s="243"/>
      <c r="M459" s="243"/>
      <c r="N459" s="243"/>
      <c r="O459" s="243"/>
      <c r="P459" s="243"/>
      <c r="Q459" s="243"/>
    </row>
    <row r="460" spans="1:17" ht="23.25" customHeight="1" x14ac:dyDescent="0.55000000000000004">
      <c r="A460" s="249">
        <v>33</v>
      </c>
      <c r="B460" s="160">
        <v>100000364724</v>
      </c>
      <c r="C460" s="146">
        <v>0</v>
      </c>
      <c r="D460" s="146" t="s">
        <v>2730</v>
      </c>
      <c r="E460" s="145" t="s">
        <v>2729</v>
      </c>
      <c r="F460" s="245">
        <v>497700</v>
      </c>
      <c r="G460" s="245">
        <v>-445430.14</v>
      </c>
      <c r="H460" s="245">
        <v>52269.86</v>
      </c>
      <c r="I460" s="240"/>
      <c r="J460" s="240"/>
      <c r="K460" s="239"/>
      <c r="L460" s="239"/>
      <c r="M460" s="239"/>
      <c r="N460" s="239"/>
      <c r="O460" s="239"/>
      <c r="P460" s="239"/>
      <c r="Q460" s="239"/>
    </row>
    <row r="461" spans="1:17" ht="23.25" customHeight="1" x14ac:dyDescent="0.55000000000000004">
      <c r="A461" s="249">
        <v>34</v>
      </c>
      <c r="B461" s="160">
        <v>100000376780</v>
      </c>
      <c r="C461" s="146">
        <v>0</v>
      </c>
      <c r="D461" s="146" t="s">
        <v>2332</v>
      </c>
      <c r="E461" s="145" t="s">
        <v>2728</v>
      </c>
      <c r="F461" s="245">
        <v>195000</v>
      </c>
      <c r="G461" s="245">
        <v>-145849.32</v>
      </c>
      <c r="H461" s="245">
        <v>49150.68</v>
      </c>
      <c r="I461" s="240"/>
      <c r="J461" s="240"/>
      <c r="K461" s="239"/>
      <c r="L461" s="239"/>
      <c r="M461" s="239"/>
      <c r="N461" s="239"/>
      <c r="O461" s="239"/>
      <c r="P461" s="239"/>
      <c r="Q461" s="239"/>
    </row>
    <row r="462" spans="1:17" ht="23.25" customHeight="1" x14ac:dyDescent="0.55000000000000004">
      <c r="A462" s="249">
        <v>35</v>
      </c>
      <c r="B462" s="160">
        <v>100000395444</v>
      </c>
      <c r="C462" s="146">
        <v>0</v>
      </c>
      <c r="D462" s="146" t="s">
        <v>2727</v>
      </c>
      <c r="E462" s="145" t="s">
        <v>2726</v>
      </c>
      <c r="F462" s="245">
        <v>36900</v>
      </c>
      <c r="G462" s="245">
        <v>-24936.99</v>
      </c>
      <c r="H462" s="245">
        <v>11963.01</v>
      </c>
      <c r="I462" s="240"/>
      <c r="J462" s="240"/>
      <c r="K462" s="239"/>
      <c r="L462" s="239"/>
      <c r="M462" s="239"/>
      <c r="N462" s="239"/>
      <c r="O462" s="239"/>
      <c r="P462" s="239"/>
      <c r="Q462" s="239"/>
    </row>
    <row r="463" spans="1:17" ht="23.25" customHeight="1" x14ac:dyDescent="0.55000000000000004">
      <c r="A463" s="249">
        <v>36</v>
      </c>
      <c r="B463" s="160">
        <v>100000395445</v>
      </c>
      <c r="C463" s="146">
        <v>0</v>
      </c>
      <c r="D463" s="146" t="s">
        <v>2727</v>
      </c>
      <c r="E463" s="145" t="s">
        <v>2726</v>
      </c>
      <c r="F463" s="245">
        <v>36900</v>
      </c>
      <c r="G463" s="245">
        <v>-24936.99</v>
      </c>
      <c r="H463" s="245">
        <v>11963.01</v>
      </c>
      <c r="I463" s="240"/>
      <c r="J463" s="240"/>
      <c r="K463" s="239"/>
      <c r="L463" s="239"/>
      <c r="M463" s="239"/>
      <c r="N463" s="239"/>
      <c r="O463" s="239"/>
      <c r="P463" s="239"/>
      <c r="Q463" s="239"/>
    </row>
    <row r="464" spans="1:17" ht="23.25" customHeight="1" x14ac:dyDescent="0.55000000000000004">
      <c r="A464" s="249">
        <v>37</v>
      </c>
      <c r="B464" s="160">
        <v>100000395446</v>
      </c>
      <c r="C464" s="146">
        <v>0</v>
      </c>
      <c r="D464" s="146" t="s">
        <v>2727</v>
      </c>
      <c r="E464" s="145" t="s">
        <v>2726</v>
      </c>
      <c r="F464" s="245">
        <v>36900</v>
      </c>
      <c r="G464" s="245">
        <v>-24936.99</v>
      </c>
      <c r="H464" s="245">
        <v>11963.01</v>
      </c>
      <c r="I464" s="240"/>
      <c r="J464" s="240"/>
      <c r="K464" s="239"/>
      <c r="L464" s="239"/>
      <c r="M464" s="239"/>
      <c r="N464" s="239"/>
      <c r="O464" s="239"/>
      <c r="P464" s="239"/>
      <c r="Q464" s="239"/>
    </row>
    <row r="465" spans="1:17" ht="23.25" customHeight="1" x14ac:dyDescent="0.55000000000000004">
      <c r="A465" s="249">
        <v>38</v>
      </c>
      <c r="B465" s="160">
        <v>100000395447</v>
      </c>
      <c r="C465" s="146">
        <v>0</v>
      </c>
      <c r="D465" s="146" t="s">
        <v>2727</v>
      </c>
      <c r="E465" s="145" t="s">
        <v>2726</v>
      </c>
      <c r="F465" s="245">
        <v>36900</v>
      </c>
      <c r="G465" s="245">
        <v>-24936.99</v>
      </c>
      <c r="H465" s="245">
        <v>11963.01</v>
      </c>
      <c r="I465" s="240"/>
      <c r="J465" s="240"/>
      <c r="K465" s="239"/>
      <c r="L465" s="239"/>
      <c r="M465" s="239"/>
      <c r="N465" s="239"/>
      <c r="O465" s="239"/>
      <c r="P465" s="239"/>
      <c r="Q465" s="239"/>
    </row>
    <row r="466" spans="1:17" ht="23.25" customHeight="1" x14ac:dyDescent="0.55000000000000004">
      <c r="A466" s="249">
        <v>39</v>
      </c>
      <c r="B466" s="160">
        <v>100000395448</v>
      </c>
      <c r="C466" s="146">
        <v>0</v>
      </c>
      <c r="D466" s="146" t="s">
        <v>2727</v>
      </c>
      <c r="E466" s="145" t="s">
        <v>2726</v>
      </c>
      <c r="F466" s="245">
        <v>36900</v>
      </c>
      <c r="G466" s="245">
        <v>-24936.99</v>
      </c>
      <c r="H466" s="245">
        <v>11963.01</v>
      </c>
      <c r="I466" s="240"/>
      <c r="J466" s="240"/>
      <c r="K466" s="239"/>
      <c r="L466" s="239"/>
      <c r="M466" s="239"/>
      <c r="N466" s="239"/>
      <c r="O466" s="239"/>
      <c r="P466" s="239"/>
      <c r="Q466" s="239"/>
    </row>
    <row r="467" spans="1:17" ht="23.25" customHeight="1" x14ac:dyDescent="0.55000000000000004">
      <c r="A467" s="249">
        <v>40</v>
      </c>
      <c r="B467" s="160">
        <v>100000395449</v>
      </c>
      <c r="C467" s="146">
        <v>0</v>
      </c>
      <c r="D467" s="146" t="s">
        <v>2727</v>
      </c>
      <c r="E467" s="145" t="s">
        <v>2726</v>
      </c>
      <c r="F467" s="245">
        <v>36900</v>
      </c>
      <c r="G467" s="245">
        <v>-24936.99</v>
      </c>
      <c r="H467" s="245">
        <v>11963.01</v>
      </c>
      <c r="I467" s="240"/>
      <c r="J467" s="240"/>
      <c r="K467" s="239"/>
      <c r="L467" s="239"/>
      <c r="M467" s="239"/>
      <c r="N467" s="239"/>
      <c r="O467" s="239"/>
      <c r="P467" s="239"/>
      <c r="Q467" s="239"/>
    </row>
    <row r="468" spans="1:17" ht="23.25" customHeight="1" x14ac:dyDescent="0.55000000000000004">
      <c r="A468" s="249">
        <v>41</v>
      </c>
      <c r="B468" s="160">
        <v>100000395450</v>
      </c>
      <c r="C468" s="146">
        <v>0</v>
      </c>
      <c r="D468" s="146" t="s">
        <v>2727</v>
      </c>
      <c r="E468" s="145" t="s">
        <v>2726</v>
      </c>
      <c r="F468" s="245">
        <v>36900</v>
      </c>
      <c r="G468" s="245">
        <v>-24936.99</v>
      </c>
      <c r="H468" s="245">
        <v>11963.01</v>
      </c>
      <c r="I468" s="240"/>
      <c r="J468" s="240"/>
      <c r="K468" s="239"/>
      <c r="L468" s="239"/>
      <c r="M468" s="239"/>
      <c r="N468" s="239"/>
      <c r="O468" s="239"/>
      <c r="P468" s="239"/>
      <c r="Q468" s="239"/>
    </row>
    <row r="469" spans="1:17" ht="23.25" customHeight="1" x14ac:dyDescent="0.55000000000000004">
      <c r="A469" s="249">
        <v>42</v>
      </c>
      <c r="B469" s="160">
        <v>100000395451</v>
      </c>
      <c r="C469" s="146">
        <v>0</v>
      </c>
      <c r="D469" s="146" t="s">
        <v>2727</v>
      </c>
      <c r="E469" s="145" t="s">
        <v>2726</v>
      </c>
      <c r="F469" s="245">
        <v>36900</v>
      </c>
      <c r="G469" s="245">
        <v>-24936.99</v>
      </c>
      <c r="H469" s="245">
        <v>11963.01</v>
      </c>
      <c r="I469" s="240"/>
      <c r="J469" s="240"/>
      <c r="K469" s="239"/>
      <c r="L469" s="239"/>
      <c r="M469" s="239"/>
      <c r="N469" s="239"/>
      <c r="O469" s="239"/>
      <c r="P469" s="239"/>
      <c r="Q469" s="239"/>
    </row>
    <row r="470" spans="1:17" ht="23.25" customHeight="1" x14ac:dyDescent="0.55000000000000004">
      <c r="A470" s="249">
        <v>43</v>
      </c>
      <c r="B470" s="160">
        <v>100000395452</v>
      </c>
      <c r="C470" s="146">
        <v>0</v>
      </c>
      <c r="D470" s="146" t="s">
        <v>2727</v>
      </c>
      <c r="E470" s="145" t="s">
        <v>2726</v>
      </c>
      <c r="F470" s="245">
        <v>36900</v>
      </c>
      <c r="G470" s="245">
        <v>-24936.99</v>
      </c>
      <c r="H470" s="245">
        <v>11963.01</v>
      </c>
      <c r="I470" s="240"/>
      <c r="J470" s="240"/>
      <c r="K470" s="239"/>
      <c r="L470" s="239"/>
      <c r="M470" s="239"/>
      <c r="N470" s="239"/>
      <c r="O470" s="239"/>
      <c r="P470" s="239"/>
      <c r="Q470" s="239"/>
    </row>
    <row r="471" spans="1:17" ht="23.25" customHeight="1" x14ac:dyDescent="0.55000000000000004">
      <c r="A471" s="249">
        <v>44</v>
      </c>
      <c r="B471" s="160">
        <v>100000404319</v>
      </c>
      <c r="C471" s="146">
        <v>0</v>
      </c>
      <c r="D471" s="146" t="s">
        <v>2325</v>
      </c>
      <c r="E471" s="145" t="s">
        <v>2725</v>
      </c>
      <c r="F471" s="245">
        <v>488100</v>
      </c>
      <c r="G471" s="245">
        <v>-290185.48</v>
      </c>
      <c r="H471" s="245">
        <v>197914.52</v>
      </c>
      <c r="I471" s="240"/>
      <c r="J471" s="240"/>
    </row>
    <row r="472" spans="1:17" ht="23.25" customHeight="1" x14ac:dyDescent="0.55000000000000004">
      <c r="A472" s="249">
        <v>45</v>
      </c>
      <c r="B472" s="160">
        <v>100000414423</v>
      </c>
      <c r="C472" s="146">
        <v>0</v>
      </c>
      <c r="D472" s="146" t="s">
        <v>2724</v>
      </c>
      <c r="E472" s="145" t="s">
        <v>2723</v>
      </c>
      <c r="F472" s="245">
        <v>488100</v>
      </c>
      <c r="G472" s="245">
        <v>-276812.88</v>
      </c>
      <c r="H472" s="245">
        <v>211287.12</v>
      </c>
      <c r="I472" s="240"/>
      <c r="J472" s="240"/>
    </row>
    <row r="473" spans="1:17" ht="23.25" customHeight="1" x14ac:dyDescent="0.55000000000000004">
      <c r="A473" s="249">
        <v>46</v>
      </c>
      <c r="B473" s="160">
        <v>100000424641</v>
      </c>
      <c r="C473" s="146">
        <v>0</v>
      </c>
      <c r="D473" s="146" t="s">
        <v>2261</v>
      </c>
      <c r="E473" s="145" t="s">
        <v>2722</v>
      </c>
      <c r="F473" s="245">
        <v>26500</v>
      </c>
      <c r="G473" s="245">
        <v>-13552.51</v>
      </c>
      <c r="H473" s="245">
        <v>12947.49</v>
      </c>
      <c r="I473" s="240"/>
      <c r="J473" s="240"/>
    </row>
    <row r="474" spans="1:17" ht="23.25" customHeight="1" x14ac:dyDescent="0.55000000000000004">
      <c r="A474" s="249">
        <v>47</v>
      </c>
      <c r="B474" s="160">
        <v>100000424642</v>
      </c>
      <c r="C474" s="146">
        <v>0</v>
      </c>
      <c r="D474" s="146" t="s">
        <v>2261</v>
      </c>
      <c r="E474" s="145" t="s">
        <v>2722</v>
      </c>
      <c r="F474" s="245">
        <v>26500</v>
      </c>
      <c r="G474" s="245">
        <v>-13552.51</v>
      </c>
      <c r="H474" s="245">
        <v>12947.49</v>
      </c>
      <c r="I474" s="240"/>
      <c r="J474" s="240"/>
    </row>
    <row r="475" spans="1:17" ht="23.25" customHeight="1" x14ac:dyDescent="0.55000000000000004">
      <c r="A475" s="249">
        <v>48</v>
      </c>
      <c r="B475" s="160">
        <v>100000424643</v>
      </c>
      <c r="C475" s="146">
        <v>0</v>
      </c>
      <c r="D475" s="146" t="s">
        <v>2261</v>
      </c>
      <c r="E475" s="145" t="s">
        <v>2722</v>
      </c>
      <c r="F475" s="245">
        <v>26500</v>
      </c>
      <c r="G475" s="245">
        <v>-13552.51</v>
      </c>
      <c r="H475" s="245">
        <v>12947.49</v>
      </c>
      <c r="I475" s="240"/>
      <c r="J475" s="240"/>
    </row>
    <row r="476" spans="1:17" ht="23.25" customHeight="1" x14ac:dyDescent="0.55000000000000004">
      <c r="A476" s="249">
        <v>49</v>
      </c>
      <c r="B476" s="160">
        <v>100000424644</v>
      </c>
      <c r="C476" s="146">
        <v>0</v>
      </c>
      <c r="D476" s="146" t="s">
        <v>2261</v>
      </c>
      <c r="E476" s="145" t="s">
        <v>2721</v>
      </c>
      <c r="F476" s="245">
        <v>7900</v>
      </c>
      <c r="G476" s="245">
        <v>-4040.18</v>
      </c>
      <c r="H476" s="245">
        <v>3859.82</v>
      </c>
      <c r="I476" s="240"/>
      <c r="J476" s="240"/>
    </row>
    <row r="477" spans="1:17" ht="23.25" customHeight="1" x14ac:dyDescent="0.55000000000000004">
      <c r="A477" s="249">
        <v>50</v>
      </c>
      <c r="B477" s="160">
        <v>100000424645</v>
      </c>
      <c r="C477" s="146">
        <v>0</v>
      </c>
      <c r="D477" s="146" t="s">
        <v>2261</v>
      </c>
      <c r="E477" s="145" t="s">
        <v>2721</v>
      </c>
      <c r="F477" s="245">
        <v>7900</v>
      </c>
      <c r="G477" s="245">
        <v>-4040.18</v>
      </c>
      <c r="H477" s="245">
        <v>3859.82</v>
      </c>
      <c r="I477" s="240"/>
      <c r="J477" s="240"/>
    </row>
    <row r="478" spans="1:17" ht="23.25" customHeight="1" x14ac:dyDescent="0.55000000000000004">
      <c r="A478" s="249">
        <v>51</v>
      </c>
      <c r="B478" s="160">
        <v>100000424646</v>
      </c>
      <c r="C478" s="146">
        <v>0</v>
      </c>
      <c r="D478" s="146" t="s">
        <v>2261</v>
      </c>
      <c r="E478" s="145" t="s">
        <v>2721</v>
      </c>
      <c r="F478" s="245">
        <v>7900</v>
      </c>
      <c r="G478" s="245">
        <v>-4040.18</v>
      </c>
      <c r="H478" s="245">
        <v>3859.82</v>
      </c>
      <c r="I478" s="240"/>
      <c r="J478" s="240"/>
    </row>
    <row r="479" spans="1:17" ht="23.25" customHeight="1" x14ac:dyDescent="0.55000000000000004">
      <c r="A479" s="249">
        <v>52</v>
      </c>
      <c r="B479" s="160">
        <v>100000428642</v>
      </c>
      <c r="C479" s="146">
        <v>0</v>
      </c>
      <c r="D479" s="146" t="s">
        <v>973</v>
      </c>
      <c r="E479" s="145" t="s">
        <v>2720</v>
      </c>
      <c r="F479" s="245">
        <v>16000</v>
      </c>
      <c r="G479" s="245">
        <v>-8474.8799999999992</v>
      </c>
      <c r="H479" s="245">
        <v>7525.12</v>
      </c>
      <c r="I479" s="240"/>
      <c r="J479" s="240"/>
    </row>
    <row r="480" spans="1:17" ht="23.25" customHeight="1" x14ac:dyDescent="0.55000000000000004">
      <c r="A480" s="249">
        <v>53</v>
      </c>
      <c r="B480" s="160">
        <v>100000430279</v>
      </c>
      <c r="C480" s="146">
        <v>0</v>
      </c>
      <c r="D480" s="146" t="s">
        <v>2261</v>
      </c>
      <c r="E480" s="145" t="s">
        <v>2719</v>
      </c>
      <c r="F480" s="245">
        <v>22000</v>
      </c>
      <c r="G480" s="245">
        <v>-11251.14</v>
      </c>
      <c r="H480" s="245">
        <v>10748.86</v>
      </c>
      <c r="I480" s="240"/>
      <c r="J480" s="240"/>
    </row>
    <row r="481" spans="1:10" ht="23.25" customHeight="1" x14ac:dyDescent="0.55000000000000004">
      <c r="A481" s="249">
        <v>54</v>
      </c>
      <c r="B481" s="160">
        <v>100000431740</v>
      </c>
      <c r="C481" s="146">
        <v>0</v>
      </c>
      <c r="D481" s="146" t="s">
        <v>2716</v>
      </c>
      <c r="E481" s="145" t="s">
        <v>2718</v>
      </c>
      <c r="F481" s="245">
        <v>25800</v>
      </c>
      <c r="G481" s="245">
        <v>-12723.29</v>
      </c>
      <c r="H481" s="245">
        <v>13076.71</v>
      </c>
      <c r="I481" s="240"/>
      <c r="J481" s="240"/>
    </row>
    <row r="482" spans="1:10" ht="23.25" customHeight="1" x14ac:dyDescent="0.55000000000000004">
      <c r="A482" s="249">
        <v>55</v>
      </c>
      <c r="B482" s="160">
        <v>100000431741</v>
      </c>
      <c r="C482" s="146">
        <v>0</v>
      </c>
      <c r="D482" s="146" t="s">
        <v>2716</v>
      </c>
      <c r="E482" s="145" t="s">
        <v>2718</v>
      </c>
      <c r="F482" s="245">
        <v>25800</v>
      </c>
      <c r="G482" s="245">
        <v>-12723.29</v>
      </c>
      <c r="H482" s="245">
        <v>13076.71</v>
      </c>
      <c r="I482" s="240"/>
      <c r="J482" s="240"/>
    </row>
    <row r="483" spans="1:10" ht="23.25" customHeight="1" x14ac:dyDescent="0.55000000000000004">
      <c r="A483" s="249">
        <v>56</v>
      </c>
      <c r="B483" s="160">
        <v>100000431744</v>
      </c>
      <c r="C483" s="146">
        <v>0</v>
      </c>
      <c r="D483" s="146" t="s">
        <v>2716</v>
      </c>
      <c r="E483" s="145" t="s">
        <v>2717</v>
      </c>
      <c r="F483" s="245">
        <v>7900</v>
      </c>
      <c r="G483" s="245">
        <v>-3895.89</v>
      </c>
      <c r="H483" s="245">
        <v>4004.11</v>
      </c>
      <c r="I483" s="240"/>
      <c r="J483" s="240"/>
    </row>
    <row r="484" spans="1:10" ht="23.25" customHeight="1" x14ac:dyDescent="0.55000000000000004">
      <c r="A484" s="249">
        <v>57</v>
      </c>
      <c r="B484" s="160">
        <v>100000431745</v>
      </c>
      <c r="C484" s="146">
        <v>0</v>
      </c>
      <c r="D484" s="146" t="s">
        <v>2716</v>
      </c>
      <c r="E484" s="145" t="s">
        <v>2717</v>
      </c>
      <c r="F484" s="245">
        <v>7900</v>
      </c>
      <c r="G484" s="245">
        <v>-3895.89</v>
      </c>
      <c r="H484" s="245">
        <v>4004.11</v>
      </c>
      <c r="I484" s="240"/>
      <c r="J484" s="240"/>
    </row>
    <row r="485" spans="1:10" ht="23.25" customHeight="1" x14ac:dyDescent="0.55000000000000004">
      <c r="A485" s="249">
        <v>58</v>
      </c>
      <c r="B485" s="160">
        <v>100000431746</v>
      </c>
      <c r="C485" s="146">
        <v>0</v>
      </c>
      <c r="D485" s="146" t="s">
        <v>2716</v>
      </c>
      <c r="E485" s="145" t="s">
        <v>2715</v>
      </c>
      <c r="F485" s="245">
        <v>5900</v>
      </c>
      <c r="G485" s="245">
        <v>-2909.59</v>
      </c>
      <c r="H485" s="245">
        <v>2990.41</v>
      </c>
      <c r="I485" s="240"/>
      <c r="J485" s="240"/>
    </row>
    <row r="486" spans="1:10" ht="23.25" customHeight="1" x14ac:dyDescent="0.55000000000000004">
      <c r="A486" s="249">
        <v>59</v>
      </c>
      <c r="B486" s="160">
        <v>100000431747</v>
      </c>
      <c r="C486" s="146">
        <v>0</v>
      </c>
      <c r="D486" s="146" t="s">
        <v>2716</v>
      </c>
      <c r="E486" s="145" t="s">
        <v>2715</v>
      </c>
      <c r="F486" s="245">
        <v>5900</v>
      </c>
      <c r="G486" s="245">
        <v>-2909.59</v>
      </c>
      <c r="H486" s="245">
        <v>2990.41</v>
      </c>
      <c r="I486" s="240"/>
      <c r="J486" s="240"/>
    </row>
    <row r="487" spans="1:10" ht="23.25" customHeight="1" x14ac:dyDescent="0.55000000000000004">
      <c r="A487" s="249">
        <v>60</v>
      </c>
      <c r="B487" s="160">
        <v>100000448755</v>
      </c>
      <c r="C487" s="146">
        <v>0</v>
      </c>
      <c r="D487" s="146" t="s">
        <v>1169</v>
      </c>
      <c r="E487" s="145" t="s">
        <v>2714</v>
      </c>
      <c r="F487" s="245">
        <v>5800</v>
      </c>
      <c r="G487" s="245">
        <v>-2288.2199999999998</v>
      </c>
      <c r="H487" s="245">
        <v>3511.78</v>
      </c>
      <c r="I487" s="240"/>
      <c r="J487" s="240"/>
    </row>
    <row r="488" spans="1:10" ht="23.25" customHeight="1" x14ac:dyDescent="0.55000000000000004">
      <c r="A488" s="249">
        <v>61</v>
      </c>
      <c r="B488" s="160">
        <v>100000448756</v>
      </c>
      <c r="C488" s="146">
        <v>0</v>
      </c>
      <c r="D488" s="146" t="s">
        <v>1169</v>
      </c>
      <c r="E488" s="145" t="s">
        <v>2714</v>
      </c>
      <c r="F488" s="245">
        <v>5800</v>
      </c>
      <c r="G488" s="245">
        <v>-2288.2199999999998</v>
      </c>
      <c r="H488" s="245">
        <v>3511.78</v>
      </c>
      <c r="I488" s="240"/>
      <c r="J488" s="240"/>
    </row>
    <row r="489" spans="1:10" ht="23.25" customHeight="1" x14ac:dyDescent="0.55000000000000004">
      <c r="A489" s="249">
        <v>62</v>
      </c>
      <c r="B489" s="160">
        <v>100000448757</v>
      </c>
      <c r="C489" s="146">
        <v>0</v>
      </c>
      <c r="D489" s="146" t="s">
        <v>1169</v>
      </c>
      <c r="E489" s="145" t="s">
        <v>2714</v>
      </c>
      <c r="F489" s="245">
        <v>5800</v>
      </c>
      <c r="G489" s="245">
        <v>-2288.2199999999998</v>
      </c>
      <c r="H489" s="245">
        <v>3511.78</v>
      </c>
      <c r="I489" s="240"/>
      <c r="J489" s="240"/>
    </row>
    <row r="490" spans="1:10" ht="23.25" customHeight="1" x14ac:dyDescent="0.55000000000000004">
      <c r="A490" s="249">
        <v>63</v>
      </c>
      <c r="B490" s="160">
        <v>100000448758</v>
      </c>
      <c r="C490" s="146">
        <v>0</v>
      </c>
      <c r="D490" s="146" t="s">
        <v>1169</v>
      </c>
      <c r="E490" s="145" t="s">
        <v>2714</v>
      </c>
      <c r="F490" s="245">
        <v>5800</v>
      </c>
      <c r="G490" s="245">
        <v>-2288.2199999999998</v>
      </c>
      <c r="H490" s="245">
        <v>3511.78</v>
      </c>
      <c r="I490" s="240"/>
      <c r="J490" s="240"/>
    </row>
    <row r="491" spans="1:10" ht="23.25" customHeight="1" x14ac:dyDescent="0.55000000000000004">
      <c r="A491" s="249">
        <v>64</v>
      </c>
      <c r="B491" s="160">
        <v>100000448759</v>
      </c>
      <c r="C491" s="146">
        <v>0</v>
      </c>
      <c r="D491" s="146" t="s">
        <v>1169</v>
      </c>
      <c r="E491" s="145" t="s">
        <v>2714</v>
      </c>
      <c r="F491" s="245">
        <v>5800</v>
      </c>
      <c r="G491" s="245">
        <v>-2288.2199999999998</v>
      </c>
      <c r="H491" s="245">
        <v>3511.78</v>
      </c>
      <c r="I491" s="240"/>
      <c r="J491" s="240"/>
    </row>
    <row r="492" spans="1:10" ht="23.25" customHeight="1" x14ac:dyDescent="0.55000000000000004">
      <c r="A492" s="249">
        <v>65</v>
      </c>
      <c r="B492" s="160">
        <v>100000448760</v>
      </c>
      <c r="C492" s="146">
        <v>0</v>
      </c>
      <c r="D492" s="146" t="s">
        <v>1169</v>
      </c>
      <c r="E492" s="145" t="s">
        <v>2714</v>
      </c>
      <c r="F492" s="245">
        <v>5800</v>
      </c>
      <c r="G492" s="245">
        <v>-2288.2199999999998</v>
      </c>
      <c r="H492" s="245">
        <v>3511.78</v>
      </c>
      <c r="I492" s="240"/>
      <c r="J492" s="240"/>
    </row>
    <row r="493" spans="1:10" ht="23.25" customHeight="1" x14ac:dyDescent="0.55000000000000004">
      <c r="A493" s="249">
        <v>66</v>
      </c>
      <c r="B493" s="160">
        <v>100000448761</v>
      </c>
      <c r="C493" s="146">
        <v>0</v>
      </c>
      <c r="D493" s="146" t="s">
        <v>1169</v>
      </c>
      <c r="E493" s="145" t="s">
        <v>2714</v>
      </c>
      <c r="F493" s="245">
        <v>5800</v>
      </c>
      <c r="G493" s="245">
        <v>-2288.2199999999998</v>
      </c>
      <c r="H493" s="245">
        <v>3511.78</v>
      </c>
      <c r="I493" s="240"/>
      <c r="J493" s="240"/>
    </row>
    <row r="494" spans="1:10" ht="23.25" customHeight="1" x14ac:dyDescent="0.55000000000000004">
      <c r="A494" s="249">
        <v>67</v>
      </c>
      <c r="B494" s="160">
        <v>100000448762</v>
      </c>
      <c r="C494" s="146">
        <v>0</v>
      </c>
      <c r="D494" s="146" t="s">
        <v>1169</v>
      </c>
      <c r="E494" s="145" t="s">
        <v>2714</v>
      </c>
      <c r="F494" s="245">
        <v>5800</v>
      </c>
      <c r="G494" s="245">
        <v>-2288.2199999999998</v>
      </c>
      <c r="H494" s="245">
        <v>3511.78</v>
      </c>
      <c r="I494" s="240"/>
      <c r="J494" s="240"/>
    </row>
    <row r="495" spans="1:10" ht="23.25" customHeight="1" x14ac:dyDescent="0.55000000000000004">
      <c r="A495" s="249">
        <v>68</v>
      </c>
      <c r="B495" s="160">
        <v>100000448763</v>
      </c>
      <c r="C495" s="146">
        <v>0</v>
      </c>
      <c r="D495" s="146" t="s">
        <v>1169</v>
      </c>
      <c r="E495" s="145" t="s">
        <v>2714</v>
      </c>
      <c r="F495" s="245">
        <v>5800</v>
      </c>
      <c r="G495" s="245">
        <v>-2288.2199999999998</v>
      </c>
      <c r="H495" s="245">
        <v>3511.78</v>
      </c>
      <c r="I495" s="240"/>
      <c r="J495" s="240"/>
    </row>
    <row r="496" spans="1:10" ht="23.25" customHeight="1" x14ac:dyDescent="0.55000000000000004">
      <c r="A496" s="249">
        <v>69</v>
      </c>
      <c r="B496" s="160">
        <v>100000448764</v>
      </c>
      <c r="C496" s="146">
        <v>0</v>
      </c>
      <c r="D496" s="146" t="s">
        <v>1169</v>
      </c>
      <c r="E496" s="145" t="s">
        <v>2714</v>
      </c>
      <c r="F496" s="245">
        <v>5800</v>
      </c>
      <c r="G496" s="245">
        <v>-2288.2199999999998</v>
      </c>
      <c r="H496" s="245">
        <v>3511.78</v>
      </c>
      <c r="I496" s="240"/>
      <c r="J496" s="240"/>
    </row>
    <row r="497" spans="1:10" ht="23.25" customHeight="1" x14ac:dyDescent="0.55000000000000004">
      <c r="A497" s="249">
        <v>70</v>
      </c>
      <c r="B497" s="160">
        <v>100000466818</v>
      </c>
      <c r="C497" s="146">
        <v>0</v>
      </c>
      <c r="D497" s="146" t="s">
        <v>2590</v>
      </c>
      <c r="E497" s="145" t="s">
        <v>2713</v>
      </c>
      <c r="F497" s="245">
        <v>22000</v>
      </c>
      <c r="G497" s="245">
        <v>-7614.61</v>
      </c>
      <c r="H497" s="245">
        <v>14385.39</v>
      </c>
      <c r="I497" s="240"/>
      <c r="J497" s="240"/>
    </row>
    <row r="498" spans="1:10" ht="23.25" customHeight="1" x14ac:dyDescent="0.55000000000000004">
      <c r="A498" s="249">
        <v>71</v>
      </c>
      <c r="B498" s="160">
        <v>100000466819</v>
      </c>
      <c r="C498" s="146">
        <v>0</v>
      </c>
      <c r="D498" s="146" t="s">
        <v>2590</v>
      </c>
      <c r="E498" s="145" t="s">
        <v>2713</v>
      </c>
      <c r="F498" s="245">
        <v>22000</v>
      </c>
      <c r="G498" s="245">
        <v>-7614.61</v>
      </c>
      <c r="H498" s="245">
        <v>14385.39</v>
      </c>
      <c r="I498" s="240"/>
      <c r="J498" s="240"/>
    </row>
    <row r="499" spans="1:10" ht="23.25" customHeight="1" x14ac:dyDescent="0.55000000000000004">
      <c r="A499" s="249">
        <v>72</v>
      </c>
      <c r="B499" s="160">
        <v>100000466820</v>
      </c>
      <c r="C499" s="146">
        <v>0</v>
      </c>
      <c r="D499" s="146" t="s">
        <v>2590</v>
      </c>
      <c r="E499" s="145" t="s">
        <v>2713</v>
      </c>
      <c r="F499" s="245">
        <v>22000</v>
      </c>
      <c r="G499" s="245">
        <v>-7614.61</v>
      </c>
      <c r="H499" s="245">
        <v>14385.39</v>
      </c>
      <c r="I499" s="240"/>
      <c r="J499" s="240"/>
    </row>
    <row r="500" spans="1:10" ht="23.25" customHeight="1" x14ac:dyDescent="0.55000000000000004">
      <c r="A500" s="249">
        <v>73</v>
      </c>
      <c r="B500" s="160">
        <v>100000466821</v>
      </c>
      <c r="C500" s="146">
        <v>0</v>
      </c>
      <c r="D500" s="146" t="s">
        <v>2590</v>
      </c>
      <c r="E500" s="145" t="s">
        <v>2712</v>
      </c>
      <c r="F500" s="245">
        <v>12900</v>
      </c>
      <c r="G500" s="245">
        <v>-4464.93</v>
      </c>
      <c r="H500" s="245">
        <v>8435.07</v>
      </c>
      <c r="I500" s="240"/>
      <c r="J500" s="240"/>
    </row>
    <row r="501" spans="1:10" ht="23.25" customHeight="1" x14ac:dyDescent="0.55000000000000004">
      <c r="A501" s="249">
        <v>74</v>
      </c>
      <c r="B501" s="160">
        <v>100000466823</v>
      </c>
      <c r="C501" s="146">
        <v>0</v>
      </c>
      <c r="D501" s="146" t="s">
        <v>1920</v>
      </c>
      <c r="E501" s="145" t="s">
        <v>2711</v>
      </c>
      <c r="F501" s="245">
        <v>30000</v>
      </c>
      <c r="G501" s="245">
        <v>-10219.18</v>
      </c>
      <c r="H501" s="245">
        <v>19780.82</v>
      </c>
      <c r="I501" s="240"/>
      <c r="J501" s="240"/>
    </row>
    <row r="502" spans="1:10" ht="23.25" customHeight="1" x14ac:dyDescent="0.55000000000000004">
      <c r="A502" s="249">
        <v>75</v>
      </c>
      <c r="B502" s="160">
        <v>100000466824</v>
      </c>
      <c r="C502" s="146">
        <v>0</v>
      </c>
      <c r="D502" s="146" t="s">
        <v>1920</v>
      </c>
      <c r="E502" s="145" t="s">
        <v>2711</v>
      </c>
      <c r="F502" s="245">
        <v>30000</v>
      </c>
      <c r="G502" s="245">
        <v>-10219.18</v>
      </c>
      <c r="H502" s="245">
        <v>19780.82</v>
      </c>
      <c r="I502" s="240"/>
      <c r="J502" s="240"/>
    </row>
    <row r="503" spans="1:10" ht="23.25" customHeight="1" x14ac:dyDescent="0.55000000000000004">
      <c r="A503" s="249">
        <v>76</v>
      </c>
      <c r="B503" s="160">
        <v>100000466825</v>
      </c>
      <c r="C503" s="146">
        <v>0</v>
      </c>
      <c r="D503" s="146" t="s">
        <v>1920</v>
      </c>
      <c r="E503" s="145" t="s">
        <v>2711</v>
      </c>
      <c r="F503" s="245">
        <v>30000</v>
      </c>
      <c r="G503" s="245">
        <v>-10219.18</v>
      </c>
      <c r="H503" s="245">
        <v>19780.82</v>
      </c>
      <c r="I503" s="240"/>
      <c r="J503" s="240"/>
    </row>
    <row r="504" spans="1:10" ht="23.25" customHeight="1" x14ac:dyDescent="0.55000000000000004">
      <c r="A504" s="249">
        <v>77</v>
      </c>
      <c r="B504" s="160">
        <v>100000466826</v>
      </c>
      <c r="C504" s="146">
        <v>0</v>
      </c>
      <c r="D504" s="146" t="s">
        <v>1920</v>
      </c>
      <c r="E504" s="145" t="s">
        <v>2710</v>
      </c>
      <c r="F504" s="245">
        <v>12900</v>
      </c>
      <c r="G504" s="245">
        <v>-4394.25</v>
      </c>
      <c r="H504" s="245">
        <v>8505.75</v>
      </c>
      <c r="I504" s="240"/>
      <c r="J504" s="240"/>
    </row>
    <row r="505" spans="1:10" ht="23.25" customHeight="1" x14ac:dyDescent="0.55000000000000004">
      <c r="A505" s="249">
        <v>78</v>
      </c>
      <c r="B505" s="160">
        <v>100000466827</v>
      </c>
      <c r="C505" s="146">
        <v>0</v>
      </c>
      <c r="D505" s="146" t="s">
        <v>1920</v>
      </c>
      <c r="E505" s="145" t="s">
        <v>2709</v>
      </c>
      <c r="F505" s="245">
        <v>5800</v>
      </c>
      <c r="G505" s="245">
        <v>-1975.7</v>
      </c>
      <c r="H505" s="245">
        <v>3824.3</v>
      </c>
      <c r="I505" s="240"/>
      <c r="J505" s="240"/>
    </row>
    <row r="506" spans="1:10" ht="23.25" customHeight="1" x14ac:dyDescent="0.55000000000000004">
      <c r="A506" s="249">
        <v>79</v>
      </c>
      <c r="B506" s="160">
        <v>100000466828</v>
      </c>
      <c r="C506" s="146">
        <v>0</v>
      </c>
      <c r="D506" s="146" t="s">
        <v>1920</v>
      </c>
      <c r="E506" s="145" t="s">
        <v>2709</v>
      </c>
      <c r="F506" s="245">
        <v>5800</v>
      </c>
      <c r="G506" s="245">
        <v>-1975.7</v>
      </c>
      <c r="H506" s="245">
        <v>3824.3</v>
      </c>
      <c r="I506" s="240"/>
      <c r="J506" s="240"/>
    </row>
    <row r="507" spans="1:10" ht="23.25" customHeight="1" x14ac:dyDescent="0.55000000000000004">
      <c r="A507" s="249">
        <v>80</v>
      </c>
      <c r="B507" s="160">
        <v>100000466829</v>
      </c>
      <c r="C507" s="146">
        <v>0</v>
      </c>
      <c r="D507" s="146" t="s">
        <v>1920</v>
      </c>
      <c r="E507" s="145" t="s">
        <v>2709</v>
      </c>
      <c r="F507" s="245">
        <v>5800</v>
      </c>
      <c r="G507" s="245">
        <v>-1975.7</v>
      </c>
      <c r="H507" s="245">
        <v>3824.3</v>
      </c>
      <c r="I507" s="240"/>
      <c r="J507" s="240"/>
    </row>
    <row r="508" spans="1:10" ht="23.25" customHeight="1" x14ac:dyDescent="0.55000000000000004">
      <c r="A508" s="249">
        <v>81</v>
      </c>
      <c r="B508" s="160">
        <v>100000477931</v>
      </c>
      <c r="C508" s="146">
        <v>0</v>
      </c>
      <c r="D508" s="146" t="s">
        <v>2708</v>
      </c>
      <c r="E508" s="145" t="s">
        <v>2707</v>
      </c>
      <c r="F508" s="245">
        <v>499500</v>
      </c>
      <c r="G508" s="245">
        <v>-134200.82</v>
      </c>
      <c r="H508" s="245">
        <v>365299.18</v>
      </c>
      <c r="I508" s="240"/>
      <c r="J508" s="240"/>
    </row>
    <row r="509" spans="1:10" ht="23.25" customHeight="1" x14ac:dyDescent="0.55000000000000004">
      <c r="A509" s="249">
        <v>82</v>
      </c>
      <c r="B509" s="160">
        <v>100000480288</v>
      </c>
      <c r="C509" s="146">
        <v>0</v>
      </c>
      <c r="D509" s="146" t="s">
        <v>1745</v>
      </c>
      <c r="E509" s="145" t="s">
        <v>2214</v>
      </c>
      <c r="F509" s="245">
        <v>499500</v>
      </c>
      <c r="G509" s="245">
        <v>-131471.31</v>
      </c>
      <c r="H509" s="245">
        <v>368028.69</v>
      </c>
      <c r="I509" s="240"/>
      <c r="J509" s="240"/>
    </row>
    <row r="510" spans="1:10" ht="23.25" customHeight="1" x14ac:dyDescent="0.55000000000000004">
      <c r="A510" s="249">
        <v>83</v>
      </c>
      <c r="B510" s="160">
        <v>100000482420</v>
      </c>
      <c r="C510" s="146">
        <v>0</v>
      </c>
      <c r="D510" s="146" t="s">
        <v>2706</v>
      </c>
      <c r="E510" s="145" t="s">
        <v>2214</v>
      </c>
      <c r="F510" s="245">
        <v>499500</v>
      </c>
      <c r="G510" s="245">
        <v>-78063.929999999993</v>
      </c>
      <c r="H510" s="245">
        <v>421436.07</v>
      </c>
      <c r="I510" s="240"/>
      <c r="J510" s="240"/>
    </row>
    <row r="511" spans="1:10" ht="23.25" customHeight="1" x14ac:dyDescent="0.55000000000000004">
      <c r="A511" s="249">
        <v>84</v>
      </c>
      <c r="B511" s="160">
        <v>100000571724</v>
      </c>
      <c r="C511" s="146">
        <v>0</v>
      </c>
      <c r="D511" s="146" t="s">
        <v>2705</v>
      </c>
      <c r="E511" s="145" t="s">
        <v>2704</v>
      </c>
      <c r="F511" s="245">
        <v>176000</v>
      </c>
      <c r="G511" s="245">
        <v>-6636.07</v>
      </c>
      <c r="H511" s="245">
        <v>169363.93</v>
      </c>
      <c r="I511" s="240"/>
      <c r="J511" s="240"/>
    </row>
    <row r="512" spans="1:10" ht="23.25" customHeight="1" x14ac:dyDescent="0.55000000000000004">
      <c r="A512" s="249">
        <v>85</v>
      </c>
      <c r="B512" s="160">
        <v>100000571725</v>
      </c>
      <c r="C512" s="146">
        <v>0</v>
      </c>
      <c r="D512" s="146" t="s">
        <v>2705</v>
      </c>
      <c r="E512" s="145" t="s">
        <v>2704</v>
      </c>
      <c r="F512" s="245">
        <v>74500</v>
      </c>
      <c r="G512" s="245">
        <v>-2809.02</v>
      </c>
      <c r="H512" s="245">
        <v>71690.98</v>
      </c>
      <c r="I512" s="240"/>
      <c r="J512" s="240"/>
    </row>
    <row r="513" spans="1:10" ht="23.25" customHeight="1" x14ac:dyDescent="0.55000000000000004">
      <c r="A513" s="249">
        <v>86</v>
      </c>
      <c r="B513" s="160">
        <v>100000571726</v>
      </c>
      <c r="C513" s="146">
        <v>0</v>
      </c>
      <c r="D513" s="146" t="s">
        <v>2705</v>
      </c>
      <c r="E513" s="145" t="s">
        <v>2704</v>
      </c>
      <c r="F513" s="245">
        <v>45900</v>
      </c>
      <c r="G513" s="245">
        <v>-1730.66</v>
      </c>
      <c r="H513" s="245">
        <v>44169.34</v>
      </c>
      <c r="I513" s="240"/>
      <c r="J513" s="240"/>
    </row>
    <row r="514" spans="1:10" ht="23.25" customHeight="1" x14ac:dyDescent="0.55000000000000004">
      <c r="A514" s="249">
        <v>87</v>
      </c>
      <c r="B514" s="160">
        <v>100000577053</v>
      </c>
      <c r="C514" s="146">
        <v>0</v>
      </c>
      <c r="D514" s="146" t="s">
        <v>1730</v>
      </c>
      <c r="E514" s="145" t="s">
        <v>2703</v>
      </c>
      <c r="F514" s="245">
        <v>33800</v>
      </c>
      <c r="G514" s="245">
        <v>-313.99</v>
      </c>
      <c r="H514" s="245">
        <v>33486.01</v>
      </c>
      <c r="I514" s="240"/>
      <c r="J514" s="240"/>
    </row>
    <row r="515" spans="1:10" ht="23.25" customHeight="1" x14ac:dyDescent="0.55000000000000004">
      <c r="A515" s="249">
        <v>88</v>
      </c>
      <c r="B515" s="160">
        <v>100000577089</v>
      </c>
      <c r="C515" s="146">
        <v>0</v>
      </c>
      <c r="D515" s="146" t="s">
        <v>1730</v>
      </c>
      <c r="E515" s="145" t="s">
        <v>2702</v>
      </c>
      <c r="F515" s="245">
        <v>446000</v>
      </c>
      <c r="G515" s="245">
        <v>-4143.17</v>
      </c>
      <c r="H515" s="245">
        <v>441856.83</v>
      </c>
      <c r="I515" s="240"/>
      <c r="J515" s="240"/>
    </row>
    <row r="516" spans="1:10" ht="23.25" customHeight="1" x14ac:dyDescent="0.55000000000000004">
      <c r="A516" s="489" t="s">
        <v>580</v>
      </c>
      <c r="B516" s="490"/>
      <c r="C516" s="490"/>
      <c r="D516" s="490"/>
      <c r="E516" s="491"/>
      <c r="F516" s="242">
        <f>SUM(F428:F515)</f>
        <v>5735000</v>
      </c>
      <c r="G516" s="242">
        <f>SUM(G428:G515)</f>
        <v>-2884764.4400000023</v>
      </c>
      <c r="H516" s="242">
        <f>SUM(H428:H515)</f>
        <v>2850235.5599999996</v>
      </c>
      <c r="I516" s="240"/>
      <c r="J516" s="240"/>
    </row>
    <row r="517" spans="1:10" ht="23.25" customHeight="1" x14ac:dyDescent="0.55000000000000004">
      <c r="A517" s="254"/>
      <c r="B517" s="255"/>
      <c r="C517" s="254"/>
      <c r="D517" s="239"/>
      <c r="E517" s="239"/>
      <c r="F517" s="253"/>
      <c r="G517" s="253"/>
      <c r="H517" s="253"/>
      <c r="I517" s="240"/>
      <c r="J517" s="240"/>
    </row>
    <row r="518" spans="1:10" ht="23.25" customHeight="1" x14ac:dyDescent="0.55000000000000004">
      <c r="A518" s="252" t="s">
        <v>28</v>
      </c>
      <c r="B518" s="243"/>
      <c r="C518" s="243"/>
      <c r="D518" s="243"/>
      <c r="E518" s="243"/>
      <c r="F518" s="251"/>
      <c r="G518" s="251"/>
      <c r="H518" s="251"/>
      <c r="I518" s="240"/>
      <c r="J518" s="240"/>
    </row>
    <row r="519" spans="1:10" ht="23.25" customHeight="1" x14ac:dyDescent="0.55000000000000004">
      <c r="A519" s="249" t="s">
        <v>1</v>
      </c>
      <c r="B519" s="250" t="s">
        <v>2</v>
      </c>
      <c r="C519" s="250" t="s">
        <v>3</v>
      </c>
      <c r="D519" s="250" t="s">
        <v>373</v>
      </c>
      <c r="E519" s="250" t="s">
        <v>5</v>
      </c>
      <c r="F519" s="242" t="s">
        <v>34</v>
      </c>
      <c r="G519" s="242" t="s">
        <v>7</v>
      </c>
      <c r="H519" s="242" t="s">
        <v>35</v>
      </c>
      <c r="I519" s="240"/>
      <c r="J519" s="240"/>
    </row>
    <row r="520" spans="1:10" ht="23.25" customHeight="1" x14ac:dyDescent="0.55000000000000004">
      <c r="A520" s="257">
        <v>1</v>
      </c>
      <c r="B520" s="160">
        <v>100000009957</v>
      </c>
      <c r="C520" s="146">
        <v>0</v>
      </c>
      <c r="D520" s="146" t="s">
        <v>2701</v>
      </c>
      <c r="E520" s="145" t="s">
        <v>387</v>
      </c>
      <c r="F520" s="245">
        <v>42000</v>
      </c>
      <c r="G520" s="245">
        <v>-41999</v>
      </c>
      <c r="H520" s="245">
        <v>1</v>
      </c>
      <c r="I520" s="240"/>
      <c r="J520" s="240"/>
    </row>
    <row r="521" spans="1:10" ht="23.25" customHeight="1" x14ac:dyDescent="0.55000000000000004">
      <c r="A521" s="257">
        <v>2</v>
      </c>
      <c r="B521" s="160">
        <v>100000009958</v>
      </c>
      <c r="C521" s="146">
        <v>0</v>
      </c>
      <c r="D521" s="146" t="s">
        <v>2700</v>
      </c>
      <c r="E521" s="145" t="s">
        <v>387</v>
      </c>
      <c r="F521" s="245">
        <v>38520</v>
      </c>
      <c r="G521" s="245">
        <v>-38519</v>
      </c>
      <c r="H521" s="245">
        <v>1</v>
      </c>
      <c r="I521" s="240"/>
      <c r="J521" s="240"/>
    </row>
    <row r="522" spans="1:10" ht="23.25" customHeight="1" x14ac:dyDescent="0.55000000000000004">
      <c r="A522" s="257">
        <v>3</v>
      </c>
      <c r="B522" s="160">
        <v>100000009959</v>
      </c>
      <c r="C522" s="146">
        <v>0</v>
      </c>
      <c r="D522" s="146" t="s">
        <v>2698</v>
      </c>
      <c r="E522" s="145" t="s">
        <v>387</v>
      </c>
      <c r="F522" s="245">
        <v>29500</v>
      </c>
      <c r="G522" s="245">
        <v>-29499</v>
      </c>
      <c r="H522" s="245">
        <v>1</v>
      </c>
      <c r="I522" s="240"/>
      <c r="J522" s="240"/>
    </row>
    <row r="523" spans="1:10" ht="23.25" customHeight="1" x14ac:dyDescent="0.55000000000000004">
      <c r="A523" s="257">
        <v>4</v>
      </c>
      <c r="B523" s="160">
        <v>100000009960</v>
      </c>
      <c r="C523" s="146">
        <v>0</v>
      </c>
      <c r="D523" s="146" t="s">
        <v>2495</v>
      </c>
      <c r="E523" s="145" t="s">
        <v>387</v>
      </c>
      <c r="F523" s="245">
        <v>25224.3</v>
      </c>
      <c r="G523" s="245">
        <v>-25223.3</v>
      </c>
      <c r="H523" s="245">
        <v>1</v>
      </c>
      <c r="I523" s="240"/>
      <c r="J523" s="240"/>
    </row>
    <row r="524" spans="1:10" ht="23.25" customHeight="1" x14ac:dyDescent="0.55000000000000004">
      <c r="A524" s="257">
        <v>5</v>
      </c>
      <c r="B524" s="160">
        <v>100000009961</v>
      </c>
      <c r="C524" s="146">
        <v>0</v>
      </c>
      <c r="D524" s="146" t="s">
        <v>2694</v>
      </c>
      <c r="E524" s="145" t="s">
        <v>2699</v>
      </c>
      <c r="F524" s="245">
        <v>524300</v>
      </c>
      <c r="G524" s="245">
        <v>-524299</v>
      </c>
      <c r="H524" s="245">
        <v>1</v>
      </c>
      <c r="I524" s="240"/>
      <c r="J524" s="240"/>
    </row>
    <row r="525" spans="1:10" ht="23.25" customHeight="1" x14ac:dyDescent="0.55000000000000004">
      <c r="A525" s="257">
        <v>6</v>
      </c>
      <c r="B525" s="160">
        <v>100000009962</v>
      </c>
      <c r="C525" s="146">
        <v>0</v>
      </c>
      <c r="D525" s="146" t="s">
        <v>2694</v>
      </c>
      <c r="E525" s="145" t="s">
        <v>2699</v>
      </c>
      <c r="F525" s="245">
        <v>69550</v>
      </c>
      <c r="G525" s="245">
        <v>-69549</v>
      </c>
      <c r="H525" s="245">
        <v>1</v>
      </c>
      <c r="I525" s="240"/>
      <c r="J525" s="240"/>
    </row>
    <row r="526" spans="1:10" ht="23.25" customHeight="1" x14ac:dyDescent="0.55000000000000004">
      <c r="A526" s="257">
        <v>7</v>
      </c>
      <c r="B526" s="160">
        <v>100000009963</v>
      </c>
      <c r="C526" s="146">
        <v>0</v>
      </c>
      <c r="D526" s="146" t="s">
        <v>2698</v>
      </c>
      <c r="E526" s="145" t="s">
        <v>344</v>
      </c>
      <c r="F526" s="245">
        <v>12000</v>
      </c>
      <c r="G526" s="245">
        <v>-11999</v>
      </c>
      <c r="H526" s="245">
        <v>1</v>
      </c>
      <c r="I526" s="240"/>
      <c r="J526" s="240"/>
    </row>
    <row r="527" spans="1:10" ht="23.25" customHeight="1" x14ac:dyDescent="0.55000000000000004">
      <c r="A527" s="257">
        <v>8</v>
      </c>
      <c r="B527" s="160">
        <v>100000009964</v>
      </c>
      <c r="C527" s="146">
        <v>0</v>
      </c>
      <c r="D527" s="146" t="s">
        <v>2495</v>
      </c>
      <c r="E527" s="145" t="s">
        <v>344</v>
      </c>
      <c r="F527" s="245">
        <v>11205.61</v>
      </c>
      <c r="G527" s="245">
        <v>-11204.61</v>
      </c>
      <c r="H527" s="245">
        <v>1</v>
      </c>
      <c r="I527" s="240"/>
      <c r="J527" s="240"/>
    </row>
    <row r="528" spans="1:10" ht="23.25" customHeight="1" x14ac:dyDescent="0.55000000000000004">
      <c r="A528" s="257">
        <v>9</v>
      </c>
      <c r="B528" s="160">
        <v>100000009965</v>
      </c>
      <c r="C528" s="146">
        <v>0</v>
      </c>
      <c r="D528" s="146" t="s">
        <v>2697</v>
      </c>
      <c r="E528" s="145" t="s">
        <v>344</v>
      </c>
      <c r="F528" s="245">
        <v>6400</v>
      </c>
      <c r="G528" s="245">
        <v>-6399</v>
      </c>
      <c r="H528" s="245">
        <v>1</v>
      </c>
      <c r="I528" s="240"/>
      <c r="J528" s="240"/>
    </row>
    <row r="529" spans="1:10" ht="23.25" customHeight="1" x14ac:dyDescent="0.55000000000000004">
      <c r="A529" s="257">
        <v>10</v>
      </c>
      <c r="B529" s="160">
        <v>100000009966</v>
      </c>
      <c r="C529" s="146">
        <v>0</v>
      </c>
      <c r="D529" s="146" t="s">
        <v>2694</v>
      </c>
      <c r="E529" s="145" t="s">
        <v>2696</v>
      </c>
      <c r="F529" s="245">
        <v>16050</v>
      </c>
      <c r="G529" s="245">
        <v>-16049</v>
      </c>
      <c r="H529" s="245">
        <v>1</v>
      </c>
      <c r="I529" s="240"/>
      <c r="J529" s="240"/>
    </row>
    <row r="530" spans="1:10" ht="23.25" customHeight="1" x14ac:dyDescent="0.55000000000000004">
      <c r="A530" s="257">
        <v>11</v>
      </c>
      <c r="B530" s="160">
        <v>100000009967</v>
      </c>
      <c r="C530" s="146">
        <v>0</v>
      </c>
      <c r="D530" s="146" t="s">
        <v>2694</v>
      </c>
      <c r="E530" s="145" t="s">
        <v>2696</v>
      </c>
      <c r="F530" s="245">
        <v>62060</v>
      </c>
      <c r="G530" s="245">
        <v>-62059</v>
      </c>
      <c r="H530" s="245">
        <v>1</v>
      </c>
      <c r="I530" s="240"/>
      <c r="J530" s="240"/>
    </row>
    <row r="531" spans="1:10" ht="23.25" customHeight="1" x14ac:dyDescent="0.55000000000000004">
      <c r="A531" s="257">
        <v>12</v>
      </c>
      <c r="B531" s="160">
        <v>100000009968</v>
      </c>
      <c r="C531" s="146">
        <v>0</v>
      </c>
      <c r="D531" s="146" t="s">
        <v>2694</v>
      </c>
      <c r="E531" s="145" t="s">
        <v>2695</v>
      </c>
      <c r="F531" s="245">
        <v>16050</v>
      </c>
      <c r="G531" s="245">
        <v>-16049</v>
      </c>
      <c r="H531" s="245">
        <v>1</v>
      </c>
      <c r="I531" s="240"/>
      <c r="J531" s="240"/>
    </row>
    <row r="532" spans="1:10" ht="23.25" customHeight="1" x14ac:dyDescent="0.55000000000000004">
      <c r="A532" s="257">
        <v>13</v>
      </c>
      <c r="B532" s="160">
        <v>100000009970</v>
      </c>
      <c r="C532" s="146">
        <v>0</v>
      </c>
      <c r="D532" s="146" t="s">
        <v>2694</v>
      </c>
      <c r="E532" s="145" t="s">
        <v>2693</v>
      </c>
      <c r="F532" s="245">
        <v>181900</v>
      </c>
      <c r="G532" s="245">
        <v>-181899</v>
      </c>
      <c r="H532" s="245">
        <v>1</v>
      </c>
      <c r="I532" s="240"/>
      <c r="J532" s="240"/>
    </row>
    <row r="533" spans="1:10" ht="23.25" customHeight="1" x14ac:dyDescent="0.55000000000000004">
      <c r="A533" s="257">
        <v>14</v>
      </c>
      <c r="B533" s="160">
        <v>100000132784</v>
      </c>
      <c r="C533" s="146">
        <v>0</v>
      </c>
      <c r="D533" s="146" t="s">
        <v>139</v>
      </c>
      <c r="E533" s="145" t="s">
        <v>351</v>
      </c>
      <c r="F533" s="245">
        <v>187178.07</v>
      </c>
      <c r="G533" s="245">
        <v>-187177.07</v>
      </c>
      <c r="H533" s="245">
        <v>1</v>
      </c>
      <c r="I533" s="240"/>
      <c r="J533" s="240"/>
    </row>
    <row r="534" spans="1:10" ht="23.25" customHeight="1" x14ac:dyDescent="0.55000000000000004">
      <c r="A534" s="257">
        <v>15</v>
      </c>
      <c r="B534" s="160">
        <v>100000160354</v>
      </c>
      <c r="C534" s="146">
        <v>0</v>
      </c>
      <c r="D534" s="146" t="s">
        <v>123</v>
      </c>
      <c r="E534" s="145" t="s">
        <v>277</v>
      </c>
      <c r="F534" s="245">
        <v>11235</v>
      </c>
      <c r="G534" s="245">
        <v>-11234</v>
      </c>
      <c r="H534" s="245">
        <v>1</v>
      </c>
      <c r="I534" s="240"/>
      <c r="J534" s="240"/>
    </row>
    <row r="535" spans="1:10" ht="23.25" customHeight="1" x14ac:dyDescent="0.55000000000000004">
      <c r="A535" s="257">
        <v>16</v>
      </c>
      <c r="B535" s="160">
        <v>100000160355</v>
      </c>
      <c r="C535" s="146">
        <v>0</v>
      </c>
      <c r="D535" s="146" t="s">
        <v>123</v>
      </c>
      <c r="E535" s="145" t="s">
        <v>277</v>
      </c>
      <c r="F535" s="245">
        <v>11235</v>
      </c>
      <c r="G535" s="245">
        <v>-11234</v>
      </c>
      <c r="H535" s="245">
        <v>1</v>
      </c>
      <c r="I535" s="240"/>
      <c r="J535" s="240"/>
    </row>
    <row r="536" spans="1:10" ht="23.25" customHeight="1" x14ac:dyDescent="0.55000000000000004">
      <c r="A536" s="257">
        <v>17</v>
      </c>
      <c r="B536" s="160">
        <v>100000160366</v>
      </c>
      <c r="C536" s="146">
        <v>0</v>
      </c>
      <c r="D536" s="146" t="s">
        <v>123</v>
      </c>
      <c r="E536" s="145" t="s">
        <v>278</v>
      </c>
      <c r="F536" s="245">
        <v>13696</v>
      </c>
      <c r="G536" s="245">
        <v>-13695</v>
      </c>
      <c r="H536" s="245">
        <v>1</v>
      </c>
      <c r="I536" s="240"/>
      <c r="J536" s="240"/>
    </row>
    <row r="537" spans="1:10" ht="23.25" customHeight="1" x14ac:dyDescent="0.55000000000000004">
      <c r="A537" s="257">
        <v>18</v>
      </c>
      <c r="B537" s="160">
        <v>100000172145</v>
      </c>
      <c r="C537" s="146">
        <v>0</v>
      </c>
      <c r="D537" s="146" t="s">
        <v>2236</v>
      </c>
      <c r="E537" s="145" t="s">
        <v>2692</v>
      </c>
      <c r="F537" s="245">
        <v>23200</v>
      </c>
      <c r="G537" s="245">
        <v>-23199</v>
      </c>
      <c r="H537" s="245">
        <v>1</v>
      </c>
      <c r="I537" s="240"/>
      <c r="J537" s="240"/>
    </row>
    <row r="538" spans="1:10" ht="23.25" customHeight="1" x14ac:dyDescent="0.55000000000000004">
      <c r="A538" s="257">
        <v>19</v>
      </c>
      <c r="B538" s="160">
        <v>100000172146</v>
      </c>
      <c r="C538" s="146">
        <v>0</v>
      </c>
      <c r="D538" s="146" t="s">
        <v>2236</v>
      </c>
      <c r="E538" s="145" t="s">
        <v>2692</v>
      </c>
      <c r="F538" s="245">
        <v>23200</v>
      </c>
      <c r="G538" s="245">
        <v>-23199</v>
      </c>
      <c r="H538" s="245">
        <v>1</v>
      </c>
      <c r="I538" s="240"/>
      <c r="J538" s="240"/>
    </row>
    <row r="539" spans="1:10" ht="23.25" customHeight="1" x14ac:dyDescent="0.55000000000000004">
      <c r="A539" s="257">
        <v>20</v>
      </c>
      <c r="B539" s="160">
        <v>100000172147</v>
      </c>
      <c r="C539" s="146">
        <v>0</v>
      </c>
      <c r="D539" s="146" t="s">
        <v>2236</v>
      </c>
      <c r="E539" s="145" t="s">
        <v>2692</v>
      </c>
      <c r="F539" s="245">
        <v>23200</v>
      </c>
      <c r="G539" s="245">
        <v>-23199</v>
      </c>
      <c r="H539" s="245">
        <v>1</v>
      </c>
      <c r="I539" s="240"/>
      <c r="J539" s="240"/>
    </row>
    <row r="540" spans="1:10" ht="23.25" customHeight="1" x14ac:dyDescent="0.55000000000000004">
      <c r="A540" s="257">
        <v>21</v>
      </c>
      <c r="B540" s="160">
        <v>100000172148</v>
      </c>
      <c r="C540" s="146">
        <v>0</v>
      </c>
      <c r="D540" s="146" t="s">
        <v>2236</v>
      </c>
      <c r="E540" s="145" t="s">
        <v>2692</v>
      </c>
      <c r="F540" s="245">
        <v>23200</v>
      </c>
      <c r="G540" s="245">
        <v>-23199</v>
      </c>
      <c r="H540" s="245">
        <v>1</v>
      </c>
      <c r="I540" s="240"/>
      <c r="J540" s="240"/>
    </row>
    <row r="541" spans="1:10" ht="23.25" customHeight="1" x14ac:dyDescent="0.55000000000000004">
      <c r="A541" s="257">
        <v>22</v>
      </c>
      <c r="B541" s="160">
        <v>100000172149</v>
      </c>
      <c r="C541" s="146">
        <v>0</v>
      </c>
      <c r="D541" s="146" t="s">
        <v>2236</v>
      </c>
      <c r="E541" s="145" t="s">
        <v>2692</v>
      </c>
      <c r="F541" s="245">
        <v>23200</v>
      </c>
      <c r="G541" s="245">
        <v>-23199</v>
      </c>
      <c r="H541" s="245">
        <v>1</v>
      </c>
      <c r="I541" s="240"/>
      <c r="J541" s="240"/>
    </row>
    <row r="542" spans="1:10" ht="23.25" customHeight="1" x14ac:dyDescent="0.55000000000000004">
      <c r="A542" s="257">
        <v>23</v>
      </c>
      <c r="B542" s="160">
        <v>100000172150</v>
      </c>
      <c r="C542" s="146">
        <v>0</v>
      </c>
      <c r="D542" s="146" t="s">
        <v>2236</v>
      </c>
      <c r="E542" s="145" t="s">
        <v>2692</v>
      </c>
      <c r="F542" s="245">
        <v>23200</v>
      </c>
      <c r="G542" s="245">
        <v>-23199</v>
      </c>
      <c r="H542" s="245">
        <v>1</v>
      </c>
      <c r="I542" s="240"/>
      <c r="J542" s="240"/>
    </row>
    <row r="543" spans="1:10" ht="23.25" customHeight="1" x14ac:dyDescent="0.55000000000000004">
      <c r="A543" s="257">
        <v>24</v>
      </c>
      <c r="B543" s="160">
        <v>100000172151</v>
      </c>
      <c r="C543" s="146">
        <v>0</v>
      </c>
      <c r="D543" s="146" t="s">
        <v>2236</v>
      </c>
      <c r="E543" s="145" t="s">
        <v>2692</v>
      </c>
      <c r="F543" s="245">
        <v>23200</v>
      </c>
      <c r="G543" s="245">
        <v>-23199</v>
      </c>
      <c r="H543" s="245">
        <v>1</v>
      </c>
      <c r="I543" s="240"/>
      <c r="J543" s="240"/>
    </row>
    <row r="544" spans="1:10" ht="23.25" customHeight="1" x14ac:dyDescent="0.55000000000000004">
      <c r="A544" s="257">
        <v>25</v>
      </c>
      <c r="B544" s="160">
        <v>100000172152</v>
      </c>
      <c r="C544" s="146">
        <v>0</v>
      </c>
      <c r="D544" s="146" t="s">
        <v>2236</v>
      </c>
      <c r="E544" s="145" t="s">
        <v>2692</v>
      </c>
      <c r="F544" s="245">
        <v>23200</v>
      </c>
      <c r="G544" s="245">
        <v>-23199</v>
      </c>
      <c r="H544" s="245">
        <v>1</v>
      </c>
      <c r="I544" s="240"/>
      <c r="J544" s="240"/>
    </row>
    <row r="545" spans="1:10" ht="23.25" customHeight="1" x14ac:dyDescent="0.55000000000000004">
      <c r="A545" s="257">
        <v>26</v>
      </c>
      <c r="B545" s="160">
        <v>100000172153</v>
      </c>
      <c r="C545" s="146">
        <v>0</v>
      </c>
      <c r="D545" s="146" t="s">
        <v>2236</v>
      </c>
      <c r="E545" s="145" t="s">
        <v>2692</v>
      </c>
      <c r="F545" s="245">
        <v>23200</v>
      </c>
      <c r="G545" s="245">
        <v>-23199</v>
      </c>
      <c r="H545" s="245">
        <v>1</v>
      </c>
      <c r="I545" s="240"/>
      <c r="J545" s="240"/>
    </row>
    <row r="546" spans="1:10" ht="23.25" customHeight="1" x14ac:dyDescent="0.55000000000000004">
      <c r="A546" s="257">
        <v>27</v>
      </c>
      <c r="B546" s="160">
        <v>100000212839</v>
      </c>
      <c r="C546" s="146">
        <v>0</v>
      </c>
      <c r="D546" s="146" t="s">
        <v>29</v>
      </c>
      <c r="E546" s="145" t="s">
        <v>30</v>
      </c>
      <c r="F546" s="245">
        <v>34882.199999999997</v>
      </c>
      <c r="G546" s="245">
        <v>-34881.199999999997</v>
      </c>
      <c r="H546" s="245">
        <v>1</v>
      </c>
      <c r="I546" s="240"/>
      <c r="J546" s="240"/>
    </row>
    <row r="547" spans="1:10" ht="23.25" customHeight="1" x14ac:dyDescent="0.55000000000000004">
      <c r="A547" s="257">
        <v>28</v>
      </c>
      <c r="B547" s="160">
        <v>100000213658</v>
      </c>
      <c r="C547" s="146">
        <v>0</v>
      </c>
      <c r="D547" s="146" t="s">
        <v>69</v>
      </c>
      <c r="E547" s="145" t="s">
        <v>2691</v>
      </c>
      <c r="F547" s="245">
        <v>12500</v>
      </c>
      <c r="G547" s="245">
        <v>-12499</v>
      </c>
      <c r="H547" s="245">
        <v>1</v>
      </c>
      <c r="I547" s="240"/>
      <c r="J547" s="240"/>
    </row>
    <row r="548" spans="1:10" ht="23.25" customHeight="1" x14ac:dyDescent="0.55000000000000004">
      <c r="A548" s="257">
        <v>29</v>
      </c>
      <c r="B548" s="160">
        <v>100000213659</v>
      </c>
      <c r="C548" s="146">
        <v>0</v>
      </c>
      <c r="D548" s="146" t="s">
        <v>69</v>
      </c>
      <c r="E548" s="145" t="s">
        <v>2691</v>
      </c>
      <c r="F548" s="245">
        <v>12500</v>
      </c>
      <c r="G548" s="245">
        <v>-12499</v>
      </c>
      <c r="H548" s="245">
        <v>1</v>
      </c>
      <c r="I548" s="240"/>
      <c r="J548" s="240"/>
    </row>
    <row r="549" spans="1:10" ht="23.25" customHeight="1" x14ac:dyDescent="0.55000000000000004">
      <c r="A549" s="257">
        <v>30</v>
      </c>
      <c r="B549" s="160">
        <v>100000240389</v>
      </c>
      <c r="C549" s="146">
        <v>0</v>
      </c>
      <c r="D549" s="146" t="s">
        <v>2686</v>
      </c>
      <c r="E549" s="145" t="s">
        <v>2690</v>
      </c>
      <c r="F549" s="245">
        <v>120000</v>
      </c>
      <c r="G549" s="245">
        <v>-119999</v>
      </c>
      <c r="H549" s="245">
        <v>1</v>
      </c>
      <c r="I549" s="240"/>
      <c r="J549" s="240"/>
    </row>
    <row r="550" spans="1:10" ht="23.25" customHeight="1" x14ac:dyDescent="0.55000000000000004">
      <c r="A550" s="257">
        <v>31</v>
      </c>
      <c r="B550" s="160">
        <v>100000240392</v>
      </c>
      <c r="C550" s="146">
        <v>0</v>
      </c>
      <c r="D550" s="146" t="s">
        <v>2686</v>
      </c>
      <c r="E550" s="145" t="s">
        <v>2291</v>
      </c>
      <c r="F550" s="245">
        <v>36000</v>
      </c>
      <c r="G550" s="245">
        <v>-35999</v>
      </c>
      <c r="H550" s="245">
        <v>1</v>
      </c>
      <c r="I550" s="240"/>
      <c r="J550" s="240"/>
    </row>
    <row r="551" spans="1:10" ht="23.25" customHeight="1" x14ac:dyDescent="0.55000000000000004">
      <c r="A551" s="257">
        <v>32</v>
      </c>
      <c r="B551" s="160">
        <v>100000240393</v>
      </c>
      <c r="C551" s="146">
        <v>0</v>
      </c>
      <c r="D551" s="146" t="s">
        <v>2686</v>
      </c>
      <c r="E551" s="145" t="s">
        <v>2291</v>
      </c>
      <c r="F551" s="245">
        <v>36000</v>
      </c>
      <c r="G551" s="245">
        <v>-35999</v>
      </c>
      <c r="H551" s="245">
        <v>1</v>
      </c>
      <c r="I551" s="240"/>
      <c r="J551" s="240"/>
    </row>
    <row r="552" spans="1:10" ht="23.25" customHeight="1" x14ac:dyDescent="0.55000000000000004">
      <c r="A552" s="257">
        <v>33</v>
      </c>
      <c r="B552" s="160">
        <v>100000240394</v>
      </c>
      <c r="C552" s="146">
        <v>0</v>
      </c>
      <c r="D552" s="146" t="s">
        <v>2686</v>
      </c>
      <c r="E552" s="145" t="s">
        <v>2245</v>
      </c>
      <c r="F552" s="245">
        <v>22000</v>
      </c>
      <c r="G552" s="245">
        <v>-21999</v>
      </c>
      <c r="H552" s="245">
        <v>1</v>
      </c>
      <c r="I552" s="240"/>
      <c r="J552" s="240"/>
    </row>
    <row r="553" spans="1:10" ht="23.25" customHeight="1" x14ac:dyDescent="0.55000000000000004">
      <c r="A553" s="257">
        <v>34</v>
      </c>
      <c r="B553" s="160">
        <v>100000240395</v>
      </c>
      <c r="C553" s="146">
        <v>0</v>
      </c>
      <c r="D553" s="146" t="s">
        <v>2686</v>
      </c>
      <c r="E553" s="145" t="s">
        <v>2689</v>
      </c>
      <c r="F553" s="245">
        <v>54000</v>
      </c>
      <c r="G553" s="245">
        <v>-53999</v>
      </c>
      <c r="H553" s="245">
        <v>1</v>
      </c>
      <c r="I553" s="240"/>
      <c r="J553" s="240"/>
    </row>
    <row r="554" spans="1:10" ht="23.25" customHeight="1" x14ac:dyDescent="0.55000000000000004">
      <c r="A554" s="257">
        <v>35</v>
      </c>
      <c r="B554" s="160">
        <v>100000240396</v>
      </c>
      <c r="C554" s="146">
        <v>0</v>
      </c>
      <c r="D554" s="146" t="s">
        <v>2686</v>
      </c>
      <c r="E554" s="145" t="s">
        <v>2688</v>
      </c>
      <c r="F554" s="245">
        <v>70500</v>
      </c>
      <c r="G554" s="245">
        <v>-70499</v>
      </c>
      <c r="H554" s="245">
        <v>1</v>
      </c>
      <c r="I554" s="240"/>
      <c r="J554" s="240"/>
    </row>
    <row r="555" spans="1:10" ht="23.25" customHeight="1" x14ac:dyDescent="0.55000000000000004">
      <c r="A555" s="257">
        <v>36</v>
      </c>
      <c r="B555" s="160">
        <v>100000240397</v>
      </c>
      <c r="C555" s="146">
        <v>0</v>
      </c>
      <c r="D555" s="146" t="s">
        <v>2686</v>
      </c>
      <c r="E555" s="145" t="s">
        <v>2687</v>
      </c>
      <c r="F555" s="245">
        <v>7300</v>
      </c>
      <c r="G555" s="245">
        <v>-7299</v>
      </c>
      <c r="H555" s="245">
        <v>1</v>
      </c>
      <c r="I555" s="240"/>
      <c r="J555" s="240"/>
    </row>
    <row r="556" spans="1:10" ht="23.25" customHeight="1" x14ac:dyDescent="0.55000000000000004">
      <c r="A556" s="257">
        <v>37</v>
      </c>
      <c r="B556" s="160">
        <v>100000240398</v>
      </c>
      <c r="C556" s="146">
        <v>0</v>
      </c>
      <c r="D556" s="146" t="s">
        <v>2686</v>
      </c>
      <c r="E556" s="145" t="s">
        <v>2685</v>
      </c>
      <c r="F556" s="245">
        <v>37000</v>
      </c>
      <c r="G556" s="245">
        <v>-36999</v>
      </c>
      <c r="H556" s="245">
        <v>1</v>
      </c>
      <c r="I556" s="240"/>
      <c r="J556" s="240"/>
    </row>
    <row r="557" spans="1:10" ht="23.25" customHeight="1" x14ac:dyDescent="0.55000000000000004">
      <c r="A557" s="257">
        <v>38</v>
      </c>
      <c r="B557" s="160">
        <v>100000256534</v>
      </c>
      <c r="C557" s="146">
        <v>0</v>
      </c>
      <c r="D557" s="146" t="s">
        <v>2682</v>
      </c>
      <c r="E557" s="145" t="s">
        <v>2684</v>
      </c>
      <c r="F557" s="245">
        <v>36000</v>
      </c>
      <c r="G557" s="245">
        <v>-35999</v>
      </c>
      <c r="H557" s="245">
        <v>1</v>
      </c>
      <c r="I557" s="240"/>
      <c r="J557" s="240"/>
    </row>
    <row r="558" spans="1:10" ht="23.25" customHeight="1" x14ac:dyDescent="0.55000000000000004">
      <c r="A558" s="257">
        <v>39</v>
      </c>
      <c r="B558" s="160">
        <v>100000256535</v>
      </c>
      <c r="C558" s="146">
        <v>0</v>
      </c>
      <c r="D558" s="146" t="s">
        <v>2682</v>
      </c>
      <c r="E558" s="145" t="s">
        <v>2684</v>
      </c>
      <c r="F558" s="245">
        <v>36000</v>
      </c>
      <c r="G558" s="245">
        <v>-35999</v>
      </c>
      <c r="H558" s="245">
        <v>1</v>
      </c>
      <c r="I558" s="240"/>
      <c r="J558" s="240"/>
    </row>
    <row r="559" spans="1:10" ht="23.25" customHeight="1" x14ac:dyDescent="0.55000000000000004">
      <c r="A559" s="257">
        <v>40</v>
      </c>
      <c r="B559" s="160">
        <v>100000256536</v>
      </c>
      <c r="C559" s="146">
        <v>0</v>
      </c>
      <c r="D559" s="146" t="s">
        <v>2682</v>
      </c>
      <c r="E559" s="145" t="s">
        <v>2684</v>
      </c>
      <c r="F559" s="245">
        <v>36000</v>
      </c>
      <c r="G559" s="245">
        <v>-35999</v>
      </c>
      <c r="H559" s="245">
        <v>1</v>
      </c>
      <c r="I559" s="240"/>
      <c r="J559" s="240"/>
    </row>
    <row r="560" spans="1:10" ht="23.25" customHeight="1" x14ac:dyDescent="0.55000000000000004">
      <c r="A560" s="257">
        <v>41</v>
      </c>
      <c r="B560" s="160">
        <v>100000256537</v>
      </c>
      <c r="C560" s="146">
        <v>0</v>
      </c>
      <c r="D560" s="146" t="s">
        <v>2682</v>
      </c>
      <c r="E560" s="145" t="s">
        <v>2684</v>
      </c>
      <c r="F560" s="245">
        <v>36000</v>
      </c>
      <c r="G560" s="245">
        <v>-35999</v>
      </c>
      <c r="H560" s="245">
        <v>1</v>
      </c>
      <c r="I560" s="240"/>
      <c r="J560" s="240"/>
    </row>
    <row r="561" spans="1:10" ht="23.25" customHeight="1" x14ac:dyDescent="0.55000000000000004">
      <c r="A561" s="257">
        <v>42</v>
      </c>
      <c r="B561" s="160">
        <v>100000256538</v>
      </c>
      <c r="C561" s="146">
        <v>0</v>
      </c>
      <c r="D561" s="146" t="s">
        <v>2682</v>
      </c>
      <c r="E561" s="145" t="s">
        <v>2684</v>
      </c>
      <c r="F561" s="245">
        <v>36000</v>
      </c>
      <c r="G561" s="245">
        <v>-35999</v>
      </c>
      <c r="H561" s="245">
        <v>1</v>
      </c>
      <c r="I561" s="240"/>
      <c r="J561" s="240"/>
    </row>
    <row r="562" spans="1:10" ht="23.25" customHeight="1" x14ac:dyDescent="0.55000000000000004">
      <c r="A562" s="257">
        <v>43</v>
      </c>
      <c r="B562" s="160">
        <v>100000256539</v>
      </c>
      <c r="C562" s="146">
        <v>0</v>
      </c>
      <c r="D562" s="146" t="s">
        <v>2682</v>
      </c>
      <c r="E562" s="145" t="s">
        <v>2684</v>
      </c>
      <c r="F562" s="245">
        <v>36000</v>
      </c>
      <c r="G562" s="245">
        <v>-35999</v>
      </c>
      <c r="H562" s="245">
        <v>1</v>
      </c>
      <c r="I562" s="240"/>
      <c r="J562" s="240"/>
    </row>
    <row r="563" spans="1:10" ht="23.25" customHeight="1" x14ac:dyDescent="0.55000000000000004">
      <c r="A563" s="257">
        <v>44</v>
      </c>
      <c r="B563" s="160">
        <v>100000256540</v>
      </c>
      <c r="C563" s="146">
        <v>0</v>
      </c>
      <c r="D563" s="146" t="s">
        <v>2682</v>
      </c>
      <c r="E563" s="145" t="s">
        <v>2684</v>
      </c>
      <c r="F563" s="245">
        <v>36000</v>
      </c>
      <c r="G563" s="245">
        <v>-35999</v>
      </c>
      <c r="H563" s="245">
        <v>1</v>
      </c>
      <c r="I563" s="240"/>
      <c r="J563" s="240"/>
    </row>
    <row r="564" spans="1:10" ht="23.25" customHeight="1" x14ac:dyDescent="0.55000000000000004">
      <c r="A564" s="257">
        <v>45</v>
      </c>
      <c r="B564" s="160">
        <v>100000256541</v>
      </c>
      <c r="C564" s="146">
        <v>0</v>
      </c>
      <c r="D564" s="146" t="s">
        <v>2682</v>
      </c>
      <c r="E564" s="145" t="s">
        <v>2684</v>
      </c>
      <c r="F564" s="245">
        <v>36000</v>
      </c>
      <c r="G564" s="245">
        <v>-35999</v>
      </c>
      <c r="H564" s="245">
        <v>1</v>
      </c>
      <c r="I564" s="240"/>
      <c r="J564" s="240"/>
    </row>
    <row r="565" spans="1:10" ht="23.25" customHeight="1" x14ac:dyDescent="0.55000000000000004">
      <c r="A565" s="257">
        <v>46</v>
      </c>
      <c r="B565" s="160">
        <v>100000256542</v>
      </c>
      <c r="C565" s="146">
        <v>0</v>
      </c>
      <c r="D565" s="146" t="s">
        <v>2682</v>
      </c>
      <c r="E565" s="145" t="s">
        <v>2684</v>
      </c>
      <c r="F565" s="245">
        <v>36000</v>
      </c>
      <c r="G565" s="245">
        <v>-35999</v>
      </c>
      <c r="H565" s="245">
        <v>1</v>
      </c>
      <c r="I565" s="240"/>
      <c r="J565" s="240"/>
    </row>
    <row r="566" spans="1:10" ht="23.25" customHeight="1" x14ac:dyDescent="0.55000000000000004">
      <c r="A566" s="257">
        <v>47</v>
      </c>
      <c r="B566" s="160">
        <v>100000256543</v>
      </c>
      <c r="C566" s="146">
        <v>0</v>
      </c>
      <c r="D566" s="146" t="s">
        <v>2682</v>
      </c>
      <c r="E566" s="145" t="s">
        <v>2684</v>
      </c>
      <c r="F566" s="245">
        <v>36000</v>
      </c>
      <c r="G566" s="245">
        <v>-35999</v>
      </c>
      <c r="H566" s="245">
        <v>1</v>
      </c>
      <c r="I566" s="240"/>
      <c r="J566" s="240"/>
    </row>
    <row r="567" spans="1:10" ht="23.25" customHeight="1" x14ac:dyDescent="0.55000000000000004">
      <c r="A567" s="257">
        <v>48</v>
      </c>
      <c r="B567" s="160">
        <v>100000256544</v>
      </c>
      <c r="C567" s="146">
        <v>0</v>
      </c>
      <c r="D567" s="146" t="s">
        <v>2682</v>
      </c>
      <c r="E567" s="145" t="s">
        <v>2683</v>
      </c>
      <c r="F567" s="245">
        <v>7900</v>
      </c>
      <c r="G567" s="245">
        <v>-7899</v>
      </c>
      <c r="H567" s="245">
        <v>1</v>
      </c>
      <c r="I567" s="240"/>
      <c r="J567" s="240"/>
    </row>
    <row r="568" spans="1:10" ht="23.25" customHeight="1" x14ac:dyDescent="0.55000000000000004">
      <c r="A568" s="257">
        <v>49</v>
      </c>
      <c r="B568" s="160">
        <v>100000256545</v>
      </c>
      <c r="C568" s="146">
        <v>0</v>
      </c>
      <c r="D568" s="146" t="s">
        <v>2682</v>
      </c>
      <c r="E568" s="145" t="s">
        <v>2683</v>
      </c>
      <c r="F568" s="245">
        <v>7900</v>
      </c>
      <c r="G568" s="245">
        <v>-7899</v>
      </c>
      <c r="H568" s="245">
        <v>1</v>
      </c>
      <c r="I568" s="240"/>
      <c r="J568" s="240"/>
    </row>
    <row r="569" spans="1:10" ht="23.25" customHeight="1" x14ac:dyDescent="0.55000000000000004">
      <c r="A569" s="257">
        <v>50</v>
      </c>
      <c r="B569" s="160">
        <v>100000256546</v>
      </c>
      <c r="C569" s="146">
        <v>0</v>
      </c>
      <c r="D569" s="146" t="s">
        <v>2682</v>
      </c>
      <c r="E569" s="145" t="s">
        <v>2683</v>
      </c>
      <c r="F569" s="245">
        <v>7900</v>
      </c>
      <c r="G569" s="245">
        <v>-7899</v>
      </c>
      <c r="H569" s="245">
        <v>1</v>
      </c>
      <c r="I569" s="240"/>
      <c r="J569" s="240"/>
    </row>
    <row r="570" spans="1:10" ht="23.25" customHeight="1" x14ac:dyDescent="0.55000000000000004">
      <c r="A570" s="257">
        <v>51</v>
      </c>
      <c r="B570" s="160">
        <v>100000256547</v>
      </c>
      <c r="C570" s="146">
        <v>0</v>
      </c>
      <c r="D570" s="146" t="s">
        <v>2682</v>
      </c>
      <c r="E570" s="145" t="s">
        <v>2683</v>
      </c>
      <c r="F570" s="245">
        <v>7900</v>
      </c>
      <c r="G570" s="245">
        <v>-7899</v>
      </c>
      <c r="H570" s="245">
        <v>1</v>
      </c>
      <c r="I570" s="240"/>
      <c r="J570" s="240"/>
    </row>
    <row r="571" spans="1:10" ht="23.25" customHeight="1" x14ac:dyDescent="0.55000000000000004">
      <c r="A571" s="257">
        <v>52</v>
      </c>
      <c r="B571" s="160">
        <v>100000256548</v>
      </c>
      <c r="C571" s="146">
        <v>0</v>
      </c>
      <c r="D571" s="146" t="s">
        <v>2682</v>
      </c>
      <c r="E571" s="145" t="s">
        <v>2683</v>
      </c>
      <c r="F571" s="245">
        <v>7900</v>
      </c>
      <c r="G571" s="245">
        <v>-7899</v>
      </c>
      <c r="H571" s="245">
        <v>1</v>
      </c>
      <c r="I571" s="240"/>
      <c r="J571" s="240"/>
    </row>
    <row r="572" spans="1:10" ht="23.25" customHeight="1" x14ac:dyDescent="0.55000000000000004">
      <c r="A572" s="257">
        <v>53</v>
      </c>
      <c r="B572" s="160">
        <v>100000256549</v>
      </c>
      <c r="C572" s="146">
        <v>0</v>
      </c>
      <c r="D572" s="146" t="s">
        <v>2682</v>
      </c>
      <c r="E572" s="145" t="s">
        <v>2683</v>
      </c>
      <c r="F572" s="245">
        <v>7900</v>
      </c>
      <c r="G572" s="245">
        <v>-7899</v>
      </c>
      <c r="H572" s="245">
        <v>1</v>
      </c>
      <c r="I572" s="240"/>
      <c r="J572" s="240"/>
    </row>
    <row r="573" spans="1:10" ht="23.25" customHeight="1" x14ac:dyDescent="0.55000000000000004">
      <c r="A573" s="257">
        <v>54</v>
      </c>
      <c r="B573" s="160">
        <v>100000256550</v>
      </c>
      <c r="C573" s="146">
        <v>0</v>
      </c>
      <c r="D573" s="146" t="s">
        <v>2682</v>
      </c>
      <c r="E573" s="145" t="s">
        <v>2683</v>
      </c>
      <c r="F573" s="245">
        <v>7900</v>
      </c>
      <c r="G573" s="245">
        <v>-7899</v>
      </c>
      <c r="H573" s="245">
        <v>1</v>
      </c>
      <c r="I573" s="240"/>
      <c r="J573" s="240"/>
    </row>
    <row r="574" spans="1:10" ht="23.25" customHeight="1" x14ac:dyDescent="0.55000000000000004">
      <c r="A574" s="257">
        <v>55</v>
      </c>
      <c r="B574" s="160">
        <v>100000256551</v>
      </c>
      <c r="C574" s="146">
        <v>0</v>
      </c>
      <c r="D574" s="146" t="s">
        <v>2682</v>
      </c>
      <c r="E574" s="145" t="s">
        <v>2683</v>
      </c>
      <c r="F574" s="245">
        <v>7900</v>
      </c>
      <c r="G574" s="245">
        <v>-7899</v>
      </c>
      <c r="H574" s="245">
        <v>1</v>
      </c>
      <c r="I574" s="240"/>
      <c r="J574" s="240"/>
    </row>
    <row r="575" spans="1:10" ht="23.25" customHeight="1" x14ac:dyDescent="0.55000000000000004">
      <c r="A575" s="257">
        <v>56</v>
      </c>
      <c r="B575" s="160">
        <v>100000256552</v>
      </c>
      <c r="C575" s="146">
        <v>0</v>
      </c>
      <c r="D575" s="146" t="s">
        <v>2682</v>
      </c>
      <c r="E575" s="145" t="s">
        <v>2683</v>
      </c>
      <c r="F575" s="245">
        <v>7900</v>
      </c>
      <c r="G575" s="245">
        <v>-7899</v>
      </c>
      <c r="H575" s="245">
        <v>1</v>
      </c>
      <c r="I575" s="240"/>
      <c r="J575" s="240"/>
    </row>
    <row r="576" spans="1:10" ht="23.25" customHeight="1" x14ac:dyDescent="0.55000000000000004">
      <c r="A576" s="257">
        <v>57</v>
      </c>
      <c r="B576" s="160">
        <v>100000256553</v>
      </c>
      <c r="C576" s="146">
        <v>0</v>
      </c>
      <c r="D576" s="146" t="s">
        <v>2682</v>
      </c>
      <c r="E576" s="145" t="s">
        <v>2683</v>
      </c>
      <c r="F576" s="245">
        <v>7900</v>
      </c>
      <c r="G576" s="245">
        <v>-7899</v>
      </c>
      <c r="H576" s="245">
        <v>1</v>
      </c>
      <c r="I576" s="240"/>
      <c r="J576" s="240"/>
    </row>
    <row r="577" spans="1:17" ht="23.25" customHeight="1" x14ac:dyDescent="0.55000000000000004">
      <c r="A577" s="257">
        <v>58</v>
      </c>
      <c r="B577" s="160">
        <v>100000256564</v>
      </c>
      <c r="C577" s="146">
        <v>0</v>
      </c>
      <c r="D577" s="146" t="s">
        <v>2682</v>
      </c>
      <c r="E577" s="145" t="s">
        <v>2681</v>
      </c>
      <c r="F577" s="245">
        <v>5800</v>
      </c>
      <c r="G577" s="245">
        <v>-5799</v>
      </c>
      <c r="H577" s="245">
        <v>1</v>
      </c>
      <c r="I577" s="240"/>
      <c r="J577" s="240"/>
    </row>
    <row r="578" spans="1:17" ht="23.25" customHeight="1" x14ac:dyDescent="0.55000000000000004">
      <c r="A578" s="257">
        <v>59</v>
      </c>
      <c r="B578" s="160">
        <v>100000256565</v>
      </c>
      <c r="C578" s="146">
        <v>0</v>
      </c>
      <c r="D578" s="146" t="s">
        <v>2682</v>
      </c>
      <c r="E578" s="145" t="s">
        <v>2681</v>
      </c>
      <c r="F578" s="245">
        <v>5800</v>
      </c>
      <c r="G578" s="245">
        <v>-5799</v>
      </c>
      <c r="H578" s="245">
        <v>1</v>
      </c>
      <c r="I578" s="240"/>
      <c r="J578" s="240"/>
    </row>
    <row r="579" spans="1:17" ht="23.25" customHeight="1" x14ac:dyDescent="0.55000000000000004">
      <c r="A579" s="257">
        <v>60</v>
      </c>
      <c r="B579" s="160">
        <v>100000256566</v>
      </c>
      <c r="C579" s="146">
        <v>0</v>
      </c>
      <c r="D579" s="146" t="s">
        <v>2682</v>
      </c>
      <c r="E579" s="145" t="s">
        <v>2681</v>
      </c>
      <c r="F579" s="245">
        <v>5800</v>
      </c>
      <c r="G579" s="245">
        <v>-5799</v>
      </c>
      <c r="H579" s="245">
        <v>1</v>
      </c>
      <c r="I579" s="240"/>
      <c r="J579" s="240"/>
    </row>
    <row r="580" spans="1:17" ht="23.25" customHeight="1" x14ac:dyDescent="0.55000000000000004">
      <c r="A580" s="257">
        <v>61</v>
      </c>
      <c r="B580" s="160">
        <v>100000256567</v>
      </c>
      <c r="C580" s="146">
        <v>0</v>
      </c>
      <c r="D580" s="146" t="s">
        <v>2682</v>
      </c>
      <c r="E580" s="145" t="s">
        <v>2681</v>
      </c>
      <c r="F580" s="245">
        <v>5800</v>
      </c>
      <c r="G580" s="245">
        <v>-5799</v>
      </c>
      <c r="H580" s="245">
        <v>1</v>
      </c>
      <c r="I580" s="240"/>
      <c r="J580" s="240"/>
    </row>
    <row r="581" spans="1:17" ht="23.25" customHeight="1" x14ac:dyDescent="0.55000000000000004">
      <c r="A581" s="257">
        <v>62</v>
      </c>
      <c r="B581" s="160">
        <v>100000256568</v>
      </c>
      <c r="C581" s="146">
        <v>0</v>
      </c>
      <c r="D581" s="146" t="s">
        <v>2682</v>
      </c>
      <c r="E581" s="145" t="s">
        <v>2681</v>
      </c>
      <c r="F581" s="245">
        <v>5800</v>
      </c>
      <c r="G581" s="245">
        <v>-5799</v>
      </c>
      <c r="H581" s="245">
        <v>1</v>
      </c>
      <c r="I581" s="240"/>
      <c r="J581" s="240"/>
    </row>
    <row r="582" spans="1:17" ht="23.25" customHeight="1" x14ac:dyDescent="0.55000000000000004">
      <c r="A582" s="257">
        <v>63</v>
      </c>
      <c r="B582" s="160">
        <v>100000256569</v>
      </c>
      <c r="C582" s="146">
        <v>0</v>
      </c>
      <c r="D582" s="146" t="s">
        <v>2682</v>
      </c>
      <c r="E582" s="145" t="s">
        <v>2681</v>
      </c>
      <c r="F582" s="245">
        <v>5800</v>
      </c>
      <c r="G582" s="245">
        <v>-5799</v>
      </c>
      <c r="H582" s="245">
        <v>1</v>
      </c>
      <c r="I582" s="240"/>
      <c r="J582" s="240"/>
    </row>
    <row r="583" spans="1:17" ht="23.25" customHeight="1" x14ac:dyDescent="0.55000000000000004">
      <c r="A583" s="257">
        <v>64</v>
      </c>
      <c r="B583" s="160">
        <v>100000256570</v>
      </c>
      <c r="C583" s="146">
        <v>0</v>
      </c>
      <c r="D583" s="146" t="s">
        <v>2682</v>
      </c>
      <c r="E583" s="145" t="s">
        <v>2681</v>
      </c>
      <c r="F583" s="245">
        <v>5800</v>
      </c>
      <c r="G583" s="245">
        <v>-5799</v>
      </c>
      <c r="H583" s="245">
        <v>1</v>
      </c>
      <c r="I583" s="240"/>
      <c r="J583" s="240"/>
    </row>
    <row r="584" spans="1:17" ht="23.25" customHeight="1" x14ac:dyDescent="0.55000000000000004">
      <c r="A584" s="257">
        <v>65</v>
      </c>
      <c r="B584" s="160">
        <v>100000256571</v>
      </c>
      <c r="C584" s="146">
        <v>0</v>
      </c>
      <c r="D584" s="146" t="s">
        <v>2682</v>
      </c>
      <c r="E584" s="145" t="s">
        <v>2681</v>
      </c>
      <c r="F584" s="245">
        <v>5800</v>
      </c>
      <c r="G584" s="245">
        <v>-5799</v>
      </c>
      <c r="H584" s="245">
        <v>1</v>
      </c>
      <c r="I584" s="240"/>
      <c r="J584" s="240"/>
    </row>
    <row r="585" spans="1:17" ht="23.25" customHeight="1" x14ac:dyDescent="0.55000000000000004">
      <c r="A585" s="257">
        <v>66</v>
      </c>
      <c r="B585" s="160">
        <v>100000256572</v>
      </c>
      <c r="C585" s="146">
        <v>0</v>
      </c>
      <c r="D585" s="146" t="s">
        <v>2682</v>
      </c>
      <c r="E585" s="145" t="s">
        <v>2681</v>
      </c>
      <c r="F585" s="245">
        <v>5800</v>
      </c>
      <c r="G585" s="245">
        <v>-5799</v>
      </c>
      <c r="H585" s="245">
        <v>1</v>
      </c>
      <c r="I585" s="240"/>
      <c r="J585" s="240"/>
    </row>
    <row r="586" spans="1:17" ht="23.25" customHeight="1" x14ac:dyDescent="0.55000000000000004">
      <c r="A586" s="257">
        <v>67</v>
      </c>
      <c r="B586" s="160">
        <v>100000256573</v>
      </c>
      <c r="C586" s="146">
        <v>0</v>
      </c>
      <c r="D586" s="146" t="s">
        <v>2682</v>
      </c>
      <c r="E586" s="145" t="s">
        <v>2681</v>
      </c>
      <c r="F586" s="245">
        <v>5800</v>
      </c>
      <c r="G586" s="245">
        <v>-5799</v>
      </c>
      <c r="H586" s="245">
        <v>1</v>
      </c>
      <c r="I586" s="240"/>
      <c r="J586" s="240"/>
    </row>
    <row r="587" spans="1:17" ht="23.25" customHeight="1" x14ac:dyDescent="0.55000000000000004">
      <c r="A587" s="495" t="s">
        <v>28</v>
      </c>
      <c r="B587" s="495"/>
      <c r="C587" s="495"/>
      <c r="D587" s="495"/>
      <c r="E587" s="495"/>
      <c r="F587" s="242">
        <f>SUM(F520:F586)</f>
        <v>2406586.1799999997</v>
      </c>
      <c r="G587" s="242">
        <f>SUM(G520:G586)</f>
        <v>-2406519.1799999997</v>
      </c>
      <c r="H587" s="242">
        <f>SUM(H520:H586)</f>
        <v>67</v>
      </c>
      <c r="I587" s="240"/>
      <c r="J587" s="240"/>
    </row>
    <row r="588" spans="1:17" ht="23.25" customHeight="1" x14ac:dyDescent="0.55000000000000004">
      <c r="A588" s="496" t="s">
        <v>26</v>
      </c>
      <c r="B588" s="496"/>
      <c r="C588" s="496"/>
      <c r="D588" s="496"/>
      <c r="E588" s="496"/>
      <c r="F588" s="241">
        <f>F516+F587</f>
        <v>8141586.1799999997</v>
      </c>
      <c r="G588" s="241">
        <f>G516+G587</f>
        <v>-5291283.620000002</v>
      </c>
      <c r="H588" s="241">
        <f>H516+H587</f>
        <v>2850302.5599999996</v>
      </c>
      <c r="I588" s="240"/>
      <c r="J588" s="240"/>
    </row>
    <row r="589" spans="1:17" ht="23.25" customHeight="1" x14ac:dyDescent="0.55000000000000004">
      <c r="A589" s="254"/>
      <c r="B589" s="258"/>
      <c r="I589" s="240"/>
      <c r="J589" s="240"/>
    </row>
    <row r="590" spans="1:17" ht="23.25" customHeight="1" x14ac:dyDescent="0.55000000000000004">
      <c r="A590" s="252" t="s">
        <v>2670</v>
      </c>
      <c r="B590" s="243"/>
      <c r="C590" s="243"/>
      <c r="D590" s="243"/>
      <c r="E590" s="243"/>
      <c r="F590" s="251"/>
      <c r="G590" s="251"/>
      <c r="H590" s="251"/>
      <c r="I590" s="240"/>
      <c r="J590" s="240"/>
    </row>
    <row r="591" spans="1:17" ht="23.25" customHeight="1" x14ac:dyDescent="0.55000000000000004">
      <c r="A591" s="249" t="s">
        <v>1</v>
      </c>
      <c r="B591" s="250" t="s">
        <v>2</v>
      </c>
      <c r="C591" s="250" t="s">
        <v>3</v>
      </c>
      <c r="D591" s="250" t="s">
        <v>373</v>
      </c>
      <c r="E591" s="250" t="s">
        <v>5</v>
      </c>
      <c r="F591" s="242" t="s">
        <v>34</v>
      </c>
      <c r="G591" s="242" t="s">
        <v>7</v>
      </c>
      <c r="H591" s="242" t="s">
        <v>35</v>
      </c>
    </row>
    <row r="592" spans="1:17" ht="23.25" customHeight="1" x14ac:dyDescent="0.55000000000000004">
      <c r="A592" s="257">
        <v>1</v>
      </c>
      <c r="B592" s="160">
        <v>100000428638</v>
      </c>
      <c r="C592" s="146">
        <v>0</v>
      </c>
      <c r="D592" s="146" t="s">
        <v>2680</v>
      </c>
      <c r="E592" s="145" t="s">
        <v>2679</v>
      </c>
      <c r="F592" s="245">
        <v>13400</v>
      </c>
      <c r="G592" s="245">
        <v>-10664.93</v>
      </c>
      <c r="H592" s="245">
        <v>2735.07</v>
      </c>
      <c r="I592" s="244"/>
      <c r="J592" s="244"/>
      <c r="K592" s="243"/>
      <c r="L592" s="243"/>
      <c r="M592" s="243"/>
      <c r="N592" s="243"/>
      <c r="O592" s="243"/>
      <c r="P592" s="243"/>
      <c r="Q592" s="243"/>
    </row>
    <row r="593" spans="1:17" ht="23.25" customHeight="1" x14ac:dyDescent="0.55000000000000004">
      <c r="A593" s="257">
        <v>2</v>
      </c>
      <c r="B593" s="160">
        <v>100000430187</v>
      </c>
      <c r="C593" s="146">
        <v>0</v>
      </c>
      <c r="D593" s="146" t="s">
        <v>2678</v>
      </c>
      <c r="E593" s="145" t="s">
        <v>2677</v>
      </c>
      <c r="F593" s="245">
        <v>9400</v>
      </c>
      <c r="G593" s="245">
        <v>-7288.22</v>
      </c>
      <c r="H593" s="245">
        <v>2111.7800000000002</v>
      </c>
      <c r="I593" s="244"/>
      <c r="J593" s="244"/>
      <c r="K593" s="243"/>
      <c r="L593" s="243"/>
      <c r="M593" s="243"/>
      <c r="N593" s="243"/>
      <c r="O593" s="243"/>
      <c r="P593" s="243"/>
      <c r="Q593" s="243"/>
    </row>
    <row r="594" spans="1:17" ht="23.25" customHeight="1" x14ac:dyDescent="0.55000000000000004">
      <c r="A594" s="257">
        <v>3</v>
      </c>
      <c r="B594" s="160">
        <v>100000430221</v>
      </c>
      <c r="C594" s="146">
        <v>0</v>
      </c>
      <c r="D594" s="146" t="s">
        <v>2676</v>
      </c>
      <c r="E594" s="145" t="s">
        <v>2675</v>
      </c>
      <c r="F594" s="245">
        <v>5200</v>
      </c>
      <c r="G594" s="245">
        <v>-4003.29</v>
      </c>
      <c r="H594" s="245">
        <v>1196.71</v>
      </c>
      <c r="I594" s="244"/>
      <c r="J594" s="244"/>
      <c r="K594" s="243"/>
      <c r="L594" s="243"/>
      <c r="M594" s="243"/>
      <c r="N594" s="243"/>
      <c r="O594" s="243"/>
      <c r="P594" s="243"/>
      <c r="Q594" s="243"/>
    </row>
    <row r="595" spans="1:17" ht="23.25" customHeight="1" x14ac:dyDescent="0.55000000000000004">
      <c r="A595" s="257">
        <v>4</v>
      </c>
      <c r="B595" s="160">
        <v>100000430334</v>
      </c>
      <c r="C595" s="146">
        <v>0</v>
      </c>
      <c r="D595" s="146" t="s">
        <v>2261</v>
      </c>
      <c r="E595" s="145" t="s">
        <v>2674</v>
      </c>
      <c r="F595" s="245">
        <v>25100</v>
      </c>
      <c r="G595" s="245">
        <v>-19254.79</v>
      </c>
      <c r="H595" s="245">
        <v>5845.21</v>
      </c>
      <c r="I595" s="244"/>
      <c r="J595" s="244"/>
      <c r="K595" s="243"/>
      <c r="L595" s="243"/>
      <c r="M595" s="243"/>
      <c r="N595" s="243"/>
      <c r="O595" s="243"/>
      <c r="P595" s="243"/>
      <c r="Q595" s="243"/>
    </row>
    <row r="596" spans="1:17" ht="23.25" customHeight="1" x14ac:dyDescent="0.55000000000000004">
      <c r="A596" s="257">
        <v>5</v>
      </c>
      <c r="B596" s="160">
        <v>100000462387</v>
      </c>
      <c r="C596" s="146">
        <v>0</v>
      </c>
      <c r="D596" s="146" t="s">
        <v>2672</v>
      </c>
      <c r="E596" s="145" t="s">
        <v>2673</v>
      </c>
      <c r="F596" s="245">
        <v>9400</v>
      </c>
      <c r="G596" s="245">
        <v>-5433.97</v>
      </c>
      <c r="H596" s="245">
        <v>3966.03</v>
      </c>
      <c r="I596" s="244"/>
      <c r="J596" s="244"/>
      <c r="K596" s="243"/>
      <c r="L596" s="243"/>
      <c r="M596" s="243"/>
      <c r="N596" s="243"/>
      <c r="O596" s="243"/>
      <c r="P596" s="243"/>
      <c r="Q596" s="243"/>
    </row>
    <row r="597" spans="1:17" ht="23.25" customHeight="1" x14ac:dyDescent="0.55000000000000004">
      <c r="A597" s="257">
        <v>6</v>
      </c>
      <c r="B597" s="160">
        <v>100000462388</v>
      </c>
      <c r="C597" s="146">
        <v>0</v>
      </c>
      <c r="D597" s="146" t="s">
        <v>2672</v>
      </c>
      <c r="E597" s="145" t="s">
        <v>2671</v>
      </c>
      <c r="F597" s="245">
        <v>25100</v>
      </c>
      <c r="G597" s="245">
        <v>-14509.86</v>
      </c>
      <c r="H597" s="245">
        <v>10590.14</v>
      </c>
      <c r="I597" s="244"/>
      <c r="J597" s="244"/>
      <c r="K597" s="243"/>
      <c r="L597" s="243"/>
      <c r="M597" s="243"/>
      <c r="N597" s="243"/>
      <c r="O597" s="243"/>
      <c r="P597" s="243"/>
      <c r="Q597" s="243"/>
    </row>
    <row r="598" spans="1:17" ht="23.25" customHeight="1" x14ac:dyDescent="0.55000000000000004">
      <c r="A598" s="489" t="s">
        <v>2670</v>
      </c>
      <c r="B598" s="490"/>
      <c r="C598" s="490"/>
      <c r="D598" s="490"/>
      <c r="E598" s="491"/>
      <c r="F598" s="256">
        <f>SUM(F592:F597)</f>
        <v>87600</v>
      </c>
      <c r="G598" s="256">
        <f>SUM(G592:G597)</f>
        <v>-61155.060000000005</v>
      </c>
      <c r="H598" s="256">
        <f>SUM(H592:H597)</f>
        <v>26444.940000000002</v>
      </c>
      <c r="I598" s="244"/>
      <c r="J598" s="244"/>
      <c r="K598" s="243"/>
      <c r="L598" s="243"/>
      <c r="M598" s="243"/>
      <c r="N598" s="243"/>
      <c r="O598" s="243"/>
      <c r="P598" s="243"/>
      <c r="Q598" s="243"/>
    </row>
    <row r="599" spans="1:17" ht="23.25" customHeight="1" x14ac:dyDescent="0.55000000000000004">
      <c r="A599" s="254"/>
      <c r="B599" s="255"/>
      <c r="C599" s="254"/>
      <c r="D599" s="239"/>
      <c r="E599" s="239"/>
      <c r="F599" s="253"/>
      <c r="G599" s="253"/>
      <c r="H599" s="253"/>
      <c r="I599" s="240"/>
      <c r="J599" s="240"/>
      <c r="K599" s="239"/>
      <c r="L599" s="239"/>
      <c r="M599" s="239"/>
      <c r="N599" s="239"/>
      <c r="O599" s="239"/>
      <c r="P599" s="239"/>
      <c r="Q599" s="239"/>
    </row>
    <row r="600" spans="1:17" ht="23.25" customHeight="1" x14ac:dyDescent="0.55000000000000004">
      <c r="A600" s="252" t="s">
        <v>2473</v>
      </c>
      <c r="B600" s="243"/>
      <c r="C600" s="243"/>
      <c r="D600" s="243"/>
      <c r="E600" s="243"/>
      <c r="F600" s="251"/>
      <c r="G600" s="251"/>
      <c r="H600" s="251"/>
      <c r="I600" s="240"/>
      <c r="J600" s="240"/>
      <c r="K600" s="239"/>
      <c r="L600" s="239"/>
      <c r="M600" s="239"/>
      <c r="N600" s="239"/>
      <c r="O600" s="239"/>
      <c r="P600" s="239"/>
      <c r="Q600" s="239"/>
    </row>
    <row r="601" spans="1:17" ht="23.25" customHeight="1" x14ac:dyDescent="0.55000000000000004">
      <c r="A601" s="249" t="s">
        <v>1</v>
      </c>
      <c r="B601" s="250" t="s">
        <v>2</v>
      </c>
      <c r="C601" s="250" t="s">
        <v>3</v>
      </c>
      <c r="D601" s="250" t="s">
        <v>373</v>
      </c>
      <c r="E601" s="250" t="s">
        <v>5</v>
      </c>
      <c r="F601" s="242" t="s">
        <v>34</v>
      </c>
      <c r="G601" s="242" t="s">
        <v>7</v>
      </c>
      <c r="H601" s="242" t="s">
        <v>35</v>
      </c>
    </row>
    <row r="602" spans="1:17" ht="23.25" customHeight="1" x14ac:dyDescent="0.55000000000000004">
      <c r="A602" s="249">
        <v>1</v>
      </c>
      <c r="B602" s="248">
        <v>100000214648</v>
      </c>
      <c r="C602" s="246">
        <v>0</v>
      </c>
      <c r="D602" s="246" t="s">
        <v>2111</v>
      </c>
      <c r="E602" s="247" t="s">
        <v>2669</v>
      </c>
      <c r="F602" s="245">
        <v>5500</v>
      </c>
      <c r="G602" s="245">
        <v>-5499</v>
      </c>
      <c r="H602" s="245">
        <v>1</v>
      </c>
    </row>
    <row r="603" spans="1:17" ht="23.25" customHeight="1" x14ac:dyDescent="0.55000000000000004">
      <c r="A603" s="246">
        <v>2</v>
      </c>
      <c r="B603" s="160">
        <v>100000229964</v>
      </c>
      <c r="C603" s="146">
        <v>0</v>
      </c>
      <c r="D603" s="146" t="s">
        <v>2668</v>
      </c>
      <c r="E603" s="145" t="s">
        <v>2667</v>
      </c>
      <c r="F603" s="245">
        <v>18000</v>
      </c>
      <c r="G603" s="245">
        <v>-17999</v>
      </c>
      <c r="H603" s="245">
        <v>1</v>
      </c>
      <c r="I603" s="244"/>
      <c r="J603" s="244"/>
      <c r="K603" s="243"/>
      <c r="L603" s="243"/>
      <c r="M603" s="243"/>
      <c r="N603" s="243"/>
      <c r="O603" s="243"/>
      <c r="P603" s="243"/>
      <c r="Q603" s="243"/>
    </row>
    <row r="604" spans="1:17" ht="23.25" customHeight="1" x14ac:dyDescent="0.55000000000000004">
      <c r="A604" s="489" t="s">
        <v>2473</v>
      </c>
      <c r="B604" s="490"/>
      <c r="C604" s="490"/>
      <c r="D604" s="490"/>
      <c r="E604" s="491"/>
      <c r="F604" s="242">
        <f>SUM(F602:F603)</f>
        <v>23500</v>
      </c>
      <c r="G604" s="242">
        <f>SUM(G602:G603)</f>
        <v>-23498</v>
      </c>
      <c r="H604" s="242">
        <f>SUM(H602:H603)</f>
        <v>2</v>
      </c>
      <c r="I604" s="240"/>
      <c r="J604" s="240"/>
      <c r="K604" s="239"/>
      <c r="L604" s="239"/>
      <c r="M604" s="239"/>
      <c r="N604" s="239"/>
      <c r="O604" s="239"/>
      <c r="P604" s="239"/>
      <c r="Q604" s="239"/>
    </row>
    <row r="605" spans="1:17" ht="23.25" customHeight="1" x14ac:dyDescent="0.55000000000000004">
      <c r="A605" s="486" t="s">
        <v>1108</v>
      </c>
      <c r="B605" s="487"/>
      <c r="C605" s="487"/>
      <c r="D605" s="487"/>
      <c r="E605" s="488"/>
      <c r="F605" s="241">
        <f>F598+F604</f>
        <v>111100</v>
      </c>
      <c r="G605" s="241">
        <f>G598+G604</f>
        <v>-84653.06</v>
      </c>
      <c r="H605" s="241">
        <f>H598+H604</f>
        <v>26446.940000000002</v>
      </c>
      <c r="I605" s="240"/>
      <c r="J605" s="240"/>
      <c r="K605" s="239"/>
      <c r="L605" s="239"/>
      <c r="M605" s="239"/>
      <c r="N605" s="239"/>
      <c r="O605" s="239"/>
      <c r="P605" s="239"/>
      <c r="Q605" s="239"/>
    </row>
    <row r="606" spans="1:17" ht="23.25" customHeight="1" x14ac:dyDescent="0.55000000000000004">
      <c r="I606" s="238"/>
      <c r="J606" s="237"/>
      <c r="K606" s="236"/>
      <c r="L606" s="236"/>
      <c r="M606" s="236"/>
      <c r="N606" s="236"/>
      <c r="O606" s="236"/>
      <c r="P606" s="236"/>
      <c r="Q606" s="236"/>
    </row>
    <row r="609" spans="6:8" ht="23.25" customHeight="1" x14ac:dyDescent="0.2">
      <c r="F609" s="234">
        <f>+F7+F14+F20+F27+F211+F242+F261+F301+F424+F588+F605</f>
        <v>97227909.800000012</v>
      </c>
      <c r="G609" s="234">
        <f t="shared" ref="G609:H609" si="0">+G7+G14+G20+G27+G211+G242+G261+G301+G424+G588+G605</f>
        <v>-66311394.140000001</v>
      </c>
      <c r="H609" s="234">
        <f t="shared" si="0"/>
        <v>30916515.66</v>
      </c>
    </row>
  </sheetData>
  <mergeCells count="25">
    <mergeCell ref="A7:E7"/>
    <mergeCell ref="A14:E14"/>
    <mergeCell ref="A20:E20"/>
    <mergeCell ref="A27:E27"/>
    <mergeCell ref="A148:E148"/>
    <mergeCell ref="A210:E210"/>
    <mergeCell ref="A211:E211"/>
    <mergeCell ref="A226:E226"/>
    <mergeCell ref="A241:E241"/>
    <mergeCell ref="A242:E242"/>
    <mergeCell ref="A250:E250"/>
    <mergeCell ref="A260:E260"/>
    <mergeCell ref="A261:E261"/>
    <mergeCell ref="A282:E282"/>
    <mergeCell ref="A300:E300"/>
    <mergeCell ref="A301:E301"/>
    <mergeCell ref="A329:E329"/>
    <mergeCell ref="A423:E423"/>
    <mergeCell ref="A605:E605"/>
    <mergeCell ref="A424:E424"/>
    <mergeCell ref="A516:E516"/>
    <mergeCell ref="A587:E587"/>
    <mergeCell ref="A588:E588"/>
    <mergeCell ref="A598:E598"/>
    <mergeCell ref="A604:E60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34"/>
  <sheetViews>
    <sheetView workbookViewId="0">
      <selection activeCell="D4" sqref="D4:G26"/>
    </sheetView>
  </sheetViews>
  <sheetFormatPr defaultColWidth="9.125" defaultRowHeight="23.25" customHeight="1" x14ac:dyDescent="0.55000000000000004"/>
  <cols>
    <col min="1" max="1" width="9.125" style="3" bestFit="1" customWidth="1"/>
    <col min="2" max="2" width="22.875" style="3" customWidth="1"/>
    <col min="3" max="3" width="9.375" style="6" customWidth="1"/>
    <col min="4" max="4" width="10" style="6" customWidth="1"/>
    <col min="5" max="5" width="10.75" style="6" customWidth="1"/>
    <col min="6" max="6" width="18.125" style="3" customWidth="1"/>
    <col min="7" max="7" width="15.25" style="3" customWidth="1"/>
    <col min="8" max="16384" width="9.125" style="3"/>
  </cols>
  <sheetData>
    <row r="1" spans="1:7" ht="24" customHeight="1" x14ac:dyDescent="0.55000000000000004">
      <c r="A1" s="401" t="s">
        <v>3204</v>
      </c>
      <c r="B1" s="401"/>
      <c r="C1" s="401"/>
      <c r="D1" s="401"/>
      <c r="E1" s="401"/>
      <c r="F1" s="401"/>
      <c r="G1" s="401"/>
    </row>
    <row r="2" spans="1:7" ht="24" customHeight="1" x14ac:dyDescent="0.55000000000000004">
      <c r="A2" s="6"/>
      <c r="G2" s="371" t="s">
        <v>3197</v>
      </c>
    </row>
    <row r="3" spans="1:7" ht="48" customHeight="1" x14ac:dyDescent="0.55000000000000004">
      <c r="A3" s="372" t="s">
        <v>1</v>
      </c>
      <c r="B3" s="372" t="s">
        <v>3172</v>
      </c>
      <c r="C3" s="372" t="s">
        <v>3173</v>
      </c>
      <c r="D3" s="373" t="s">
        <v>3174</v>
      </c>
      <c r="E3" s="373" t="s">
        <v>3175</v>
      </c>
      <c r="F3" s="372" t="s">
        <v>34</v>
      </c>
      <c r="G3" s="372" t="s">
        <v>35</v>
      </c>
    </row>
    <row r="4" spans="1:7" ht="23.25" customHeight="1" x14ac:dyDescent="0.55000000000000004">
      <c r="A4" s="7">
        <v>1</v>
      </c>
      <c r="B4" s="8" t="s">
        <v>3176</v>
      </c>
      <c r="C4" s="378">
        <f>D4+E4</f>
        <v>1</v>
      </c>
      <c r="D4" s="377">
        <v>1</v>
      </c>
      <c r="E4" s="378">
        <v>0</v>
      </c>
      <c r="F4" s="376">
        <v>3120104.6100000003</v>
      </c>
      <c r="G4" s="9">
        <v>1813525.34</v>
      </c>
    </row>
    <row r="5" spans="1:7" ht="23.25" customHeight="1" x14ac:dyDescent="0.55000000000000004">
      <c r="A5" s="7">
        <v>2</v>
      </c>
      <c r="B5" s="8" t="s">
        <v>10</v>
      </c>
      <c r="C5" s="378">
        <f t="shared" ref="C5:C26" si="0">D5+E5</f>
        <v>3</v>
      </c>
      <c r="D5" s="377">
        <v>3</v>
      </c>
      <c r="E5" s="378">
        <v>0</v>
      </c>
      <c r="F5" s="376">
        <v>40391124.529999994</v>
      </c>
      <c r="G5" s="9">
        <v>37711121.969999999</v>
      </c>
    </row>
    <row r="6" spans="1:7" ht="23.25" customHeight="1" x14ac:dyDescent="0.55000000000000004">
      <c r="A6" s="7">
        <v>3</v>
      </c>
      <c r="B6" s="8" t="s">
        <v>3177</v>
      </c>
      <c r="C6" s="378">
        <f t="shared" si="0"/>
        <v>1</v>
      </c>
      <c r="D6" s="377">
        <v>1</v>
      </c>
      <c r="E6" s="378">
        <v>0</v>
      </c>
      <c r="F6" s="376">
        <v>142500</v>
      </c>
      <c r="G6" s="9">
        <v>45598.720000000001</v>
      </c>
    </row>
    <row r="7" spans="1:7" ht="23.25" customHeight="1" x14ac:dyDescent="0.55000000000000004">
      <c r="A7" s="7">
        <v>4</v>
      </c>
      <c r="B7" s="8" t="s">
        <v>3178</v>
      </c>
      <c r="C7" s="378">
        <f t="shared" si="0"/>
        <v>3</v>
      </c>
      <c r="D7" s="377">
        <v>3</v>
      </c>
      <c r="E7" s="378">
        <v>0</v>
      </c>
      <c r="F7" s="376">
        <v>1042973.2999999999</v>
      </c>
      <c r="G7" s="9">
        <v>893533.84000000008</v>
      </c>
    </row>
    <row r="8" spans="1:7" ht="23.25" customHeight="1" x14ac:dyDescent="0.55000000000000004">
      <c r="A8" s="7">
        <v>5</v>
      </c>
      <c r="B8" s="8" t="s">
        <v>3179</v>
      </c>
      <c r="C8" s="378">
        <f t="shared" si="0"/>
        <v>0</v>
      </c>
      <c r="D8" s="377">
        <v>0</v>
      </c>
      <c r="E8" s="378">
        <v>0</v>
      </c>
      <c r="F8" s="376">
        <v>0</v>
      </c>
      <c r="G8" s="9">
        <v>0</v>
      </c>
    </row>
    <row r="9" spans="1:7" ht="23.25" customHeight="1" x14ac:dyDescent="0.55000000000000004">
      <c r="A9" s="7">
        <v>6</v>
      </c>
      <c r="B9" s="8" t="s">
        <v>3180</v>
      </c>
      <c r="C9" s="378">
        <f t="shared" si="0"/>
        <v>255</v>
      </c>
      <c r="D9" s="377">
        <v>237</v>
      </c>
      <c r="E9" s="378">
        <v>18</v>
      </c>
      <c r="F9" s="376">
        <v>4999658.9699999681</v>
      </c>
      <c r="G9" s="9">
        <v>2529961.0600000168</v>
      </c>
    </row>
    <row r="10" spans="1:7" ht="23.25" customHeight="1" x14ac:dyDescent="0.55000000000000004">
      <c r="A10" s="7">
        <v>7</v>
      </c>
      <c r="B10" s="8" t="s">
        <v>3181</v>
      </c>
      <c r="C10" s="378">
        <f t="shared" si="0"/>
        <v>18</v>
      </c>
      <c r="D10" s="377">
        <v>10</v>
      </c>
      <c r="E10" s="378">
        <v>8</v>
      </c>
      <c r="F10" s="376">
        <v>8307192.04</v>
      </c>
      <c r="G10" s="9">
        <v>357692.66000000003</v>
      </c>
    </row>
    <row r="11" spans="1:7" ht="23.25" customHeight="1" x14ac:dyDescent="0.55000000000000004">
      <c r="A11" s="7">
        <v>8</v>
      </c>
      <c r="B11" s="8" t="s">
        <v>3182</v>
      </c>
      <c r="C11" s="378">
        <f t="shared" si="0"/>
        <v>2</v>
      </c>
      <c r="D11" s="377">
        <v>2</v>
      </c>
      <c r="E11" s="378">
        <v>0</v>
      </c>
      <c r="F11" s="376">
        <v>411061.9</v>
      </c>
      <c r="G11" s="9">
        <v>370443.57</v>
      </c>
    </row>
    <row r="12" spans="1:7" ht="23.25" customHeight="1" x14ac:dyDescent="0.55000000000000004">
      <c r="A12" s="7">
        <v>9</v>
      </c>
      <c r="B12" s="8" t="s">
        <v>3183</v>
      </c>
      <c r="C12" s="378">
        <f t="shared" si="0"/>
        <v>21</v>
      </c>
      <c r="D12" s="377">
        <v>8</v>
      </c>
      <c r="E12" s="378">
        <v>13</v>
      </c>
      <c r="F12" s="376">
        <v>798024.99999999988</v>
      </c>
      <c r="G12" s="9">
        <v>172734.05000000002</v>
      </c>
    </row>
    <row r="13" spans="1:7" ht="23.25" customHeight="1" x14ac:dyDescent="0.55000000000000004">
      <c r="A13" s="7">
        <v>10</v>
      </c>
      <c r="B13" s="8" t="s">
        <v>3184</v>
      </c>
      <c r="C13" s="378">
        <f t="shared" si="0"/>
        <v>0</v>
      </c>
      <c r="D13" s="377">
        <v>0</v>
      </c>
      <c r="E13" s="378">
        <v>0</v>
      </c>
      <c r="F13" s="376">
        <v>0</v>
      </c>
      <c r="G13" s="9">
        <v>0</v>
      </c>
    </row>
    <row r="14" spans="1:7" ht="23.25" customHeight="1" x14ac:dyDescent="0.55000000000000004">
      <c r="A14" s="7">
        <v>11</v>
      </c>
      <c r="B14" s="8" t="s">
        <v>3185</v>
      </c>
      <c r="C14" s="378">
        <f t="shared" si="0"/>
        <v>0</v>
      </c>
      <c r="D14" s="377">
        <v>0</v>
      </c>
      <c r="E14" s="378">
        <v>0</v>
      </c>
      <c r="F14" s="376">
        <v>0</v>
      </c>
      <c r="G14" s="9">
        <v>0</v>
      </c>
    </row>
    <row r="15" spans="1:7" ht="23.25" customHeight="1" x14ac:dyDescent="0.55000000000000004">
      <c r="A15" s="7">
        <v>12</v>
      </c>
      <c r="B15" s="8" t="s">
        <v>3186</v>
      </c>
      <c r="C15" s="378">
        <f t="shared" si="0"/>
        <v>0</v>
      </c>
      <c r="D15" s="377">
        <v>0</v>
      </c>
      <c r="E15" s="378">
        <v>0</v>
      </c>
      <c r="F15" s="376">
        <v>0</v>
      </c>
      <c r="G15" s="9">
        <v>0</v>
      </c>
    </row>
    <row r="16" spans="1:7" ht="23.25" customHeight="1" x14ac:dyDescent="0.55000000000000004">
      <c r="A16" s="7">
        <v>13</v>
      </c>
      <c r="B16" s="8" t="s">
        <v>3187</v>
      </c>
      <c r="C16" s="378">
        <f t="shared" si="0"/>
        <v>0</v>
      </c>
      <c r="D16" s="377">
        <v>0</v>
      </c>
      <c r="E16" s="378">
        <v>0</v>
      </c>
      <c r="F16" s="376">
        <v>0</v>
      </c>
      <c r="G16" s="9">
        <v>0</v>
      </c>
    </row>
    <row r="17" spans="1:8" ht="23.25" customHeight="1" x14ac:dyDescent="0.55000000000000004">
      <c r="A17" s="7">
        <v>14</v>
      </c>
      <c r="B17" s="8" t="s">
        <v>3188</v>
      </c>
      <c r="C17" s="378">
        <f t="shared" si="0"/>
        <v>91</v>
      </c>
      <c r="D17" s="377">
        <v>13</v>
      </c>
      <c r="E17" s="378">
        <v>78</v>
      </c>
      <c r="F17" s="376">
        <v>116859671.93000001</v>
      </c>
      <c r="G17" s="9">
        <v>64292107.000000007</v>
      </c>
    </row>
    <row r="18" spans="1:8" ht="23.25" customHeight="1" x14ac:dyDescent="0.55000000000000004">
      <c r="A18" s="7">
        <v>15</v>
      </c>
      <c r="B18" s="8" t="s">
        <v>27</v>
      </c>
      <c r="C18" s="378">
        <f t="shared" si="0"/>
        <v>15</v>
      </c>
      <c r="D18" s="377">
        <v>2</v>
      </c>
      <c r="E18" s="378">
        <v>13</v>
      </c>
      <c r="F18" s="376">
        <v>27968762.41</v>
      </c>
      <c r="G18" s="9">
        <v>18655739.490000002</v>
      </c>
    </row>
    <row r="19" spans="1:8" ht="23.25" customHeight="1" x14ac:dyDescent="0.55000000000000004">
      <c r="A19" s="7">
        <v>16</v>
      </c>
      <c r="B19" s="8" t="s">
        <v>3189</v>
      </c>
      <c r="C19" s="378">
        <f t="shared" si="0"/>
        <v>0</v>
      </c>
      <c r="D19" s="377">
        <v>0</v>
      </c>
      <c r="E19" s="378">
        <v>0</v>
      </c>
      <c r="F19" s="376">
        <v>0</v>
      </c>
      <c r="G19" s="9">
        <v>0</v>
      </c>
    </row>
    <row r="20" spans="1:8" ht="23.25" customHeight="1" x14ac:dyDescent="0.55000000000000004">
      <c r="A20" s="7">
        <v>17</v>
      </c>
      <c r="B20" s="8" t="s">
        <v>3190</v>
      </c>
      <c r="C20" s="378">
        <f t="shared" si="0"/>
        <v>0</v>
      </c>
      <c r="D20" s="377">
        <v>0</v>
      </c>
      <c r="E20" s="378">
        <v>0</v>
      </c>
      <c r="F20" s="376">
        <v>0</v>
      </c>
      <c r="G20" s="9">
        <v>0</v>
      </c>
    </row>
    <row r="21" spans="1:8" ht="23.25" customHeight="1" x14ac:dyDescent="0.55000000000000004">
      <c r="A21" s="7">
        <v>18</v>
      </c>
      <c r="B21" s="8" t="s">
        <v>3191</v>
      </c>
      <c r="C21" s="378">
        <f t="shared" si="0"/>
        <v>0</v>
      </c>
      <c r="D21" s="377">
        <v>0</v>
      </c>
      <c r="E21" s="378">
        <v>0</v>
      </c>
      <c r="F21" s="376">
        <v>0</v>
      </c>
      <c r="G21" s="9">
        <v>0</v>
      </c>
    </row>
    <row r="22" spans="1:8" ht="23.25" customHeight="1" x14ac:dyDescent="0.55000000000000004">
      <c r="A22" s="7">
        <v>19</v>
      </c>
      <c r="B22" s="8" t="s">
        <v>3192</v>
      </c>
      <c r="C22" s="378">
        <f t="shared" si="0"/>
        <v>0</v>
      </c>
      <c r="D22" s="377">
        <v>0</v>
      </c>
      <c r="E22" s="378">
        <v>0</v>
      </c>
      <c r="F22" s="376">
        <v>0</v>
      </c>
      <c r="G22" s="9">
        <v>0</v>
      </c>
    </row>
    <row r="23" spans="1:8" ht="23.25" customHeight="1" x14ac:dyDescent="0.55000000000000004">
      <c r="A23" s="7">
        <v>20</v>
      </c>
      <c r="B23" s="8" t="s">
        <v>3193</v>
      </c>
      <c r="C23" s="378">
        <f t="shared" si="0"/>
        <v>0</v>
      </c>
      <c r="D23" s="377">
        <v>0</v>
      </c>
      <c r="E23" s="378">
        <v>0</v>
      </c>
      <c r="F23" s="376">
        <v>0</v>
      </c>
      <c r="G23" s="9">
        <v>0</v>
      </c>
    </row>
    <row r="24" spans="1:8" ht="23.25" customHeight="1" x14ac:dyDescent="0.55000000000000004">
      <c r="A24" s="7">
        <v>21</v>
      </c>
      <c r="B24" s="8" t="s">
        <v>32</v>
      </c>
      <c r="C24" s="378">
        <f t="shared" si="0"/>
        <v>0</v>
      </c>
      <c r="D24" s="377">
        <v>0</v>
      </c>
      <c r="E24" s="378">
        <v>0</v>
      </c>
      <c r="F24" s="376">
        <v>0</v>
      </c>
      <c r="G24" s="9">
        <v>0</v>
      </c>
    </row>
    <row r="25" spans="1:8" ht="23.25" customHeight="1" x14ac:dyDescent="0.55000000000000004">
      <c r="A25" s="7">
        <v>22</v>
      </c>
      <c r="B25" s="8" t="s">
        <v>36</v>
      </c>
      <c r="C25" s="378">
        <f t="shared" si="0"/>
        <v>0</v>
      </c>
      <c r="D25" s="377">
        <v>0</v>
      </c>
      <c r="E25" s="378">
        <v>0</v>
      </c>
      <c r="F25" s="376">
        <v>0</v>
      </c>
      <c r="G25" s="9">
        <v>0</v>
      </c>
    </row>
    <row r="26" spans="1:8" ht="23.25" customHeight="1" x14ac:dyDescent="0.55000000000000004">
      <c r="A26" s="7">
        <v>23</v>
      </c>
      <c r="B26" s="8" t="s">
        <v>3194</v>
      </c>
      <c r="C26" s="378">
        <f t="shared" si="0"/>
        <v>0</v>
      </c>
      <c r="D26" s="377">
        <v>0</v>
      </c>
      <c r="E26" s="378">
        <v>0</v>
      </c>
      <c r="F26" s="376">
        <v>0</v>
      </c>
      <c r="G26" s="9">
        <v>0</v>
      </c>
    </row>
    <row r="27" spans="1:8" ht="23.25" customHeight="1" x14ac:dyDescent="0.55000000000000004">
      <c r="A27" s="402" t="s">
        <v>3195</v>
      </c>
      <c r="B27" s="402"/>
      <c r="C27" s="402"/>
      <c r="D27" s="402"/>
      <c r="E27" s="402"/>
      <c r="F27" s="11">
        <f>SUM(F4:F26)</f>
        <v>204041074.68999997</v>
      </c>
      <c r="G27" s="11">
        <f>SUM(G4:G26)</f>
        <v>126842457.70000002</v>
      </c>
    </row>
    <row r="28" spans="1:8" ht="23.25" customHeight="1" x14ac:dyDescent="0.55000000000000004">
      <c r="C28" s="379"/>
      <c r="D28" s="379"/>
      <c r="E28" s="379"/>
      <c r="F28" s="10"/>
      <c r="G28" s="10"/>
    </row>
    <row r="29" spans="1:8" ht="24" x14ac:dyDescent="0.55000000000000004">
      <c r="A29" s="3" t="s">
        <v>3207</v>
      </c>
      <c r="B29" s="3" t="s">
        <v>3208</v>
      </c>
      <c r="C29" s="3"/>
      <c r="D29" s="3"/>
      <c r="E29" s="3"/>
      <c r="G29" s="39"/>
      <c r="H29" s="39"/>
    </row>
    <row r="30" spans="1:8" ht="24" x14ac:dyDescent="0.55000000000000004">
      <c r="B30" s="3" t="s">
        <v>3209</v>
      </c>
      <c r="C30" s="3"/>
      <c r="D30" s="400"/>
      <c r="E30" s="3"/>
      <c r="G30" s="39"/>
      <c r="H30" s="39"/>
    </row>
    <row r="31" spans="1:8" ht="24" x14ac:dyDescent="0.55000000000000004">
      <c r="C31" s="39"/>
      <c r="D31" s="3"/>
      <c r="E31" s="3"/>
      <c r="G31" s="39"/>
      <c r="H31" s="39"/>
    </row>
    <row r="32" spans="1:8" ht="23.25" customHeight="1" x14ac:dyDescent="0.55000000000000004">
      <c r="F32" s="39"/>
      <c r="G32" s="39"/>
    </row>
    <row r="34" spans="6:7" ht="23.25" customHeight="1" x14ac:dyDescent="0.55000000000000004">
      <c r="F34" s="380"/>
      <c r="G34" s="380"/>
    </row>
  </sheetData>
  <mergeCells count="2">
    <mergeCell ref="A1:G1"/>
    <mergeCell ref="A27:E27"/>
  </mergeCells>
  <pageMargins left="0.39370078740157483" right="0" top="0.39370078740157483" bottom="0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718"/>
  <sheetViews>
    <sheetView workbookViewId="0">
      <selection activeCell="H18" sqref="H18"/>
    </sheetView>
  </sheetViews>
  <sheetFormatPr defaultColWidth="9" defaultRowHeight="23.25" customHeight="1" x14ac:dyDescent="0.55000000000000004"/>
  <cols>
    <col min="1" max="1" width="9" style="6"/>
    <col min="2" max="2" width="21.125" style="64" bestFit="1" customWidth="1"/>
    <col min="3" max="3" width="9.375" style="6" bestFit="1" customWidth="1"/>
    <col min="4" max="4" width="11" style="6" bestFit="1" customWidth="1"/>
    <col min="5" max="5" width="42.375" style="3" bestFit="1" customWidth="1"/>
    <col min="6" max="8" width="17.375" style="3" bestFit="1" customWidth="1"/>
    <col min="9" max="9" width="9" style="117"/>
    <col min="10" max="16384" width="9" style="3"/>
  </cols>
  <sheetData>
    <row r="1" spans="1:17" ht="23.25" customHeight="1" x14ac:dyDescent="0.55000000000000004">
      <c r="E1" s="59" t="s">
        <v>1484</v>
      </c>
      <c r="H1" s="18"/>
    </row>
    <row r="2" spans="1:17" ht="23.25" customHeight="1" x14ac:dyDescent="0.55000000000000004">
      <c r="A2" s="89" t="s">
        <v>0</v>
      </c>
      <c r="B2" s="59"/>
      <c r="C2" s="59"/>
      <c r="D2" s="59"/>
      <c r="E2" s="59"/>
      <c r="F2" s="59"/>
      <c r="G2" s="59"/>
      <c r="H2" s="59"/>
    </row>
    <row r="3" spans="1:17" s="65" customFormat="1" ht="23.25" customHeight="1" x14ac:dyDescent="0.55000000000000004">
      <c r="A3" s="56" t="s">
        <v>1</v>
      </c>
      <c r="B3" s="96" t="s">
        <v>2</v>
      </c>
      <c r="C3" s="96" t="s">
        <v>3</v>
      </c>
      <c r="D3" s="96" t="s">
        <v>373</v>
      </c>
      <c r="E3" s="96" t="s">
        <v>5</v>
      </c>
      <c r="F3" s="96" t="s">
        <v>34</v>
      </c>
      <c r="G3" s="96" t="s">
        <v>7</v>
      </c>
      <c r="H3" s="30" t="s">
        <v>35</v>
      </c>
      <c r="I3" s="118"/>
      <c r="J3" s="71"/>
      <c r="K3" s="59"/>
      <c r="L3" s="59"/>
      <c r="M3" s="59"/>
      <c r="N3" s="59"/>
      <c r="O3" s="59"/>
      <c r="P3" s="59"/>
      <c r="Q3" s="59"/>
    </row>
    <row r="4" spans="1:17" ht="23.25" customHeight="1" x14ac:dyDescent="0.55000000000000004">
      <c r="A4" s="7">
        <v>1</v>
      </c>
      <c r="B4" s="46">
        <v>100000453708</v>
      </c>
      <c r="C4" s="7">
        <v>0</v>
      </c>
      <c r="D4" s="7" t="s">
        <v>918</v>
      </c>
      <c r="E4" s="8" t="s">
        <v>1104</v>
      </c>
      <c r="F4" s="45">
        <v>1904563.86</v>
      </c>
      <c r="G4" s="45">
        <v>-91039.52</v>
      </c>
      <c r="H4" s="45">
        <v>1813524.34</v>
      </c>
    </row>
    <row r="5" spans="1:17" ht="23.25" customHeight="1" x14ac:dyDescent="0.55000000000000004">
      <c r="A5" s="7"/>
      <c r="B5" s="46">
        <v>100000453708</v>
      </c>
      <c r="C5" s="7">
        <v>1</v>
      </c>
      <c r="D5" s="7" t="s">
        <v>918</v>
      </c>
      <c r="E5" s="8" t="s">
        <v>1104</v>
      </c>
      <c r="F5" s="45">
        <v>1215540.75</v>
      </c>
      <c r="G5" s="45">
        <v>-1215539.75</v>
      </c>
      <c r="H5" s="8">
        <v>1</v>
      </c>
    </row>
    <row r="6" spans="1:17" ht="23.25" customHeight="1" x14ac:dyDescent="0.55000000000000004">
      <c r="A6" s="504" t="s">
        <v>0</v>
      </c>
      <c r="B6" s="504"/>
      <c r="C6" s="504"/>
      <c r="D6" s="504"/>
      <c r="E6" s="504"/>
      <c r="F6" s="5">
        <f>SUM(F4:F5)</f>
        <v>3120104.6100000003</v>
      </c>
      <c r="G6" s="5">
        <f>SUM(G4:G5)</f>
        <v>-1306579.27</v>
      </c>
      <c r="H6" s="5">
        <f>SUM(H4:H5)</f>
        <v>1813525.34</v>
      </c>
      <c r="I6" s="117" t="s">
        <v>1486</v>
      </c>
    </row>
    <row r="7" spans="1:17" ht="23.25" customHeight="1" x14ac:dyDescent="0.55000000000000004">
      <c r="F7" s="10"/>
      <c r="G7" s="10"/>
      <c r="H7" s="10"/>
    </row>
    <row r="8" spans="1:17" ht="23.25" customHeight="1" x14ac:dyDescent="0.55000000000000004">
      <c r="A8" s="106" t="s">
        <v>9</v>
      </c>
    </row>
    <row r="9" spans="1:17" ht="23.25" customHeight="1" x14ac:dyDescent="0.55000000000000004">
      <c r="A9" s="56" t="s">
        <v>1</v>
      </c>
      <c r="B9" s="96" t="s">
        <v>2</v>
      </c>
      <c r="C9" s="96" t="s">
        <v>3</v>
      </c>
      <c r="D9" s="96" t="s">
        <v>373</v>
      </c>
      <c r="E9" s="96" t="s">
        <v>5</v>
      </c>
      <c r="F9" s="96" t="s">
        <v>34</v>
      </c>
      <c r="G9" s="96" t="s">
        <v>7</v>
      </c>
      <c r="H9" s="30" t="s">
        <v>35</v>
      </c>
    </row>
    <row r="10" spans="1:17" ht="23.25" customHeight="1" x14ac:dyDescent="0.55000000000000004">
      <c r="A10" s="7">
        <v>1</v>
      </c>
      <c r="B10" s="46">
        <v>100000447924</v>
      </c>
      <c r="C10" s="7">
        <v>0</v>
      </c>
      <c r="D10" s="7" t="s">
        <v>977</v>
      </c>
      <c r="E10" s="8" t="s">
        <v>1107</v>
      </c>
      <c r="F10" s="45">
        <v>15540000</v>
      </c>
      <c r="G10" s="45">
        <v>-454491.77</v>
      </c>
      <c r="H10" s="45">
        <v>15085508.23</v>
      </c>
    </row>
    <row r="11" spans="1:17" ht="23.25" customHeight="1" x14ac:dyDescent="0.55000000000000004">
      <c r="A11" s="7">
        <v>2</v>
      </c>
      <c r="B11" s="46">
        <v>100000458370</v>
      </c>
      <c r="C11" s="7">
        <v>0</v>
      </c>
      <c r="D11" s="7" t="s">
        <v>923</v>
      </c>
      <c r="E11" s="8" t="s">
        <v>1106</v>
      </c>
      <c r="F11" s="45">
        <v>19451057.27</v>
      </c>
      <c r="G11" s="45">
        <v>-561306.81000000006</v>
      </c>
      <c r="H11" s="45">
        <v>18889750.460000001</v>
      </c>
    </row>
    <row r="12" spans="1:17" ht="23.25" customHeight="1" x14ac:dyDescent="0.55000000000000004">
      <c r="A12" s="7"/>
      <c r="B12" s="46">
        <v>100000458370</v>
      </c>
      <c r="C12" s="7">
        <v>1</v>
      </c>
      <c r="D12" s="7" t="s">
        <v>923</v>
      </c>
      <c r="E12" s="8" t="s">
        <v>1106</v>
      </c>
      <c r="F12" s="45">
        <v>1296737.1499999999</v>
      </c>
      <c r="G12" s="45">
        <v>-1296736.1499999999</v>
      </c>
      <c r="H12" s="8">
        <v>1</v>
      </c>
    </row>
    <row r="13" spans="1:17" ht="23.25" customHeight="1" x14ac:dyDescent="0.55000000000000004">
      <c r="A13" s="7">
        <v>3</v>
      </c>
      <c r="B13" s="46">
        <v>100000458371</v>
      </c>
      <c r="C13" s="7">
        <v>0</v>
      </c>
      <c r="D13" s="7" t="s">
        <v>923</v>
      </c>
      <c r="E13" s="8" t="s">
        <v>1105</v>
      </c>
      <c r="F13" s="45">
        <v>3846871.98</v>
      </c>
      <c r="G13" s="45">
        <v>-111010.7</v>
      </c>
      <c r="H13" s="45">
        <v>3735861.28</v>
      </c>
    </row>
    <row r="14" spans="1:17" ht="23.25" customHeight="1" x14ac:dyDescent="0.55000000000000004">
      <c r="A14" s="7"/>
      <c r="B14" s="46">
        <v>100000458371</v>
      </c>
      <c r="C14" s="7">
        <v>1</v>
      </c>
      <c r="D14" s="7" t="s">
        <v>923</v>
      </c>
      <c r="E14" s="8" t="s">
        <v>1105</v>
      </c>
      <c r="F14" s="45">
        <v>256458.13</v>
      </c>
      <c r="G14" s="45">
        <v>-256457.13</v>
      </c>
      <c r="H14" s="8">
        <v>1</v>
      </c>
    </row>
    <row r="15" spans="1:17" ht="23.25" customHeight="1" x14ac:dyDescent="0.55000000000000004">
      <c r="A15" s="419" t="s">
        <v>9</v>
      </c>
      <c r="B15" s="419"/>
      <c r="C15" s="419"/>
      <c r="D15" s="419"/>
      <c r="E15" s="419"/>
      <c r="F15" s="5">
        <f>SUM(F10:F14)</f>
        <v>40391124.529999994</v>
      </c>
      <c r="G15" s="5">
        <f>SUM(G10:G14)</f>
        <v>-2680002.5600000001</v>
      </c>
      <c r="H15" s="5">
        <f>SUM(H10:H14)</f>
        <v>37711121.969999999</v>
      </c>
      <c r="I15" s="117" t="s">
        <v>1486</v>
      </c>
    </row>
    <row r="17" spans="1:9" ht="23.25" customHeight="1" x14ac:dyDescent="0.55000000000000004">
      <c r="A17" s="105" t="s">
        <v>1103</v>
      </c>
      <c r="B17" s="70"/>
      <c r="C17" s="69"/>
      <c r="D17" s="69"/>
      <c r="E17" s="68"/>
      <c r="F17" s="67"/>
      <c r="G17" s="67"/>
      <c r="H17" s="67"/>
    </row>
    <row r="18" spans="1:9" ht="23.25" customHeight="1" x14ac:dyDescent="0.55000000000000004">
      <c r="A18" s="56" t="s">
        <v>1</v>
      </c>
      <c r="B18" s="96" t="s">
        <v>2</v>
      </c>
      <c r="C18" s="96" t="s">
        <v>3</v>
      </c>
      <c r="D18" s="96" t="s">
        <v>373</v>
      </c>
      <c r="E18" s="96" t="s">
        <v>5</v>
      </c>
      <c r="F18" s="96" t="s">
        <v>34</v>
      </c>
      <c r="G18" s="96" t="s">
        <v>7</v>
      </c>
      <c r="H18" s="30" t="s">
        <v>35</v>
      </c>
    </row>
    <row r="19" spans="1:9" ht="23.25" customHeight="1" x14ac:dyDescent="0.55000000000000004">
      <c r="A19" s="7">
        <v>1</v>
      </c>
      <c r="B19" s="46">
        <v>100000453709</v>
      </c>
      <c r="C19" s="7">
        <v>0</v>
      </c>
      <c r="D19" s="7" t="s">
        <v>918</v>
      </c>
      <c r="E19" s="8" t="s">
        <v>1104</v>
      </c>
      <c r="F19" s="45">
        <v>52250</v>
      </c>
      <c r="G19" s="8">
        <v>-6652.28</v>
      </c>
      <c r="H19" s="45">
        <v>45597.72</v>
      </c>
    </row>
    <row r="20" spans="1:9" ht="23.25" customHeight="1" x14ac:dyDescent="0.55000000000000004">
      <c r="A20" s="7"/>
      <c r="B20" s="46">
        <v>100000453709</v>
      </c>
      <c r="C20" s="7">
        <v>1</v>
      </c>
      <c r="D20" s="7" t="s">
        <v>918</v>
      </c>
      <c r="E20" s="8" t="s">
        <v>1104</v>
      </c>
      <c r="F20" s="45">
        <v>90250</v>
      </c>
      <c r="G20" s="45">
        <v>-90249</v>
      </c>
      <c r="H20" s="8">
        <v>1</v>
      </c>
    </row>
    <row r="21" spans="1:9" ht="23.25" customHeight="1" x14ac:dyDescent="0.55000000000000004">
      <c r="A21" s="403" t="s">
        <v>1103</v>
      </c>
      <c r="B21" s="404"/>
      <c r="C21" s="404"/>
      <c r="D21" s="404"/>
      <c r="E21" s="405"/>
      <c r="F21" s="5">
        <f>SUM(F19:F20)</f>
        <v>142500</v>
      </c>
      <c r="G21" s="5">
        <f>SUM(G19:G20)</f>
        <v>-96901.28</v>
      </c>
      <c r="H21" s="5">
        <f>SUM(H19:H20)</f>
        <v>45598.720000000001</v>
      </c>
      <c r="I21" s="117" t="s">
        <v>1486</v>
      </c>
    </row>
    <row r="23" spans="1:9" ht="23.25" customHeight="1" x14ac:dyDescent="0.55000000000000004">
      <c r="A23" s="106" t="s">
        <v>52</v>
      </c>
      <c r="F23" s="10"/>
      <c r="G23" s="10"/>
      <c r="H23" s="10"/>
    </row>
    <row r="24" spans="1:9" ht="23.25" customHeight="1" x14ac:dyDescent="0.55000000000000004">
      <c r="A24" s="56" t="s">
        <v>1</v>
      </c>
      <c r="B24" s="96" t="s">
        <v>2</v>
      </c>
      <c r="C24" s="96" t="s">
        <v>3</v>
      </c>
      <c r="D24" s="96" t="s">
        <v>373</v>
      </c>
      <c r="E24" s="96" t="s">
        <v>5</v>
      </c>
      <c r="F24" s="96" t="s">
        <v>34</v>
      </c>
      <c r="G24" s="96" t="s">
        <v>7</v>
      </c>
      <c r="H24" s="30" t="s">
        <v>35</v>
      </c>
    </row>
    <row r="25" spans="1:9" ht="23.25" customHeight="1" x14ac:dyDescent="0.55000000000000004">
      <c r="A25" s="7">
        <v>1</v>
      </c>
      <c r="B25" s="46">
        <v>100000458372</v>
      </c>
      <c r="C25" s="7">
        <v>0</v>
      </c>
      <c r="D25" s="7" t="s">
        <v>923</v>
      </c>
      <c r="E25" s="8" t="s">
        <v>1102</v>
      </c>
      <c r="F25" s="45">
        <v>450494.83</v>
      </c>
      <c r="G25" s="45">
        <v>-21666.31</v>
      </c>
      <c r="H25" s="45">
        <v>428828.52</v>
      </c>
    </row>
    <row r="26" spans="1:9" ht="23.25" customHeight="1" x14ac:dyDescent="0.55000000000000004">
      <c r="A26" s="7"/>
      <c r="B26" s="46">
        <v>100000458372</v>
      </c>
      <c r="C26" s="7">
        <v>1</v>
      </c>
      <c r="D26" s="7" t="s">
        <v>923</v>
      </c>
      <c r="E26" s="8" t="s">
        <v>1102</v>
      </c>
      <c r="F26" s="45">
        <v>50054.98</v>
      </c>
      <c r="G26" s="45">
        <v>-50053.98</v>
      </c>
      <c r="H26" s="8">
        <v>1</v>
      </c>
    </row>
    <row r="27" spans="1:9" ht="23.25" customHeight="1" x14ac:dyDescent="0.55000000000000004">
      <c r="A27" s="7">
        <v>2</v>
      </c>
      <c r="B27" s="46">
        <v>100000458373</v>
      </c>
      <c r="C27" s="7">
        <v>0</v>
      </c>
      <c r="D27" s="7" t="s">
        <v>923</v>
      </c>
      <c r="E27" s="8" t="s">
        <v>1102</v>
      </c>
      <c r="F27" s="45">
        <v>450494.83</v>
      </c>
      <c r="G27" s="45">
        <v>-21666.31</v>
      </c>
      <c r="H27" s="45">
        <v>428828.52</v>
      </c>
    </row>
    <row r="28" spans="1:9" ht="23.25" customHeight="1" x14ac:dyDescent="0.55000000000000004">
      <c r="A28" s="7"/>
      <c r="B28" s="46">
        <v>100000458373</v>
      </c>
      <c r="C28" s="7">
        <v>1</v>
      </c>
      <c r="D28" s="7" t="s">
        <v>923</v>
      </c>
      <c r="E28" s="8" t="s">
        <v>1102</v>
      </c>
      <c r="F28" s="45">
        <v>50054.98</v>
      </c>
      <c r="G28" s="45">
        <v>-50053.98</v>
      </c>
      <c r="H28" s="8">
        <v>1</v>
      </c>
    </row>
    <row r="29" spans="1:9" ht="23.25" customHeight="1" x14ac:dyDescent="0.55000000000000004">
      <c r="A29" s="7">
        <v>3</v>
      </c>
      <c r="B29" s="46">
        <v>100000458374</v>
      </c>
      <c r="C29" s="7">
        <v>0</v>
      </c>
      <c r="D29" s="7" t="s">
        <v>923</v>
      </c>
      <c r="E29" s="8" t="s">
        <v>1101</v>
      </c>
      <c r="F29" s="45">
        <v>37686.31</v>
      </c>
      <c r="G29" s="8">
        <v>-1812.51</v>
      </c>
      <c r="H29" s="45">
        <v>35873.800000000003</v>
      </c>
    </row>
    <row r="30" spans="1:9" ht="23.25" customHeight="1" x14ac:dyDescent="0.55000000000000004">
      <c r="A30" s="7"/>
      <c r="B30" s="46">
        <v>100000458374</v>
      </c>
      <c r="C30" s="7">
        <v>1</v>
      </c>
      <c r="D30" s="7" t="s">
        <v>923</v>
      </c>
      <c r="E30" s="8" t="s">
        <v>1101</v>
      </c>
      <c r="F30" s="45">
        <v>4187.37</v>
      </c>
      <c r="G30" s="45">
        <v>-4186.37</v>
      </c>
      <c r="H30" s="8">
        <v>1</v>
      </c>
    </row>
    <row r="31" spans="1:9" ht="23.25" customHeight="1" x14ac:dyDescent="0.55000000000000004">
      <c r="A31" s="419" t="s">
        <v>52</v>
      </c>
      <c r="B31" s="419"/>
      <c r="C31" s="419"/>
      <c r="D31" s="419"/>
      <c r="E31" s="419"/>
      <c r="F31" s="5">
        <f>SUM(F25:F30)</f>
        <v>1042973.2999999999</v>
      </c>
      <c r="G31" s="5">
        <f>SUM(G25:G30)</f>
        <v>-149439.46000000002</v>
      </c>
      <c r="H31" s="5">
        <f>SUM(H25:H30)</f>
        <v>893533.84000000008</v>
      </c>
      <c r="I31" s="117" t="s">
        <v>1486</v>
      </c>
    </row>
    <row r="33" spans="1:8" ht="23.25" customHeight="1" x14ac:dyDescent="0.55000000000000004">
      <c r="A33" s="106" t="s">
        <v>11</v>
      </c>
      <c r="F33" s="10"/>
      <c r="G33" s="10"/>
      <c r="H33" s="10"/>
    </row>
    <row r="34" spans="1:8" ht="23.25" customHeight="1" x14ac:dyDescent="0.55000000000000004">
      <c r="A34" s="56" t="s">
        <v>1</v>
      </c>
      <c r="B34" s="96" t="s">
        <v>2</v>
      </c>
      <c r="C34" s="96" t="s">
        <v>3</v>
      </c>
      <c r="D34" s="96" t="s">
        <v>373</v>
      </c>
      <c r="E34" s="96" t="s">
        <v>5</v>
      </c>
      <c r="F34" s="96" t="s">
        <v>34</v>
      </c>
      <c r="G34" s="96" t="s">
        <v>7</v>
      </c>
      <c r="H34" s="30" t="s">
        <v>35</v>
      </c>
    </row>
    <row r="35" spans="1:8" ht="23.25" customHeight="1" x14ac:dyDescent="0.55000000000000004">
      <c r="A35" s="7">
        <v>1</v>
      </c>
      <c r="B35" s="46">
        <v>100000298691</v>
      </c>
      <c r="C35" s="7">
        <v>0</v>
      </c>
      <c r="D35" s="7" t="s">
        <v>429</v>
      </c>
      <c r="E35" s="8" t="s">
        <v>428</v>
      </c>
      <c r="F35" s="45">
        <v>285000</v>
      </c>
      <c r="G35" s="45">
        <v>-84328.77</v>
      </c>
      <c r="H35" s="45">
        <v>200671.23</v>
      </c>
    </row>
    <row r="36" spans="1:8" ht="23.25" customHeight="1" x14ac:dyDescent="0.55000000000000004">
      <c r="A36" s="7">
        <v>2</v>
      </c>
      <c r="B36" s="46">
        <v>100000458090</v>
      </c>
      <c r="C36" s="7">
        <v>0</v>
      </c>
      <c r="D36" s="7" t="s">
        <v>923</v>
      </c>
      <c r="E36" s="8" t="s">
        <v>1100</v>
      </c>
      <c r="F36" s="45">
        <v>91069.72</v>
      </c>
      <c r="G36" s="45">
        <v>-17914.61</v>
      </c>
      <c r="H36" s="45">
        <v>73155.11</v>
      </c>
    </row>
    <row r="37" spans="1:8" ht="23.25" customHeight="1" x14ac:dyDescent="0.55000000000000004">
      <c r="A37" s="7"/>
      <c r="B37" s="46">
        <v>100000458090</v>
      </c>
      <c r="C37" s="7">
        <v>1</v>
      </c>
      <c r="D37" s="7" t="s">
        <v>923</v>
      </c>
      <c r="E37" s="8" t="s">
        <v>1100</v>
      </c>
      <c r="F37" s="45">
        <v>41395.33</v>
      </c>
      <c r="G37" s="45">
        <v>-41394.33</v>
      </c>
      <c r="H37" s="8">
        <v>1</v>
      </c>
    </row>
    <row r="38" spans="1:8" ht="23.25" customHeight="1" x14ac:dyDescent="0.55000000000000004">
      <c r="A38" s="7">
        <v>3</v>
      </c>
      <c r="B38" s="46">
        <v>100000458091</v>
      </c>
      <c r="C38" s="7">
        <v>0</v>
      </c>
      <c r="D38" s="7" t="s">
        <v>923</v>
      </c>
      <c r="E38" s="8" t="s">
        <v>1099</v>
      </c>
      <c r="F38" s="45">
        <v>22270.33</v>
      </c>
      <c r="G38" s="8">
        <v>-4380.8599999999997</v>
      </c>
      <c r="H38" s="45">
        <v>17889.47</v>
      </c>
    </row>
    <row r="39" spans="1:8" ht="23.25" customHeight="1" x14ac:dyDescent="0.55000000000000004">
      <c r="A39" s="7"/>
      <c r="B39" s="46">
        <v>100000458091</v>
      </c>
      <c r="C39" s="7">
        <v>1</v>
      </c>
      <c r="D39" s="7" t="s">
        <v>923</v>
      </c>
      <c r="E39" s="8" t="s">
        <v>1099</v>
      </c>
      <c r="F39" s="45">
        <v>10122.879999999999</v>
      </c>
      <c r="G39" s="45">
        <v>-10121.879999999999</v>
      </c>
      <c r="H39" s="8">
        <v>1</v>
      </c>
    </row>
    <row r="40" spans="1:8" ht="23.25" customHeight="1" x14ac:dyDescent="0.55000000000000004">
      <c r="A40" s="7">
        <v>4</v>
      </c>
      <c r="B40" s="46">
        <v>100000458092</v>
      </c>
      <c r="C40" s="7">
        <v>0</v>
      </c>
      <c r="D40" s="7" t="s">
        <v>923</v>
      </c>
      <c r="E40" s="8" t="s">
        <v>1099</v>
      </c>
      <c r="F40" s="45">
        <v>22270.33</v>
      </c>
      <c r="G40" s="8">
        <v>-4380.8599999999997</v>
      </c>
      <c r="H40" s="45">
        <v>17889.47</v>
      </c>
    </row>
    <row r="41" spans="1:8" ht="23.25" customHeight="1" x14ac:dyDescent="0.55000000000000004">
      <c r="A41" s="7"/>
      <c r="B41" s="46">
        <v>100000458092</v>
      </c>
      <c r="C41" s="7">
        <v>1</v>
      </c>
      <c r="D41" s="7" t="s">
        <v>923</v>
      </c>
      <c r="E41" s="8" t="s">
        <v>1099</v>
      </c>
      <c r="F41" s="45">
        <v>10122.879999999999</v>
      </c>
      <c r="G41" s="45">
        <v>-10121.879999999999</v>
      </c>
      <c r="H41" s="8">
        <v>1</v>
      </c>
    </row>
    <row r="42" spans="1:8" ht="23.25" customHeight="1" x14ac:dyDescent="0.55000000000000004">
      <c r="A42" s="7">
        <v>5</v>
      </c>
      <c r="B42" s="46">
        <v>100000458093</v>
      </c>
      <c r="C42" s="7">
        <v>0</v>
      </c>
      <c r="D42" s="7" t="s">
        <v>923</v>
      </c>
      <c r="E42" s="8" t="s">
        <v>1099</v>
      </c>
      <c r="F42" s="45">
        <v>22270.33</v>
      </c>
      <c r="G42" s="8">
        <v>-4380.8599999999997</v>
      </c>
      <c r="H42" s="45">
        <v>17889.47</v>
      </c>
    </row>
    <row r="43" spans="1:8" ht="23.25" customHeight="1" x14ac:dyDescent="0.55000000000000004">
      <c r="A43" s="7"/>
      <c r="B43" s="46">
        <v>100000458093</v>
      </c>
      <c r="C43" s="7">
        <v>1</v>
      </c>
      <c r="D43" s="7" t="s">
        <v>923</v>
      </c>
      <c r="E43" s="8" t="s">
        <v>1099</v>
      </c>
      <c r="F43" s="45">
        <v>10122.879999999999</v>
      </c>
      <c r="G43" s="45">
        <v>-10121.879999999999</v>
      </c>
      <c r="H43" s="8">
        <v>1</v>
      </c>
    </row>
    <row r="44" spans="1:8" ht="23.25" customHeight="1" x14ac:dyDescent="0.55000000000000004">
      <c r="A44" s="7">
        <v>6</v>
      </c>
      <c r="B44" s="46">
        <v>100000458094</v>
      </c>
      <c r="C44" s="7">
        <v>0</v>
      </c>
      <c r="D44" s="7" t="s">
        <v>923</v>
      </c>
      <c r="E44" s="8" t="s">
        <v>1099</v>
      </c>
      <c r="F44" s="45">
        <v>22270.33</v>
      </c>
      <c r="G44" s="8">
        <v>-4380.8599999999997</v>
      </c>
      <c r="H44" s="45">
        <v>17889.47</v>
      </c>
    </row>
    <row r="45" spans="1:8" ht="23.25" customHeight="1" x14ac:dyDescent="0.55000000000000004">
      <c r="A45" s="7"/>
      <c r="B45" s="46">
        <v>100000458094</v>
      </c>
      <c r="C45" s="7">
        <v>1</v>
      </c>
      <c r="D45" s="7" t="s">
        <v>923</v>
      </c>
      <c r="E45" s="8" t="s">
        <v>1099</v>
      </c>
      <c r="F45" s="45">
        <v>10122.879999999999</v>
      </c>
      <c r="G45" s="45">
        <v>-10121.879999999999</v>
      </c>
      <c r="H45" s="8">
        <v>1</v>
      </c>
    </row>
    <row r="46" spans="1:8" ht="23.25" customHeight="1" x14ac:dyDescent="0.55000000000000004">
      <c r="A46" s="7">
        <v>7</v>
      </c>
      <c r="B46" s="46">
        <v>100000458095</v>
      </c>
      <c r="C46" s="7">
        <v>0</v>
      </c>
      <c r="D46" s="7" t="s">
        <v>923</v>
      </c>
      <c r="E46" s="8" t="s">
        <v>1099</v>
      </c>
      <c r="F46" s="45">
        <v>22270.33</v>
      </c>
      <c r="G46" s="8">
        <v>-4380.8599999999997</v>
      </c>
      <c r="H46" s="45">
        <v>17889.47</v>
      </c>
    </row>
    <row r="47" spans="1:8" ht="23.25" customHeight="1" x14ac:dyDescent="0.55000000000000004">
      <c r="A47" s="7"/>
      <c r="B47" s="46">
        <v>100000458095</v>
      </c>
      <c r="C47" s="7">
        <v>1</v>
      </c>
      <c r="D47" s="7" t="s">
        <v>923</v>
      </c>
      <c r="E47" s="8" t="s">
        <v>1099</v>
      </c>
      <c r="F47" s="45">
        <v>10122.879999999999</v>
      </c>
      <c r="G47" s="45">
        <v>-10121.879999999999</v>
      </c>
      <c r="H47" s="8">
        <v>1</v>
      </c>
    </row>
    <row r="48" spans="1:8" ht="23.25" customHeight="1" x14ac:dyDescent="0.55000000000000004">
      <c r="A48" s="7">
        <v>8</v>
      </c>
      <c r="B48" s="46">
        <v>100000458096</v>
      </c>
      <c r="C48" s="7">
        <v>0</v>
      </c>
      <c r="D48" s="7" t="s">
        <v>923</v>
      </c>
      <c r="E48" s="8" t="s">
        <v>1099</v>
      </c>
      <c r="F48" s="45">
        <v>22270.33</v>
      </c>
      <c r="G48" s="8">
        <v>-4380.8599999999997</v>
      </c>
      <c r="H48" s="45">
        <v>17889.47</v>
      </c>
    </row>
    <row r="49" spans="1:8" ht="23.25" customHeight="1" x14ac:dyDescent="0.55000000000000004">
      <c r="A49" s="7"/>
      <c r="B49" s="46">
        <v>100000458096</v>
      </c>
      <c r="C49" s="7">
        <v>1</v>
      </c>
      <c r="D49" s="7" t="s">
        <v>923</v>
      </c>
      <c r="E49" s="8" t="s">
        <v>1099</v>
      </c>
      <c r="F49" s="45">
        <v>10122.879999999999</v>
      </c>
      <c r="G49" s="45">
        <v>-10121.879999999999</v>
      </c>
      <c r="H49" s="8">
        <v>1</v>
      </c>
    </row>
    <row r="50" spans="1:8" ht="23.25" customHeight="1" x14ac:dyDescent="0.55000000000000004">
      <c r="A50" s="7">
        <v>9</v>
      </c>
      <c r="B50" s="46">
        <v>100000458097</v>
      </c>
      <c r="C50" s="7">
        <v>0</v>
      </c>
      <c r="D50" s="7" t="s">
        <v>923</v>
      </c>
      <c r="E50" s="8" t="s">
        <v>1098</v>
      </c>
      <c r="F50" s="45">
        <v>14316.64</v>
      </c>
      <c r="G50" s="8">
        <v>-2816.27</v>
      </c>
      <c r="H50" s="45">
        <v>11500.37</v>
      </c>
    </row>
    <row r="51" spans="1:8" ht="23.25" customHeight="1" x14ac:dyDescent="0.55000000000000004">
      <c r="A51" s="7"/>
      <c r="B51" s="46">
        <v>100000458097</v>
      </c>
      <c r="C51" s="7">
        <v>1</v>
      </c>
      <c r="D51" s="7" t="s">
        <v>923</v>
      </c>
      <c r="E51" s="8" t="s">
        <v>1098</v>
      </c>
      <c r="F51" s="45">
        <v>6507.56</v>
      </c>
      <c r="G51" s="45">
        <v>-6506.56</v>
      </c>
      <c r="H51" s="8">
        <v>1</v>
      </c>
    </row>
    <row r="52" spans="1:8" ht="23.25" customHeight="1" x14ac:dyDescent="0.55000000000000004">
      <c r="A52" s="7">
        <v>10</v>
      </c>
      <c r="B52" s="46">
        <v>100000458098</v>
      </c>
      <c r="C52" s="7">
        <v>0</v>
      </c>
      <c r="D52" s="7" t="s">
        <v>923</v>
      </c>
      <c r="E52" s="8" t="s">
        <v>1098</v>
      </c>
      <c r="F52" s="45">
        <v>14316.64</v>
      </c>
      <c r="G52" s="8">
        <v>-2816.27</v>
      </c>
      <c r="H52" s="45">
        <v>11500.37</v>
      </c>
    </row>
    <row r="53" spans="1:8" ht="23.25" customHeight="1" x14ac:dyDescent="0.55000000000000004">
      <c r="A53" s="7"/>
      <c r="B53" s="46">
        <v>100000458098</v>
      </c>
      <c r="C53" s="7">
        <v>1</v>
      </c>
      <c r="D53" s="7" t="s">
        <v>923</v>
      </c>
      <c r="E53" s="8" t="s">
        <v>1098</v>
      </c>
      <c r="F53" s="45">
        <v>6507.56</v>
      </c>
      <c r="G53" s="45">
        <v>-6506.56</v>
      </c>
      <c r="H53" s="8">
        <v>1</v>
      </c>
    </row>
    <row r="54" spans="1:8" ht="23.25" customHeight="1" x14ac:dyDescent="0.55000000000000004">
      <c r="A54" s="7">
        <v>11</v>
      </c>
      <c r="B54" s="46">
        <v>100000458099</v>
      </c>
      <c r="C54" s="7">
        <v>0</v>
      </c>
      <c r="D54" s="7" t="s">
        <v>923</v>
      </c>
      <c r="E54" s="8" t="s">
        <v>1098</v>
      </c>
      <c r="F54" s="45">
        <v>14316.64</v>
      </c>
      <c r="G54" s="8">
        <v>-2816.27</v>
      </c>
      <c r="H54" s="45">
        <v>11500.37</v>
      </c>
    </row>
    <row r="55" spans="1:8" ht="23.25" customHeight="1" x14ac:dyDescent="0.55000000000000004">
      <c r="A55" s="7"/>
      <c r="B55" s="46">
        <v>100000458099</v>
      </c>
      <c r="C55" s="7">
        <v>1</v>
      </c>
      <c r="D55" s="7" t="s">
        <v>923</v>
      </c>
      <c r="E55" s="8" t="s">
        <v>1098</v>
      </c>
      <c r="F55" s="45">
        <v>6507.56</v>
      </c>
      <c r="G55" s="45">
        <v>-6506.56</v>
      </c>
      <c r="H55" s="8">
        <v>1</v>
      </c>
    </row>
    <row r="56" spans="1:8" ht="23.25" customHeight="1" x14ac:dyDescent="0.55000000000000004">
      <c r="A56" s="7">
        <v>12</v>
      </c>
      <c r="B56" s="46">
        <v>100000458100</v>
      </c>
      <c r="C56" s="7">
        <v>0</v>
      </c>
      <c r="D56" s="7" t="s">
        <v>923</v>
      </c>
      <c r="E56" s="8" t="s">
        <v>1098</v>
      </c>
      <c r="F56" s="45">
        <v>14316.64</v>
      </c>
      <c r="G56" s="8">
        <v>-2816.27</v>
      </c>
      <c r="H56" s="45">
        <v>11500.37</v>
      </c>
    </row>
    <row r="57" spans="1:8" ht="23.25" customHeight="1" x14ac:dyDescent="0.55000000000000004">
      <c r="A57" s="7"/>
      <c r="B57" s="46">
        <v>100000458100</v>
      </c>
      <c r="C57" s="7">
        <v>1</v>
      </c>
      <c r="D57" s="7" t="s">
        <v>923</v>
      </c>
      <c r="E57" s="8" t="s">
        <v>1098</v>
      </c>
      <c r="F57" s="45">
        <v>6507.56</v>
      </c>
      <c r="G57" s="45">
        <v>-6506.56</v>
      </c>
      <c r="H57" s="8">
        <v>1</v>
      </c>
    </row>
    <row r="58" spans="1:8" ht="23.25" customHeight="1" x14ac:dyDescent="0.55000000000000004">
      <c r="A58" s="7">
        <v>13</v>
      </c>
      <c r="B58" s="46">
        <v>100000458101</v>
      </c>
      <c r="C58" s="7">
        <v>0</v>
      </c>
      <c r="D58" s="7" t="s">
        <v>923</v>
      </c>
      <c r="E58" s="8" t="s">
        <v>1098</v>
      </c>
      <c r="F58" s="45">
        <v>14316.64</v>
      </c>
      <c r="G58" s="8">
        <v>-2816.27</v>
      </c>
      <c r="H58" s="45">
        <v>11500.37</v>
      </c>
    </row>
    <row r="59" spans="1:8" ht="23.25" customHeight="1" x14ac:dyDescent="0.55000000000000004">
      <c r="A59" s="7"/>
      <c r="B59" s="46">
        <v>100000458101</v>
      </c>
      <c r="C59" s="7">
        <v>1</v>
      </c>
      <c r="D59" s="7" t="s">
        <v>923</v>
      </c>
      <c r="E59" s="8" t="s">
        <v>1098</v>
      </c>
      <c r="F59" s="45">
        <v>6507.56</v>
      </c>
      <c r="G59" s="45">
        <v>-6506.56</v>
      </c>
      <c r="H59" s="8">
        <v>1</v>
      </c>
    </row>
    <row r="60" spans="1:8" ht="23.25" customHeight="1" x14ac:dyDescent="0.55000000000000004">
      <c r="A60" s="7">
        <v>14</v>
      </c>
      <c r="B60" s="46">
        <v>100000458102</v>
      </c>
      <c r="C60" s="7">
        <v>0</v>
      </c>
      <c r="D60" s="7" t="s">
        <v>923</v>
      </c>
      <c r="E60" s="8" t="s">
        <v>1098</v>
      </c>
      <c r="F60" s="45">
        <v>14316.64</v>
      </c>
      <c r="G60" s="8">
        <v>-2816.27</v>
      </c>
      <c r="H60" s="45">
        <v>11500.37</v>
      </c>
    </row>
    <row r="61" spans="1:8" ht="23.25" customHeight="1" x14ac:dyDescent="0.55000000000000004">
      <c r="A61" s="7"/>
      <c r="B61" s="46">
        <v>100000458102</v>
      </c>
      <c r="C61" s="7">
        <v>1</v>
      </c>
      <c r="D61" s="7" t="s">
        <v>923</v>
      </c>
      <c r="E61" s="8" t="s">
        <v>1098</v>
      </c>
      <c r="F61" s="45">
        <v>6507.56</v>
      </c>
      <c r="G61" s="45">
        <v>-6506.56</v>
      </c>
      <c r="H61" s="8">
        <v>1</v>
      </c>
    </row>
    <row r="62" spans="1:8" ht="23.25" customHeight="1" x14ac:dyDescent="0.55000000000000004">
      <c r="A62" s="7">
        <v>15</v>
      </c>
      <c r="B62" s="46">
        <v>100000458103</v>
      </c>
      <c r="C62" s="7">
        <v>0</v>
      </c>
      <c r="D62" s="7" t="s">
        <v>923</v>
      </c>
      <c r="E62" s="8" t="s">
        <v>1097</v>
      </c>
      <c r="F62" s="45">
        <v>18293.48</v>
      </c>
      <c r="G62" s="8">
        <v>-3598.57</v>
      </c>
      <c r="H62" s="45">
        <v>14694.91</v>
      </c>
    </row>
    <row r="63" spans="1:8" ht="23.25" customHeight="1" x14ac:dyDescent="0.55000000000000004">
      <c r="A63" s="7"/>
      <c r="B63" s="46">
        <v>100000458103</v>
      </c>
      <c r="C63" s="7">
        <v>1</v>
      </c>
      <c r="D63" s="7" t="s">
        <v>923</v>
      </c>
      <c r="E63" s="8" t="s">
        <v>1097</v>
      </c>
      <c r="F63" s="45">
        <v>8315.2199999999993</v>
      </c>
      <c r="G63" s="45">
        <v>-8314.2199999999993</v>
      </c>
      <c r="H63" s="8">
        <v>1</v>
      </c>
    </row>
    <row r="64" spans="1:8" ht="23.25" customHeight="1" x14ac:dyDescent="0.55000000000000004">
      <c r="A64" s="7">
        <v>16</v>
      </c>
      <c r="B64" s="46">
        <v>100000458104</v>
      </c>
      <c r="C64" s="7">
        <v>0</v>
      </c>
      <c r="D64" s="7" t="s">
        <v>923</v>
      </c>
      <c r="E64" s="8" t="s">
        <v>1096</v>
      </c>
      <c r="F64" s="45">
        <v>22270.33</v>
      </c>
      <c r="G64" s="8">
        <v>-4380.8599999999997</v>
      </c>
      <c r="H64" s="45">
        <v>17889.47</v>
      </c>
    </row>
    <row r="65" spans="1:8" ht="23.25" customHeight="1" x14ac:dyDescent="0.55000000000000004">
      <c r="A65" s="7"/>
      <c r="B65" s="46">
        <v>100000458104</v>
      </c>
      <c r="C65" s="7">
        <v>1</v>
      </c>
      <c r="D65" s="7" t="s">
        <v>923</v>
      </c>
      <c r="E65" s="8" t="s">
        <v>1096</v>
      </c>
      <c r="F65" s="45">
        <v>10122.879999999999</v>
      </c>
      <c r="G65" s="45">
        <v>-10121.879999999999</v>
      </c>
      <c r="H65" s="8">
        <v>1</v>
      </c>
    </row>
    <row r="66" spans="1:8" ht="23.25" customHeight="1" x14ac:dyDescent="0.55000000000000004">
      <c r="A66" s="7">
        <v>17</v>
      </c>
      <c r="B66" s="46">
        <v>100000458105</v>
      </c>
      <c r="C66" s="7">
        <v>0</v>
      </c>
      <c r="D66" s="7" t="s">
        <v>923</v>
      </c>
      <c r="E66" s="8" t="s">
        <v>1096</v>
      </c>
      <c r="F66" s="45">
        <v>22270.33</v>
      </c>
      <c r="G66" s="8">
        <v>-4380.8599999999997</v>
      </c>
      <c r="H66" s="45">
        <v>17889.47</v>
      </c>
    </row>
    <row r="67" spans="1:8" ht="23.25" customHeight="1" x14ac:dyDescent="0.55000000000000004">
      <c r="A67" s="7"/>
      <c r="B67" s="46">
        <v>100000458105</v>
      </c>
      <c r="C67" s="7">
        <v>1</v>
      </c>
      <c r="D67" s="7" t="s">
        <v>923</v>
      </c>
      <c r="E67" s="8" t="s">
        <v>1096</v>
      </c>
      <c r="F67" s="45">
        <v>10122.879999999999</v>
      </c>
      <c r="G67" s="45">
        <v>-10121.879999999999</v>
      </c>
      <c r="H67" s="8">
        <v>1</v>
      </c>
    </row>
    <row r="68" spans="1:8" ht="23.25" customHeight="1" x14ac:dyDescent="0.55000000000000004">
      <c r="A68" s="7">
        <v>18</v>
      </c>
      <c r="B68" s="46">
        <v>100000458106</v>
      </c>
      <c r="C68" s="7">
        <v>0</v>
      </c>
      <c r="D68" s="7" t="s">
        <v>923</v>
      </c>
      <c r="E68" s="8" t="s">
        <v>1096</v>
      </c>
      <c r="F68" s="45">
        <v>22270.33</v>
      </c>
      <c r="G68" s="8">
        <v>-4380.8599999999997</v>
      </c>
      <c r="H68" s="45">
        <v>17889.47</v>
      </c>
    </row>
    <row r="69" spans="1:8" ht="23.25" customHeight="1" x14ac:dyDescent="0.55000000000000004">
      <c r="A69" s="7"/>
      <c r="B69" s="46">
        <v>100000458106</v>
      </c>
      <c r="C69" s="7">
        <v>1</v>
      </c>
      <c r="D69" s="7" t="s">
        <v>923</v>
      </c>
      <c r="E69" s="8" t="s">
        <v>1096</v>
      </c>
      <c r="F69" s="45">
        <v>10122.879999999999</v>
      </c>
      <c r="G69" s="45">
        <v>-10121.879999999999</v>
      </c>
      <c r="H69" s="8">
        <v>1</v>
      </c>
    </row>
    <row r="70" spans="1:8" ht="23.25" customHeight="1" x14ac:dyDescent="0.55000000000000004">
      <c r="A70" s="7">
        <v>19</v>
      </c>
      <c r="B70" s="46">
        <v>100000458107</v>
      </c>
      <c r="C70" s="7">
        <v>0</v>
      </c>
      <c r="D70" s="7" t="s">
        <v>923</v>
      </c>
      <c r="E70" s="8" t="s">
        <v>1096</v>
      </c>
      <c r="F70" s="45">
        <v>22270.33</v>
      </c>
      <c r="G70" s="8">
        <v>-4380.8599999999997</v>
      </c>
      <c r="H70" s="45">
        <v>17889.47</v>
      </c>
    </row>
    <row r="71" spans="1:8" ht="23.25" customHeight="1" x14ac:dyDescent="0.55000000000000004">
      <c r="A71" s="7"/>
      <c r="B71" s="46">
        <v>100000458107</v>
      </c>
      <c r="C71" s="7">
        <v>1</v>
      </c>
      <c r="D71" s="7" t="s">
        <v>923</v>
      </c>
      <c r="E71" s="8" t="s">
        <v>1096</v>
      </c>
      <c r="F71" s="45">
        <v>10122.879999999999</v>
      </c>
      <c r="G71" s="45">
        <v>-10121.879999999999</v>
      </c>
      <c r="H71" s="8">
        <v>1</v>
      </c>
    </row>
    <row r="72" spans="1:8" ht="23.25" customHeight="1" x14ac:dyDescent="0.55000000000000004">
      <c r="A72" s="7">
        <v>20</v>
      </c>
      <c r="B72" s="46">
        <v>100000458108</v>
      </c>
      <c r="C72" s="7">
        <v>0</v>
      </c>
      <c r="D72" s="7" t="s">
        <v>923</v>
      </c>
      <c r="E72" s="8" t="s">
        <v>1095</v>
      </c>
      <c r="F72" s="45">
        <v>26247.17</v>
      </c>
      <c r="G72" s="8">
        <v>-5163.16</v>
      </c>
      <c r="H72" s="45">
        <v>21084.01</v>
      </c>
    </row>
    <row r="73" spans="1:8" ht="23.25" customHeight="1" x14ac:dyDescent="0.55000000000000004">
      <c r="A73" s="7"/>
      <c r="B73" s="46">
        <v>100000458108</v>
      </c>
      <c r="C73" s="7">
        <v>1</v>
      </c>
      <c r="D73" s="7" t="s">
        <v>923</v>
      </c>
      <c r="E73" s="8" t="s">
        <v>1095</v>
      </c>
      <c r="F73" s="45">
        <v>11930.53</v>
      </c>
      <c r="G73" s="45">
        <v>-11929.53</v>
      </c>
      <c r="H73" s="8">
        <v>1</v>
      </c>
    </row>
    <row r="74" spans="1:8" ht="23.25" customHeight="1" x14ac:dyDescent="0.55000000000000004">
      <c r="A74" s="7">
        <v>21</v>
      </c>
      <c r="B74" s="46">
        <v>100000458109</v>
      </c>
      <c r="C74" s="7">
        <v>0</v>
      </c>
      <c r="D74" s="7" t="s">
        <v>923</v>
      </c>
      <c r="E74" s="8" t="s">
        <v>1095</v>
      </c>
      <c r="F74" s="45">
        <v>26247.17</v>
      </c>
      <c r="G74" s="8">
        <v>-5163.16</v>
      </c>
      <c r="H74" s="45">
        <v>21084.01</v>
      </c>
    </row>
    <row r="75" spans="1:8" ht="23.25" customHeight="1" x14ac:dyDescent="0.55000000000000004">
      <c r="A75" s="7"/>
      <c r="B75" s="46">
        <v>100000458109</v>
      </c>
      <c r="C75" s="7">
        <v>1</v>
      </c>
      <c r="D75" s="7" t="s">
        <v>923</v>
      </c>
      <c r="E75" s="8" t="s">
        <v>1095</v>
      </c>
      <c r="F75" s="45">
        <v>11930.53</v>
      </c>
      <c r="G75" s="45">
        <v>-11929.53</v>
      </c>
      <c r="H75" s="8">
        <v>1</v>
      </c>
    </row>
    <row r="76" spans="1:8" ht="23.25" customHeight="1" x14ac:dyDescent="0.55000000000000004">
      <c r="A76" s="7">
        <v>22</v>
      </c>
      <c r="B76" s="46">
        <v>100000458110</v>
      </c>
      <c r="C76" s="7">
        <v>0</v>
      </c>
      <c r="D76" s="7" t="s">
        <v>923</v>
      </c>
      <c r="E76" s="8" t="s">
        <v>1095</v>
      </c>
      <c r="F76" s="45">
        <v>26247.17</v>
      </c>
      <c r="G76" s="8">
        <v>-5163.16</v>
      </c>
      <c r="H76" s="45">
        <v>21084.01</v>
      </c>
    </row>
    <row r="77" spans="1:8" ht="23.25" customHeight="1" x14ac:dyDescent="0.55000000000000004">
      <c r="A77" s="7"/>
      <c r="B77" s="46">
        <v>100000458110</v>
      </c>
      <c r="C77" s="7">
        <v>1</v>
      </c>
      <c r="D77" s="7" t="s">
        <v>923</v>
      </c>
      <c r="E77" s="8" t="s">
        <v>1095</v>
      </c>
      <c r="F77" s="45">
        <v>11930.53</v>
      </c>
      <c r="G77" s="45">
        <v>-11929.53</v>
      </c>
      <c r="H77" s="8">
        <v>1</v>
      </c>
    </row>
    <row r="78" spans="1:8" ht="23.25" customHeight="1" x14ac:dyDescent="0.55000000000000004">
      <c r="A78" s="7">
        <v>23</v>
      </c>
      <c r="B78" s="46">
        <v>100000458111</v>
      </c>
      <c r="C78" s="7">
        <v>0</v>
      </c>
      <c r="D78" s="7" t="s">
        <v>923</v>
      </c>
      <c r="E78" s="8" t="s">
        <v>1095</v>
      </c>
      <c r="F78" s="45">
        <v>26247.17</v>
      </c>
      <c r="G78" s="8">
        <v>-5163.16</v>
      </c>
      <c r="H78" s="45">
        <v>21084.01</v>
      </c>
    </row>
    <row r="79" spans="1:8" ht="23.25" customHeight="1" x14ac:dyDescent="0.55000000000000004">
      <c r="A79" s="7"/>
      <c r="B79" s="46">
        <v>100000458111</v>
      </c>
      <c r="C79" s="7">
        <v>1</v>
      </c>
      <c r="D79" s="7" t="s">
        <v>923</v>
      </c>
      <c r="E79" s="8" t="s">
        <v>1095</v>
      </c>
      <c r="F79" s="45">
        <v>11930.53</v>
      </c>
      <c r="G79" s="45">
        <v>-11929.53</v>
      </c>
      <c r="H79" s="8">
        <v>1</v>
      </c>
    </row>
    <row r="80" spans="1:8" ht="23.25" customHeight="1" x14ac:dyDescent="0.55000000000000004">
      <c r="A80" s="7">
        <v>24</v>
      </c>
      <c r="B80" s="46">
        <v>100000458112</v>
      </c>
      <c r="C80" s="7">
        <v>0</v>
      </c>
      <c r="D80" s="7" t="s">
        <v>923</v>
      </c>
      <c r="E80" s="8" t="s">
        <v>1095</v>
      </c>
      <c r="F80" s="45">
        <v>26247.17</v>
      </c>
      <c r="G80" s="8">
        <v>-5163.16</v>
      </c>
      <c r="H80" s="45">
        <v>21084.01</v>
      </c>
    </row>
    <row r="81" spans="1:8" ht="23.25" customHeight="1" x14ac:dyDescent="0.55000000000000004">
      <c r="A81" s="7"/>
      <c r="B81" s="46">
        <v>100000458112</v>
      </c>
      <c r="C81" s="7">
        <v>1</v>
      </c>
      <c r="D81" s="7" t="s">
        <v>923</v>
      </c>
      <c r="E81" s="8" t="s">
        <v>1095</v>
      </c>
      <c r="F81" s="45">
        <v>11930.53</v>
      </c>
      <c r="G81" s="45">
        <v>-11929.53</v>
      </c>
      <c r="H81" s="8">
        <v>1</v>
      </c>
    </row>
    <row r="82" spans="1:8" ht="23.25" customHeight="1" x14ac:dyDescent="0.55000000000000004">
      <c r="A82" s="7">
        <v>25</v>
      </c>
      <c r="B82" s="46">
        <v>100000458113</v>
      </c>
      <c r="C82" s="7">
        <v>0</v>
      </c>
      <c r="D82" s="7" t="s">
        <v>923</v>
      </c>
      <c r="E82" s="8" t="s">
        <v>1095</v>
      </c>
      <c r="F82" s="45">
        <v>26247.17</v>
      </c>
      <c r="G82" s="8">
        <v>-5163.16</v>
      </c>
      <c r="H82" s="45">
        <v>21084.01</v>
      </c>
    </row>
    <row r="83" spans="1:8" ht="23.25" customHeight="1" x14ac:dyDescent="0.55000000000000004">
      <c r="A83" s="7"/>
      <c r="B83" s="46">
        <v>100000458113</v>
      </c>
      <c r="C83" s="7">
        <v>1</v>
      </c>
      <c r="D83" s="7" t="s">
        <v>923</v>
      </c>
      <c r="E83" s="8" t="s">
        <v>1095</v>
      </c>
      <c r="F83" s="45">
        <v>11930.53</v>
      </c>
      <c r="G83" s="45">
        <v>-11929.53</v>
      </c>
      <c r="H83" s="8">
        <v>1</v>
      </c>
    </row>
    <row r="84" spans="1:8" ht="23.25" customHeight="1" x14ac:dyDescent="0.55000000000000004">
      <c r="A84" s="7">
        <v>26</v>
      </c>
      <c r="B84" s="46">
        <v>100000458114</v>
      </c>
      <c r="C84" s="7">
        <v>0</v>
      </c>
      <c r="D84" s="7" t="s">
        <v>923</v>
      </c>
      <c r="E84" s="8" t="s">
        <v>1094</v>
      </c>
      <c r="F84" s="45">
        <v>29428.639999999999</v>
      </c>
      <c r="G84" s="8">
        <v>-5789</v>
      </c>
      <c r="H84" s="45">
        <v>23639.64</v>
      </c>
    </row>
    <row r="85" spans="1:8" ht="23.25" customHeight="1" x14ac:dyDescent="0.55000000000000004">
      <c r="A85" s="7"/>
      <c r="B85" s="46">
        <v>100000458114</v>
      </c>
      <c r="C85" s="7">
        <v>1</v>
      </c>
      <c r="D85" s="7" t="s">
        <v>923</v>
      </c>
      <c r="E85" s="8" t="s">
        <v>1094</v>
      </c>
      <c r="F85" s="45">
        <v>13376.66</v>
      </c>
      <c r="G85" s="45">
        <v>-13375.66</v>
      </c>
      <c r="H85" s="8">
        <v>1</v>
      </c>
    </row>
    <row r="86" spans="1:8" ht="23.25" customHeight="1" x14ac:dyDescent="0.55000000000000004">
      <c r="A86" s="7">
        <v>27</v>
      </c>
      <c r="B86" s="46">
        <v>100000458115</v>
      </c>
      <c r="C86" s="7">
        <v>0</v>
      </c>
      <c r="D86" s="7" t="s">
        <v>923</v>
      </c>
      <c r="E86" s="8" t="s">
        <v>1094</v>
      </c>
      <c r="F86" s="45">
        <v>29428.639999999999</v>
      </c>
      <c r="G86" s="8">
        <v>-5789</v>
      </c>
      <c r="H86" s="45">
        <v>23639.64</v>
      </c>
    </row>
    <row r="87" spans="1:8" ht="23.25" customHeight="1" x14ac:dyDescent="0.55000000000000004">
      <c r="A87" s="7"/>
      <c r="B87" s="46">
        <v>100000458115</v>
      </c>
      <c r="C87" s="7">
        <v>1</v>
      </c>
      <c r="D87" s="7" t="s">
        <v>923</v>
      </c>
      <c r="E87" s="8" t="s">
        <v>1094</v>
      </c>
      <c r="F87" s="45">
        <v>13376.66</v>
      </c>
      <c r="G87" s="45">
        <v>-13375.66</v>
      </c>
      <c r="H87" s="8">
        <v>1</v>
      </c>
    </row>
    <row r="88" spans="1:8" ht="23.25" customHeight="1" x14ac:dyDescent="0.55000000000000004">
      <c r="A88" s="7">
        <v>28</v>
      </c>
      <c r="B88" s="46">
        <v>100000458116</v>
      </c>
      <c r="C88" s="7">
        <v>0</v>
      </c>
      <c r="D88" s="7" t="s">
        <v>923</v>
      </c>
      <c r="E88" s="8" t="s">
        <v>1094</v>
      </c>
      <c r="F88" s="45">
        <v>29428.639999999999</v>
      </c>
      <c r="G88" s="8">
        <v>-5789</v>
      </c>
      <c r="H88" s="45">
        <v>23639.64</v>
      </c>
    </row>
    <row r="89" spans="1:8" ht="23.25" customHeight="1" x14ac:dyDescent="0.55000000000000004">
      <c r="A89" s="7"/>
      <c r="B89" s="46">
        <v>100000458116</v>
      </c>
      <c r="C89" s="7">
        <v>1</v>
      </c>
      <c r="D89" s="7" t="s">
        <v>923</v>
      </c>
      <c r="E89" s="8" t="s">
        <v>1094</v>
      </c>
      <c r="F89" s="45">
        <v>13376.66</v>
      </c>
      <c r="G89" s="45">
        <v>-13375.66</v>
      </c>
      <c r="H89" s="8">
        <v>1</v>
      </c>
    </row>
    <row r="90" spans="1:8" ht="23.25" customHeight="1" x14ac:dyDescent="0.55000000000000004">
      <c r="A90" s="7">
        <v>29</v>
      </c>
      <c r="B90" s="46">
        <v>100000458117</v>
      </c>
      <c r="C90" s="7">
        <v>0</v>
      </c>
      <c r="D90" s="7" t="s">
        <v>923</v>
      </c>
      <c r="E90" s="8" t="s">
        <v>1094</v>
      </c>
      <c r="F90" s="45">
        <v>29428.639999999999</v>
      </c>
      <c r="G90" s="8">
        <v>-5789</v>
      </c>
      <c r="H90" s="45">
        <v>23639.64</v>
      </c>
    </row>
    <row r="91" spans="1:8" ht="23.25" customHeight="1" x14ac:dyDescent="0.55000000000000004">
      <c r="A91" s="7"/>
      <c r="B91" s="46">
        <v>100000458117</v>
      </c>
      <c r="C91" s="7">
        <v>1</v>
      </c>
      <c r="D91" s="7" t="s">
        <v>923</v>
      </c>
      <c r="E91" s="8" t="s">
        <v>1094</v>
      </c>
      <c r="F91" s="45">
        <v>13376.66</v>
      </c>
      <c r="G91" s="45">
        <v>-13375.66</v>
      </c>
      <c r="H91" s="8">
        <v>1</v>
      </c>
    </row>
    <row r="92" spans="1:8" ht="23.25" customHeight="1" x14ac:dyDescent="0.55000000000000004">
      <c r="A92" s="7">
        <v>30</v>
      </c>
      <c r="B92" s="46">
        <v>100000458118</v>
      </c>
      <c r="C92" s="7">
        <v>0</v>
      </c>
      <c r="D92" s="7" t="s">
        <v>923</v>
      </c>
      <c r="E92" s="8" t="s">
        <v>1094</v>
      </c>
      <c r="F92" s="45">
        <v>29428.639999999999</v>
      </c>
      <c r="G92" s="8">
        <v>-5789</v>
      </c>
      <c r="H92" s="45">
        <v>23639.64</v>
      </c>
    </row>
    <row r="93" spans="1:8" ht="23.25" customHeight="1" x14ac:dyDescent="0.55000000000000004">
      <c r="A93" s="7"/>
      <c r="B93" s="46">
        <v>100000458118</v>
      </c>
      <c r="C93" s="7">
        <v>1</v>
      </c>
      <c r="D93" s="7" t="s">
        <v>923</v>
      </c>
      <c r="E93" s="8" t="s">
        <v>1094</v>
      </c>
      <c r="F93" s="45">
        <v>13376.66</v>
      </c>
      <c r="G93" s="45">
        <v>-13375.66</v>
      </c>
      <c r="H93" s="8">
        <v>1</v>
      </c>
    </row>
    <row r="94" spans="1:8" ht="23.25" customHeight="1" x14ac:dyDescent="0.55000000000000004">
      <c r="A94" s="7">
        <v>31</v>
      </c>
      <c r="B94" s="46">
        <v>100000458119</v>
      </c>
      <c r="C94" s="7">
        <v>0</v>
      </c>
      <c r="D94" s="7" t="s">
        <v>923</v>
      </c>
      <c r="E94" s="8" t="s">
        <v>1094</v>
      </c>
      <c r="F94" s="45">
        <v>29428.639999999999</v>
      </c>
      <c r="G94" s="8">
        <v>-5789</v>
      </c>
      <c r="H94" s="45">
        <v>23639.64</v>
      </c>
    </row>
    <row r="95" spans="1:8" ht="23.25" customHeight="1" x14ac:dyDescent="0.55000000000000004">
      <c r="A95" s="7"/>
      <c r="B95" s="46">
        <v>100000458119</v>
      </c>
      <c r="C95" s="7">
        <v>1</v>
      </c>
      <c r="D95" s="7" t="s">
        <v>923</v>
      </c>
      <c r="E95" s="8" t="s">
        <v>1094</v>
      </c>
      <c r="F95" s="45">
        <v>13376.66</v>
      </c>
      <c r="G95" s="45">
        <v>-13375.66</v>
      </c>
      <c r="H95" s="8">
        <v>1</v>
      </c>
    </row>
    <row r="96" spans="1:8" ht="23.25" customHeight="1" x14ac:dyDescent="0.55000000000000004">
      <c r="A96" s="7">
        <v>32</v>
      </c>
      <c r="B96" s="46">
        <v>100000458120</v>
      </c>
      <c r="C96" s="7">
        <v>0</v>
      </c>
      <c r="D96" s="7" t="s">
        <v>923</v>
      </c>
      <c r="E96" s="8" t="s">
        <v>1094</v>
      </c>
      <c r="F96" s="45">
        <v>29428.639999999999</v>
      </c>
      <c r="G96" s="8">
        <v>-5789</v>
      </c>
      <c r="H96" s="45">
        <v>23639.64</v>
      </c>
    </row>
    <row r="97" spans="1:8" ht="23.25" customHeight="1" x14ac:dyDescent="0.55000000000000004">
      <c r="A97" s="7"/>
      <c r="B97" s="46">
        <v>100000458120</v>
      </c>
      <c r="C97" s="7">
        <v>1</v>
      </c>
      <c r="D97" s="7" t="s">
        <v>923</v>
      </c>
      <c r="E97" s="8" t="s">
        <v>1094</v>
      </c>
      <c r="F97" s="45">
        <v>13376.66</v>
      </c>
      <c r="G97" s="45">
        <v>-13375.66</v>
      </c>
      <c r="H97" s="8">
        <v>1</v>
      </c>
    </row>
    <row r="98" spans="1:8" ht="23.25" customHeight="1" x14ac:dyDescent="0.55000000000000004">
      <c r="A98" s="7">
        <v>33</v>
      </c>
      <c r="B98" s="46">
        <v>100000458121</v>
      </c>
      <c r="C98" s="7">
        <v>0</v>
      </c>
      <c r="D98" s="7" t="s">
        <v>923</v>
      </c>
      <c r="E98" s="8" t="s">
        <v>1094</v>
      </c>
      <c r="F98" s="45">
        <v>29428.639999999999</v>
      </c>
      <c r="G98" s="8">
        <v>-5789</v>
      </c>
      <c r="H98" s="45">
        <v>23639.64</v>
      </c>
    </row>
    <row r="99" spans="1:8" ht="23.25" customHeight="1" x14ac:dyDescent="0.55000000000000004">
      <c r="A99" s="7"/>
      <c r="B99" s="46">
        <v>100000458121</v>
      </c>
      <c r="C99" s="7">
        <v>1</v>
      </c>
      <c r="D99" s="7" t="s">
        <v>923</v>
      </c>
      <c r="E99" s="8" t="s">
        <v>1094</v>
      </c>
      <c r="F99" s="45">
        <v>13376.66</v>
      </c>
      <c r="G99" s="45">
        <v>-13375.66</v>
      </c>
      <c r="H99" s="8">
        <v>1</v>
      </c>
    </row>
    <row r="100" spans="1:8" ht="23.25" customHeight="1" x14ac:dyDescent="0.55000000000000004">
      <c r="A100" s="7">
        <v>34</v>
      </c>
      <c r="B100" s="46">
        <v>100000458122</v>
      </c>
      <c r="C100" s="7">
        <v>0</v>
      </c>
      <c r="D100" s="7" t="s">
        <v>923</v>
      </c>
      <c r="E100" s="8" t="s">
        <v>1094</v>
      </c>
      <c r="F100" s="45">
        <v>29428.639999999999</v>
      </c>
      <c r="G100" s="8">
        <v>-5789</v>
      </c>
      <c r="H100" s="45">
        <v>23639.64</v>
      </c>
    </row>
    <row r="101" spans="1:8" ht="23.25" customHeight="1" x14ac:dyDescent="0.55000000000000004">
      <c r="A101" s="7"/>
      <c r="B101" s="46">
        <v>100000458122</v>
      </c>
      <c r="C101" s="7">
        <v>1</v>
      </c>
      <c r="D101" s="7" t="s">
        <v>923</v>
      </c>
      <c r="E101" s="8" t="s">
        <v>1094</v>
      </c>
      <c r="F101" s="45">
        <v>13376.66</v>
      </c>
      <c r="G101" s="45">
        <v>-13375.66</v>
      </c>
      <c r="H101" s="8">
        <v>1</v>
      </c>
    </row>
    <row r="102" spans="1:8" ht="23.25" customHeight="1" x14ac:dyDescent="0.55000000000000004">
      <c r="A102" s="7">
        <v>35</v>
      </c>
      <c r="B102" s="46">
        <v>100000458123</v>
      </c>
      <c r="C102" s="7">
        <v>0</v>
      </c>
      <c r="D102" s="7" t="s">
        <v>923</v>
      </c>
      <c r="E102" s="8" t="s">
        <v>1094</v>
      </c>
      <c r="F102" s="45">
        <v>29428.639999999999</v>
      </c>
      <c r="G102" s="8">
        <v>-5789</v>
      </c>
      <c r="H102" s="45">
        <v>23639.64</v>
      </c>
    </row>
    <row r="103" spans="1:8" ht="23.25" customHeight="1" x14ac:dyDescent="0.55000000000000004">
      <c r="A103" s="7"/>
      <c r="B103" s="46">
        <v>100000458123</v>
      </c>
      <c r="C103" s="7">
        <v>1</v>
      </c>
      <c r="D103" s="7" t="s">
        <v>923</v>
      </c>
      <c r="E103" s="8" t="s">
        <v>1094</v>
      </c>
      <c r="F103" s="45">
        <v>13376.66</v>
      </c>
      <c r="G103" s="45">
        <v>-13375.66</v>
      </c>
      <c r="H103" s="8">
        <v>1</v>
      </c>
    </row>
    <row r="104" spans="1:8" ht="23.25" customHeight="1" x14ac:dyDescent="0.55000000000000004">
      <c r="A104" s="7">
        <v>36</v>
      </c>
      <c r="B104" s="46">
        <v>100000458124</v>
      </c>
      <c r="C104" s="7">
        <v>0</v>
      </c>
      <c r="D104" s="7" t="s">
        <v>923</v>
      </c>
      <c r="E104" s="8" t="s">
        <v>1094</v>
      </c>
      <c r="F104" s="45">
        <v>29428.639999999999</v>
      </c>
      <c r="G104" s="8">
        <v>-5789</v>
      </c>
      <c r="H104" s="45">
        <v>23639.64</v>
      </c>
    </row>
    <row r="105" spans="1:8" ht="23.25" customHeight="1" x14ac:dyDescent="0.55000000000000004">
      <c r="A105" s="7"/>
      <c r="B105" s="46">
        <v>100000458124</v>
      </c>
      <c r="C105" s="7">
        <v>1</v>
      </c>
      <c r="D105" s="7" t="s">
        <v>923</v>
      </c>
      <c r="E105" s="8" t="s">
        <v>1094</v>
      </c>
      <c r="F105" s="45">
        <v>13376.66</v>
      </c>
      <c r="G105" s="45">
        <v>-13375.66</v>
      </c>
      <c r="H105" s="8">
        <v>1</v>
      </c>
    </row>
    <row r="106" spans="1:8" ht="23.25" customHeight="1" x14ac:dyDescent="0.55000000000000004">
      <c r="A106" s="7">
        <v>37</v>
      </c>
      <c r="B106" s="46">
        <v>100000458125</v>
      </c>
      <c r="C106" s="7">
        <v>0</v>
      </c>
      <c r="D106" s="7" t="s">
        <v>923</v>
      </c>
      <c r="E106" s="8" t="s">
        <v>1094</v>
      </c>
      <c r="F106" s="45">
        <v>29428.639999999999</v>
      </c>
      <c r="G106" s="8">
        <v>-5789</v>
      </c>
      <c r="H106" s="45">
        <v>23639.64</v>
      </c>
    </row>
    <row r="107" spans="1:8" ht="23.25" customHeight="1" x14ac:dyDescent="0.55000000000000004">
      <c r="A107" s="7"/>
      <c r="B107" s="46">
        <v>100000458125</v>
      </c>
      <c r="C107" s="7">
        <v>1</v>
      </c>
      <c r="D107" s="7" t="s">
        <v>923</v>
      </c>
      <c r="E107" s="8" t="s">
        <v>1094</v>
      </c>
      <c r="F107" s="45">
        <v>13376.66</v>
      </c>
      <c r="G107" s="45">
        <v>-13375.66</v>
      </c>
      <c r="H107" s="8">
        <v>1</v>
      </c>
    </row>
    <row r="108" spans="1:8" ht="23.25" customHeight="1" x14ac:dyDescent="0.55000000000000004">
      <c r="A108" s="7">
        <v>38</v>
      </c>
      <c r="B108" s="46">
        <v>100000458126</v>
      </c>
      <c r="C108" s="7">
        <v>0</v>
      </c>
      <c r="D108" s="7" t="s">
        <v>923</v>
      </c>
      <c r="E108" s="8" t="s">
        <v>1094</v>
      </c>
      <c r="F108" s="45">
        <v>29428.639999999999</v>
      </c>
      <c r="G108" s="8">
        <v>-5789</v>
      </c>
      <c r="H108" s="45">
        <v>23639.64</v>
      </c>
    </row>
    <row r="109" spans="1:8" ht="23.25" customHeight="1" x14ac:dyDescent="0.55000000000000004">
      <c r="A109" s="7"/>
      <c r="B109" s="46">
        <v>100000458126</v>
      </c>
      <c r="C109" s="7">
        <v>1</v>
      </c>
      <c r="D109" s="7" t="s">
        <v>923</v>
      </c>
      <c r="E109" s="8" t="s">
        <v>1094</v>
      </c>
      <c r="F109" s="45">
        <v>13376.66</v>
      </c>
      <c r="G109" s="45">
        <v>-13375.66</v>
      </c>
      <c r="H109" s="8">
        <v>1</v>
      </c>
    </row>
    <row r="110" spans="1:8" ht="23.25" customHeight="1" x14ac:dyDescent="0.55000000000000004">
      <c r="A110" s="7">
        <v>39</v>
      </c>
      <c r="B110" s="46">
        <v>100000458127</v>
      </c>
      <c r="C110" s="7">
        <v>0</v>
      </c>
      <c r="D110" s="7" t="s">
        <v>923</v>
      </c>
      <c r="E110" s="8" t="s">
        <v>1094</v>
      </c>
      <c r="F110" s="45">
        <v>29428.639999999999</v>
      </c>
      <c r="G110" s="8">
        <v>-5789</v>
      </c>
      <c r="H110" s="45">
        <v>23639.64</v>
      </c>
    </row>
    <row r="111" spans="1:8" ht="23.25" customHeight="1" x14ac:dyDescent="0.55000000000000004">
      <c r="A111" s="7"/>
      <c r="B111" s="46">
        <v>100000458127</v>
      </c>
      <c r="C111" s="7">
        <v>1</v>
      </c>
      <c r="D111" s="7" t="s">
        <v>923</v>
      </c>
      <c r="E111" s="8" t="s">
        <v>1094</v>
      </c>
      <c r="F111" s="45">
        <v>13376.66</v>
      </c>
      <c r="G111" s="45">
        <v>-13375.66</v>
      </c>
      <c r="H111" s="8">
        <v>1</v>
      </c>
    </row>
    <row r="112" spans="1:8" ht="23.25" customHeight="1" x14ac:dyDescent="0.55000000000000004">
      <c r="A112" s="7">
        <v>40</v>
      </c>
      <c r="B112" s="46">
        <v>100000458128</v>
      </c>
      <c r="C112" s="7">
        <v>0</v>
      </c>
      <c r="D112" s="7" t="s">
        <v>923</v>
      </c>
      <c r="E112" s="8" t="s">
        <v>1093</v>
      </c>
      <c r="F112" s="45">
        <v>34996.230000000003</v>
      </c>
      <c r="G112" s="8">
        <v>-6884.22</v>
      </c>
      <c r="H112" s="45">
        <v>28112.01</v>
      </c>
    </row>
    <row r="113" spans="1:8" ht="23.25" customHeight="1" x14ac:dyDescent="0.55000000000000004">
      <c r="A113" s="7"/>
      <c r="B113" s="46">
        <v>100000458128</v>
      </c>
      <c r="C113" s="7">
        <v>1</v>
      </c>
      <c r="D113" s="7" t="s">
        <v>923</v>
      </c>
      <c r="E113" s="8" t="s">
        <v>1093</v>
      </c>
      <c r="F113" s="45">
        <v>15907.38</v>
      </c>
      <c r="G113" s="45">
        <v>-15906.38</v>
      </c>
      <c r="H113" s="8">
        <v>1</v>
      </c>
    </row>
    <row r="114" spans="1:8" ht="23.25" customHeight="1" x14ac:dyDescent="0.55000000000000004">
      <c r="A114" s="7">
        <v>41</v>
      </c>
      <c r="B114" s="46">
        <v>100000458129</v>
      </c>
      <c r="C114" s="7">
        <v>0</v>
      </c>
      <c r="D114" s="7" t="s">
        <v>923</v>
      </c>
      <c r="E114" s="8" t="s">
        <v>1093</v>
      </c>
      <c r="F114" s="45">
        <v>34996.230000000003</v>
      </c>
      <c r="G114" s="8">
        <v>-6884.22</v>
      </c>
      <c r="H114" s="45">
        <v>28112.01</v>
      </c>
    </row>
    <row r="115" spans="1:8" ht="23.25" customHeight="1" x14ac:dyDescent="0.55000000000000004">
      <c r="A115" s="7"/>
      <c r="B115" s="46">
        <v>100000458129</v>
      </c>
      <c r="C115" s="7">
        <v>1</v>
      </c>
      <c r="D115" s="7" t="s">
        <v>923</v>
      </c>
      <c r="E115" s="8" t="s">
        <v>1093</v>
      </c>
      <c r="F115" s="45">
        <v>15907.38</v>
      </c>
      <c r="G115" s="45">
        <v>-15906.38</v>
      </c>
      <c r="H115" s="8">
        <v>1</v>
      </c>
    </row>
    <row r="116" spans="1:8" ht="23.25" customHeight="1" x14ac:dyDescent="0.55000000000000004">
      <c r="A116" s="7">
        <v>42</v>
      </c>
      <c r="B116" s="46">
        <v>100000458130</v>
      </c>
      <c r="C116" s="7">
        <v>0</v>
      </c>
      <c r="D116" s="7" t="s">
        <v>923</v>
      </c>
      <c r="E116" s="8" t="s">
        <v>1093</v>
      </c>
      <c r="F116" s="45">
        <v>34996.230000000003</v>
      </c>
      <c r="G116" s="8">
        <v>-6884.22</v>
      </c>
      <c r="H116" s="45">
        <v>28112.01</v>
      </c>
    </row>
    <row r="117" spans="1:8" ht="23.25" customHeight="1" x14ac:dyDescent="0.55000000000000004">
      <c r="A117" s="7"/>
      <c r="B117" s="46">
        <v>100000458130</v>
      </c>
      <c r="C117" s="7">
        <v>1</v>
      </c>
      <c r="D117" s="7" t="s">
        <v>923</v>
      </c>
      <c r="E117" s="8" t="s">
        <v>1093</v>
      </c>
      <c r="F117" s="45">
        <v>15907.38</v>
      </c>
      <c r="G117" s="45">
        <v>-15906.38</v>
      </c>
      <c r="H117" s="8">
        <v>1</v>
      </c>
    </row>
    <row r="118" spans="1:8" ht="23.25" customHeight="1" x14ac:dyDescent="0.55000000000000004">
      <c r="A118" s="7">
        <v>43</v>
      </c>
      <c r="B118" s="46">
        <v>100000458131</v>
      </c>
      <c r="C118" s="7">
        <v>0</v>
      </c>
      <c r="D118" s="7" t="s">
        <v>923</v>
      </c>
      <c r="E118" s="8" t="s">
        <v>1093</v>
      </c>
      <c r="F118" s="45">
        <v>34996.230000000003</v>
      </c>
      <c r="G118" s="8">
        <v>-6884.22</v>
      </c>
      <c r="H118" s="45">
        <v>28112.01</v>
      </c>
    </row>
    <row r="119" spans="1:8" ht="23.25" customHeight="1" x14ac:dyDescent="0.55000000000000004">
      <c r="A119" s="7"/>
      <c r="B119" s="46">
        <v>100000458131</v>
      </c>
      <c r="C119" s="7">
        <v>1</v>
      </c>
      <c r="D119" s="7" t="s">
        <v>923</v>
      </c>
      <c r="E119" s="8" t="s">
        <v>1093</v>
      </c>
      <c r="F119" s="45">
        <v>15907.38</v>
      </c>
      <c r="G119" s="45">
        <v>-15906.38</v>
      </c>
      <c r="H119" s="8">
        <v>1</v>
      </c>
    </row>
    <row r="120" spans="1:8" ht="23.25" customHeight="1" x14ac:dyDescent="0.55000000000000004">
      <c r="A120" s="7">
        <v>44</v>
      </c>
      <c r="B120" s="46">
        <v>100000458132</v>
      </c>
      <c r="C120" s="7">
        <v>0</v>
      </c>
      <c r="D120" s="7" t="s">
        <v>923</v>
      </c>
      <c r="E120" s="8" t="s">
        <v>1093</v>
      </c>
      <c r="F120" s="45">
        <v>34996.230000000003</v>
      </c>
      <c r="G120" s="8">
        <v>-6884.22</v>
      </c>
      <c r="H120" s="45">
        <v>28112.01</v>
      </c>
    </row>
    <row r="121" spans="1:8" ht="23.25" customHeight="1" x14ac:dyDescent="0.55000000000000004">
      <c r="A121" s="7"/>
      <c r="B121" s="46">
        <v>100000458132</v>
      </c>
      <c r="C121" s="7">
        <v>1</v>
      </c>
      <c r="D121" s="7" t="s">
        <v>923</v>
      </c>
      <c r="E121" s="8" t="s">
        <v>1093</v>
      </c>
      <c r="F121" s="45">
        <v>15907.38</v>
      </c>
      <c r="G121" s="45">
        <v>-15906.38</v>
      </c>
      <c r="H121" s="8">
        <v>1</v>
      </c>
    </row>
    <row r="122" spans="1:8" ht="23.25" customHeight="1" x14ac:dyDescent="0.55000000000000004">
      <c r="A122" s="7">
        <v>45</v>
      </c>
      <c r="B122" s="46">
        <v>100000458133</v>
      </c>
      <c r="C122" s="7">
        <v>0</v>
      </c>
      <c r="D122" s="7" t="s">
        <v>923</v>
      </c>
      <c r="E122" s="8" t="s">
        <v>1093</v>
      </c>
      <c r="F122" s="45">
        <v>34996.230000000003</v>
      </c>
      <c r="G122" s="8">
        <v>-6884.22</v>
      </c>
      <c r="H122" s="45">
        <v>28112.01</v>
      </c>
    </row>
    <row r="123" spans="1:8" ht="23.25" customHeight="1" x14ac:dyDescent="0.55000000000000004">
      <c r="A123" s="7"/>
      <c r="B123" s="46">
        <v>100000458133</v>
      </c>
      <c r="C123" s="7">
        <v>1</v>
      </c>
      <c r="D123" s="7" t="s">
        <v>923</v>
      </c>
      <c r="E123" s="8" t="s">
        <v>1093</v>
      </c>
      <c r="F123" s="45">
        <v>15907.38</v>
      </c>
      <c r="G123" s="45">
        <v>-15906.38</v>
      </c>
      <c r="H123" s="8">
        <v>1</v>
      </c>
    </row>
    <row r="124" spans="1:8" ht="23.25" customHeight="1" x14ac:dyDescent="0.55000000000000004">
      <c r="A124" s="7">
        <v>46</v>
      </c>
      <c r="B124" s="46">
        <v>100000458134</v>
      </c>
      <c r="C124" s="7">
        <v>0</v>
      </c>
      <c r="D124" s="7" t="s">
        <v>923</v>
      </c>
      <c r="E124" s="8" t="s">
        <v>1092</v>
      </c>
      <c r="F124" s="45">
        <v>102025.13</v>
      </c>
      <c r="G124" s="45">
        <v>-20069.68</v>
      </c>
      <c r="H124" s="45">
        <v>81955.45</v>
      </c>
    </row>
    <row r="125" spans="1:8" ht="23.25" customHeight="1" x14ac:dyDescent="0.55000000000000004">
      <c r="A125" s="7"/>
      <c r="B125" s="46">
        <v>100000458134</v>
      </c>
      <c r="C125" s="7">
        <v>1</v>
      </c>
      <c r="D125" s="7" t="s">
        <v>923</v>
      </c>
      <c r="E125" s="8" t="s">
        <v>1092</v>
      </c>
      <c r="F125" s="45">
        <v>46375.06</v>
      </c>
      <c r="G125" s="45">
        <v>-46374.06</v>
      </c>
      <c r="H125" s="8">
        <v>1</v>
      </c>
    </row>
    <row r="126" spans="1:8" ht="23.25" customHeight="1" x14ac:dyDescent="0.55000000000000004">
      <c r="A126" s="7">
        <v>47</v>
      </c>
      <c r="B126" s="46">
        <v>100000458135</v>
      </c>
      <c r="C126" s="7">
        <v>0</v>
      </c>
      <c r="D126" s="7" t="s">
        <v>923</v>
      </c>
      <c r="E126" s="8" t="s">
        <v>1091</v>
      </c>
      <c r="F126" s="45">
        <v>16702.740000000002</v>
      </c>
      <c r="G126" s="8">
        <v>-3285.65</v>
      </c>
      <c r="H126" s="45">
        <v>13417.09</v>
      </c>
    </row>
    <row r="127" spans="1:8" ht="23.25" customHeight="1" x14ac:dyDescent="0.55000000000000004">
      <c r="A127" s="7"/>
      <c r="B127" s="46">
        <v>100000458135</v>
      </c>
      <c r="C127" s="7">
        <v>1</v>
      </c>
      <c r="D127" s="7" t="s">
        <v>923</v>
      </c>
      <c r="E127" s="8" t="s">
        <v>1091</v>
      </c>
      <c r="F127" s="45">
        <v>7592.16</v>
      </c>
      <c r="G127" s="45">
        <v>-7591.16</v>
      </c>
      <c r="H127" s="8">
        <v>1</v>
      </c>
    </row>
    <row r="128" spans="1:8" ht="23.25" customHeight="1" x14ac:dyDescent="0.55000000000000004">
      <c r="A128" s="7">
        <v>48</v>
      </c>
      <c r="B128" s="46">
        <v>100000458136</v>
      </c>
      <c r="C128" s="7">
        <v>0</v>
      </c>
      <c r="D128" s="7" t="s">
        <v>923</v>
      </c>
      <c r="E128" s="8" t="s">
        <v>1091</v>
      </c>
      <c r="F128" s="45">
        <v>16702.740000000002</v>
      </c>
      <c r="G128" s="8">
        <v>-3285.65</v>
      </c>
      <c r="H128" s="45">
        <v>13417.09</v>
      </c>
    </row>
    <row r="129" spans="1:8" ht="23.25" customHeight="1" x14ac:dyDescent="0.55000000000000004">
      <c r="A129" s="7"/>
      <c r="B129" s="46">
        <v>100000458136</v>
      </c>
      <c r="C129" s="7">
        <v>1</v>
      </c>
      <c r="D129" s="7" t="s">
        <v>923</v>
      </c>
      <c r="E129" s="8" t="s">
        <v>1091</v>
      </c>
      <c r="F129" s="45">
        <v>7592.16</v>
      </c>
      <c r="G129" s="45">
        <v>-7591.16</v>
      </c>
      <c r="H129" s="8">
        <v>1</v>
      </c>
    </row>
    <row r="130" spans="1:8" ht="23.25" customHeight="1" x14ac:dyDescent="0.55000000000000004">
      <c r="A130" s="7">
        <v>49</v>
      </c>
      <c r="B130" s="46">
        <v>100000458137</v>
      </c>
      <c r="C130" s="7">
        <v>0</v>
      </c>
      <c r="D130" s="7" t="s">
        <v>923</v>
      </c>
      <c r="E130" s="8" t="s">
        <v>1090</v>
      </c>
      <c r="F130" s="45">
        <v>77548.45</v>
      </c>
      <c r="G130" s="45">
        <v>-15254.8</v>
      </c>
      <c r="H130" s="45">
        <v>62293.65</v>
      </c>
    </row>
    <row r="131" spans="1:8" ht="23.25" customHeight="1" x14ac:dyDescent="0.55000000000000004">
      <c r="A131" s="7"/>
      <c r="B131" s="46">
        <v>100000458137</v>
      </c>
      <c r="C131" s="7">
        <v>1</v>
      </c>
      <c r="D131" s="7" t="s">
        <v>923</v>
      </c>
      <c r="E131" s="8" t="s">
        <v>1090</v>
      </c>
      <c r="F131" s="45">
        <v>35249.300000000003</v>
      </c>
      <c r="G131" s="45">
        <v>-35248.300000000003</v>
      </c>
      <c r="H131" s="8">
        <v>1</v>
      </c>
    </row>
    <row r="132" spans="1:8" ht="23.25" customHeight="1" x14ac:dyDescent="0.55000000000000004">
      <c r="A132" s="7">
        <v>50</v>
      </c>
      <c r="B132" s="46">
        <v>100000458138</v>
      </c>
      <c r="C132" s="7">
        <v>0</v>
      </c>
      <c r="D132" s="7" t="s">
        <v>923</v>
      </c>
      <c r="E132" s="8" t="s">
        <v>1089</v>
      </c>
      <c r="F132" s="45">
        <v>137598.79</v>
      </c>
      <c r="G132" s="45">
        <v>-27067.49</v>
      </c>
      <c r="H132" s="45">
        <v>110531.3</v>
      </c>
    </row>
    <row r="133" spans="1:8" ht="23.25" customHeight="1" x14ac:dyDescent="0.55000000000000004">
      <c r="A133" s="7"/>
      <c r="B133" s="46">
        <v>100000458138</v>
      </c>
      <c r="C133" s="7">
        <v>1</v>
      </c>
      <c r="D133" s="7" t="s">
        <v>923</v>
      </c>
      <c r="E133" s="8" t="s">
        <v>1089</v>
      </c>
      <c r="F133" s="45">
        <v>62544.91</v>
      </c>
      <c r="G133" s="45">
        <v>-62543.91</v>
      </c>
      <c r="H133" s="8">
        <v>1</v>
      </c>
    </row>
    <row r="134" spans="1:8" ht="23.25" customHeight="1" x14ac:dyDescent="0.55000000000000004">
      <c r="A134" s="7">
        <v>51</v>
      </c>
      <c r="B134" s="46">
        <v>100000458140</v>
      </c>
      <c r="C134" s="7">
        <v>0</v>
      </c>
      <c r="D134" s="7" t="s">
        <v>923</v>
      </c>
      <c r="E134" s="8" t="s">
        <v>1088</v>
      </c>
      <c r="F134" s="45">
        <v>4266.63</v>
      </c>
      <c r="G134" s="8">
        <v>-839.3</v>
      </c>
      <c r="H134" s="45">
        <v>3427.33</v>
      </c>
    </row>
    <row r="135" spans="1:8" ht="23.25" customHeight="1" x14ac:dyDescent="0.55000000000000004">
      <c r="A135" s="7"/>
      <c r="B135" s="46">
        <v>100000458140</v>
      </c>
      <c r="C135" s="7">
        <v>1</v>
      </c>
      <c r="D135" s="7" t="s">
        <v>923</v>
      </c>
      <c r="E135" s="8" t="s">
        <v>1088</v>
      </c>
      <c r="F135" s="45">
        <v>1939.38</v>
      </c>
      <c r="G135" s="45">
        <v>-1938.38</v>
      </c>
      <c r="H135" s="8">
        <v>1</v>
      </c>
    </row>
    <row r="136" spans="1:8" ht="23.25" customHeight="1" x14ac:dyDescent="0.55000000000000004">
      <c r="A136" s="7">
        <v>52</v>
      </c>
      <c r="B136" s="46">
        <v>100000458141</v>
      </c>
      <c r="C136" s="7">
        <v>0</v>
      </c>
      <c r="D136" s="7" t="s">
        <v>923</v>
      </c>
      <c r="E136" s="8" t="s">
        <v>1088</v>
      </c>
      <c r="F136" s="45">
        <v>4266.63</v>
      </c>
      <c r="G136" s="8">
        <v>-839.3</v>
      </c>
      <c r="H136" s="45">
        <v>3427.33</v>
      </c>
    </row>
    <row r="137" spans="1:8" ht="23.25" customHeight="1" x14ac:dyDescent="0.55000000000000004">
      <c r="A137" s="7"/>
      <c r="B137" s="46">
        <v>100000458141</v>
      </c>
      <c r="C137" s="7">
        <v>1</v>
      </c>
      <c r="D137" s="7" t="s">
        <v>923</v>
      </c>
      <c r="E137" s="8" t="s">
        <v>1088</v>
      </c>
      <c r="F137" s="45">
        <v>1939.38</v>
      </c>
      <c r="G137" s="45">
        <v>-1938.38</v>
      </c>
      <c r="H137" s="8">
        <v>1</v>
      </c>
    </row>
    <row r="138" spans="1:8" ht="23.25" customHeight="1" x14ac:dyDescent="0.55000000000000004">
      <c r="A138" s="7">
        <v>53</v>
      </c>
      <c r="B138" s="46">
        <v>100000458142</v>
      </c>
      <c r="C138" s="7">
        <v>0</v>
      </c>
      <c r="D138" s="7" t="s">
        <v>923</v>
      </c>
      <c r="E138" s="8" t="s">
        <v>1088</v>
      </c>
      <c r="F138" s="45">
        <v>4266.63</v>
      </c>
      <c r="G138" s="8">
        <v>-839.3</v>
      </c>
      <c r="H138" s="45">
        <v>3427.33</v>
      </c>
    </row>
    <row r="139" spans="1:8" ht="23.25" customHeight="1" x14ac:dyDescent="0.55000000000000004">
      <c r="A139" s="7"/>
      <c r="B139" s="46">
        <v>100000458142</v>
      </c>
      <c r="C139" s="7">
        <v>1</v>
      </c>
      <c r="D139" s="7" t="s">
        <v>923</v>
      </c>
      <c r="E139" s="8" t="s">
        <v>1088</v>
      </c>
      <c r="F139" s="45">
        <v>1939.38</v>
      </c>
      <c r="G139" s="45">
        <v>-1938.38</v>
      </c>
      <c r="H139" s="8">
        <v>1</v>
      </c>
    </row>
    <row r="140" spans="1:8" ht="23.25" customHeight="1" x14ac:dyDescent="0.55000000000000004">
      <c r="A140" s="7">
        <v>54</v>
      </c>
      <c r="B140" s="46">
        <v>100000458143</v>
      </c>
      <c r="C140" s="7">
        <v>0</v>
      </c>
      <c r="D140" s="7" t="s">
        <v>923</v>
      </c>
      <c r="E140" s="8" t="s">
        <v>1088</v>
      </c>
      <c r="F140" s="45">
        <v>4266.63</v>
      </c>
      <c r="G140" s="8">
        <v>-839.3</v>
      </c>
      <c r="H140" s="45">
        <v>3427.33</v>
      </c>
    </row>
    <row r="141" spans="1:8" ht="23.25" customHeight="1" x14ac:dyDescent="0.55000000000000004">
      <c r="A141" s="7"/>
      <c r="B141" s="46">
        <v>100000458143</v>
      </c>
      <c r="C141" s="7">
        <v>1</v>
      </c>
      <c r="D141" s="7" t="s">
        <v>923</v>
      </c>
      <c r="E141" s="8" t="s">
        <v>1088</v>
      </c>
      <c r="F141" s="45">
        <v>1939.38</v>
      </c>
      <c r="G141" s="45">
        <v>-1938.38</v>
      </c>
      <c r="H141" s="8">
        <v>1</v>
      </c>
    </row>
    <row r="142" spans="1:8" ht="23.25" customHeight="1" x14ac:dyDescent="0.55000000000000004">
      <c r="A142" s="7">
        <v>55</v>
      </c>
      <c r="B142" s="46">
        <v>100000458144</v>
      </c>
      <c r="C142" s="7">
        <v>0</v>
      </c>
      <c r="D142" s="7" t="s">
        <v>923</v>
      </c>
      <c r="E142" s="8" t="s">
        <v>1088</v>
      </c>
      <c r="F142" s="45">
        <v>4266.63</v>
      </c>
      <c r="G142" s="8">
        <v>-839.3</v>
      </c>
      <c r="H142" s="45">
        <v>3427.33</v>
      </c>
    </row>
    <row r="143" spans="1:8" ht="23.25" customHeight="1" x14ac:dyDescent="0.55000000000000004">
      <c r="A143" s="7"/>
      <c r="B143" s="46">
        <v>100000458144</v>
      </c>
      <c r="C143" s="7">
        <v>1</v>
      </c>
      <c r="D143" s="7" t="s">
        <v>923</v>
      </c>
      <c r="E143" s="8" t="s">
        <v>1088</v>
      </c>
      <c r="F143" s="45">
        <v>1939.38</v>
      </c>
      <c r="G143" s="45">
        <v>-1938.38</v>
      </c>
      <c r="H143" s="8">
        <v>1</v>
      </c>
    </row>
    <row r="144" spans="1:8" ht="23.25" customHeight="1" x14ac:dyDescent="0.55000000000000004">
      <c r="A144" s="7">
        <v>56</v>
      </c>
      <c r="B144" s="46">
        <v>100000458145</v>
      </c>
      <c r="C144" s="7">
        <v>0</v>
      </c>
      <c r="D144" s="7" t="s">
        <v>923</v>
      </c>
      <c r="E144" s="8" t="s">
        <v>1088</v>
      </c>
      <c r="F144" s="45">
        <v>4266.63</v>
      </c>
      <c r="G144" s="8">
        <v>-839.3</v>
      </c>
      <c r="H144" s="45">
        <v>3427.33</v>
      </c>
    </row>
    <row r="145" spans="1:8" ht="23.25" customHeight="1" x14ac:dyDescent="0.55000000000000004">
      <c r="A145" s="7"/>
      <c r="B145" s="46">
        <v>100000458145</v>
      </c>
      <c r="C145" s="7">
        <v>1</v>
      </c>
      <c r="D145" s="7" t="s">
        <v>923</v>
      </c>
      <c r="E145" s="8" t="s">
        <v>1088</v>
      </c>
      <c r="F145" s="45">
        <v>1939.38</v>
      </c>
      <c r="G145" s="45">
        <v>-1938.38</v>
      </c>
      <c r="H145" s="8">
        <v>1</v>
      </c>
    </row>
    <row r="146" spans="1:8" ht="23.25" customHeight="1" x14ac:dyDescent="0.55000000000000004">
      <c r="A146" s="7">
        <v>57</v>
      </c>
      <c r="B146" s="46">
        <v>100000458146</v>
      </c>
      <c r="C146" s="7">
        <v>0</v>
      </c>
      <c r="D146" s="7" t="s">
        <v>923</v>
      </c>
      <c r="E146" s="8" t="s">
        <v>1088</v>
      </c>
      <c r="F146" s="45">
        <v>4266.63</v>
      </c>
      <c r="G146" s="8">
        <v>-839.3</v>
      </c>
      <c r="H146" s="45">
        <v>3427.33</v>
      </c>
    </row>
    <row r="147" spans="1:8" ht="23.25" customHeight="1" x14ac:dyDescent="0.55000000000000004">
      <c r="A147" s="7"/>
      <c r="B147" s="46">
        <v>100000458146</v>
      </c>
      <c r="C147" s="7">
        <v>1</v>
      </c>
      <c r="D147" s="7" t="s">
        <v>923</v>
      </c>
      <c r="E147" s="8" t="s">
        <v>1088</v>
      </c>
      <c r="F147" s="45">
        <v>1939.38</v>
      </c>
      <c r="G147" s="45">
        <v>-1938.38</v>
      </c>
      <c r="H147" s="8">
        <v>1</v>
      </c>
    </row>
    <row r="148" spans="1:8" ht="23.25" customHeight="1" x14ac:dyDescent="0.55000000000000004">
      <c r="A148" s="7">
        <v>58</v>
      </c>
      <c r="B148" s="46">
        <v>100000458147</v>
      </c>
      <c r="C148" s="7">
        <v>0</v>
      </c>
      <c r="D148" s="7" t="s">
        <v>923</v>
      </c>
      <c r="E148" s="8" t="s">
        <v>1088</v>
      </c>
      <c r="F148" s="45">
        <v>4266.63</v>
      </c>
      <c r="G148" s="8">
        <v>-839.3</v>
      </c>
      <c r="H148" s="45">
        <v>3427.33</v>
      </c>
    </row>
    <row r="149" spans="1:8" ht="23.25" customHeight="1" x14ac:dyDescent="0.55000000000000004">
      <c r="A149" s="7"/>
      <c r="B149" s="46">
        <v>100000458147</v>
      </c>
      <c r="C149" s="7">
        <v>1</v>
      </c>
      <c r="D149" s="7" t="s">
        <v>923</v>
      </c>
      <c r="E149" s="8" t="s">
        <v>1088</v>
      </c>
      <c r="F149" s="45">
        <v>1939.38</v>
      </c>
      <c r="G149" s="45">
        <v>-1938.38</v>
      </c>
      <c r="H149" s="8">
        <v>1</v>
      </c>
    </row>
    <row r="150" spans="1:8" ht="23.25" customHeight="1" x14ac:dyDescent="0.55000000000000004">
      <c r="A150" s="7">
        <v>59</v>
      </c>
      <c r="B150" s="46">
        <v>100000458148</v>
      </c>
      <c r="C150" s="7">
        <v>0</v>
      </c>
      <c r="D150" s="7" t="s">
        <v>923</v>
      </c>
      <c r="E150" s="8" t="s">
        <v>1088</v>
      </c>
      <c r="F150" s="45">
        <v>4266.63</v>
      </c>
      <c r="G150" s="8">
        <v>-839.3</v>
      </c>
      <c r="H150" s="45">
        <v>3427.33</v>
      </c>
    </row>
    <row r="151" spans="1:8" ht="23.25" customHeight="1" x14ac:dyDescent="0.55000000000000004">
      <c r="A151" s="7"/>
      <c r="B151" s="46">
        <v>100000458148</v>
      </c>
      <c r="C151" s="7">
        <v>1</v>
      </c>
      <c r="D151" s="7" t="s">
        <v>923</v>
      </c>
      <c r="E151" s="8" t="s">
        <v>1088</v>
      </c>
      <c r="F151" s="45">
        <v>1939.38</v>
      </c>
      <c r="G151" s="45">
        <v>-1938.38</v>
      </c>
      <c r="H151" s="8">
        <v>1</v>
      </c>
    </row>
    <row r="152" spans="1:8" ht="23.25" customHeight="1" x14ac:dyDescent="0.55000000000000004">
      <c r="A152" s="7">
        <v>60</v>
      </c>
      <c r="B152" s="46">
        <v>100000458149</v>
      </c>
      <c r="C152" s="7">
        <v>0</v>
      </c>
      <c r="D152" s="7" t="s">
        <v>923</v>
      </c>
      <c r="E152" s="8" t="s">
        <v>1087</v>
      </c>
      <c r="F152" s="45">
        <v>3678.13</v>
      </c>
      <c r="G152" s="8">
        <v>-723.53</v>
      </c>
      <c r="H152" s="45">
        <v>2954.6</v>
      </c>
    </row>
    <row r="153" spans="1:8" ht="23.25" customHeight="1" x14ac:dyDescent="0.55000000000000004">
      <c r="A153" s="7"/>
      <c r="B153" s="46">
        <v>100000458149</v>
      </c>
      <c r="C153" s="7">
        <v>1</v>
      </c>
      <c r="D153" s="7" t="s">
        <v>923</v>
      </c>
      <c r="E153" s="8" t="s">
        <v>1087</v>
      </c>
      <c r="F153" s="45">
        <v>1671.88</v>
      </c>
      <c r="G153" s="45">
        <v>-1670.88</v>
      </c>
      <c r="H153" s="8">
        <v>1</v>
      </c>
    </row>
    <row r="154" spans="1:8" ht="23.25" customHeight="1" x14ac:dyDescent="0.55000000000000004">
      <c r="A154" s="7">
        <v>61</v>
      </c>
      <c r="B154" s="46">
        <v>100000458150</v>
      </c>
      <c r="C154" s="7">
        <v>0</v>
      </c>
      <c r="D154" s="7" t="s">
        <v>923</v>
      </c>
      <c r="E154" s="8" t="s">
        <v>1087</v>
      </c>
      <c r="F154" s="45">
        <v>3678.13</v>
      </c>
      <c r="G154" s="8">
        <v>-723.53</v>
      </c>
      <c r="H154" s="45">
        <v>2954.6</v>
      </c>
    </row>
    <row r="155" spans="1:8" ht="23.25" customHeight="1" x14ac:dyDescent="0.55000000000000004">
      <c r="A155" s="7"/>
      <c r="B155" s="46">
        <v>100000458150</v>
      </c>
      <c r="C155" s="7">
        <v>1</v>
      </c>
      <c r="D155" s="7" t="s">
        <v>923</v>
      </c>
      <c r="E155" s="8" t="s">
        <v>1087</v>
      </c>
      <c r="F155" s="45">
        <v>1671.88</v>
      </c>
      <c r="G155" s="45">
        <v>-1670.88</v>
      </c>
      <c r="H155" s="8">
        <v>1</v>
      </c>
    </row>
    <row r="156" spans="1:8" ht="23.25" customHeight="1" x14ac:dyDescent="0.55000000000000004">
      <c r="A156" s="7">
        <v>62</v>
      </c>
      <c r="B156" s="46">
        <v>100000458151</v>
      </c>
      <c r="C156" s="7">
        <v>0</v>
      </c>
      <c r="D156" s="7" t="s">
        <v>923</v>
      </c>
      <c r="E156" s="8" t="s">
        <v>1087</v>
      </c>
      <c r="F156" s="45">
        <v>3678.13</v>
      </c>
      <c r="G156" s="8">
        <v>-723.53</v>
      </c>
      <c r="H156" s="45">
        <v>2954.6</v>
      </c>
    </row>
    <row r="157" spans="1:8" ht="23.25" customHeight="1" x14ac:dyDescent="0.55000000000000004">
      <c r="A157" s="7"/>
      <c r="B157" s="46">
        <v>100000458151</v>
      </c>
      <c r="C157" s="7">
        <v>1</v>
      </c>
      <c r="D157" s="7" t="s">
        <v>923</v>
      </c>
      <c r="E157" s="8" t="s">
        <v>1087</v>
      </c>
      <c r="F157" s="45">
        <v>1671.88</v>
      </c>
      <c r="G157" s="45">
        <v>-1670.88</v>
      </c>
      <c r="H157" s="8">
        <v>1</v>
      </c>
    </row>
    <row r="158" spans="1:8" ht="23.25" customHeight="1" x14ac:dyDescent="0.55000000000000004">
      <c r="A158" s="7">
        <v>63</v>
      </c>
      <c r="B158" s="46">
        <v>100000458152</v>
      </c>
      <c r="C158" s="7">
        <v>0</v>
      </c>
      <c r="D158" s="7" t="s">
        <v>923</v>
      </c>
      <c r="E158" s="8" t="s">
        <v>1087</v>
      </c>
      <c r="F158" s="45">
        <v>3678.13</v>
      </c>
      <c r="G158" s="8">
        <v>-723.53</v>
      </c>
      <c r="H158" s="45">
        <v>2954.6</v>
      </c>
    </row>
    <row r="159" spans="1:8" ht="23.25" customHeight="1" x14ac:dyDescent="0.55000000000000004">
      <c r="A159" s="7"/>
      <c r="B159" s="46">
        <v>100000458152</v>
      </c>
      <c r="C159" s="7">
        <v>1</v>
      </c>
      <c r="D159" s="7" t="s">
        <v>923</v>
      </c>
      <c r="E159" s="8" t="s">
        <v>1087</v>
      </c>
      <c r="F159" s="45">
        <v>1671.88</v>
      </c>
      <c r="G159" s="45">
        <v>-1670.88</v>
      </c>
      <c r="H159" s="8">
        <v>1</v>
      </c>
    </row>
    <row r="160" spans="1:8" ht="23.25" customHeight="1" x14ac:dyDescent="0.55000000000000004">
      <c r="A160" s="7">
        <v>64</v>
      </c>
      <c r="B160" s="46">
        <v>100000458153</v>
      </c>
      <c r="C160" s="7">
        <v>0</v>
      </c>
      <c r="D160" s="7" t="s">
        <v>923</v>
      </c>
      <c r="E160" s="8" t="s">
        <v>1087</v>
      </c>
      <c r="F160" s="45">
        <v>3678.13</v>
      </c>
      <c r="G160" s="8">
        <v>-723.53</v>
      </c>
      <c r="H160" s="45">
        <v>2954.6</v>
      </c>
    </row>
    <row r="161" spans="1:8" ht="23.25" customHeight="1" x14ac:dyDescent="0.55000000000000004">
      <c r="A161" s="7"/>
      <c r="B161" s="46">
        <v>100000458153</v>
      </c>
      <c r="C161" s="7">
        <v>1</v>
      </c>
      <c r="D161" s="7" t="s">
        <v>923</v>
      </c>
      <c r="E161" s="8" t="s">
        <v>1087</v>
      </c>
      <c r="F161" s="45">
        <v>1671.88</v>
      </c>
      <c r="G161" s="45">
        <v>-1670.88</v>
      </c>
      <c r="H161" s="8">
        <v>1</v>
      </c>
    </row>
    <row r="162" spans="1:8" ht="23.25" customHeight="1" x14ac:dyDescent="0.55000000000000004">
      <c r="A162" s="7">
        <v>65</v>
      </c>
      <c r="B162" s="46">
        <v>100000458154</v>
      </c>
      <c r="C162" s="7">
        <v>0</v>
      </c>
      <c r="D162" s="7" t="s">
        <v>923</v>
      </c>
      <c r="E162" s="8" t="s">
        <v>1087</v>
      </c>
      <c r="F162" s="45">
        <v>3678.13</v>
      </c>
      <c r="G162" s="8">
        <v>-723.53</v>
      </c>
      <c r="H162" s="45">
        <v>2954.6</v>
      </c>
    </row>
    <row r="163" spans="1:8" ht="23.25" customHeight="1" x14ac:dyDescent="0.55000000000000004">
      <c r="A163" s="7"/>
      <c r="B163" s="46">
        <v>100000458154</v>
      </c>
      <c r="C163" s="7">
        <v>1</v>
      </c>
      <c r="D163" s="7" t="s">
        <v>923</v>
      </c>
      <c r="E163" s="8" t="s">
        <v>1087</v>
      </c>
      <c r="F163" s="45">
        <v>1671.88</v>
      </c>
      <c r="G163" s="45">
        <v>-1670.88</v>
      </c>
      <c r="H163" s="8">
        <v>1</v>
      </c>
    </row>
    <row r="164" spans="1:8" ht="23.25" customHeight="1" x14ac:dyDescent="0.55000000000000004">
      <c r="A164" s="7">
        <v>66</v>
      </c>
      <c r="B164" s="46">
        <v>100000458155</v>
      </c>
      <c r="C164" s="7">
        <v>0</v>
      </c>
      <c r="D164" s="7" t="s">
        <v>923</v>
      </c>
      <c r="E164" s="8" t="s">
        <v>1087</v>
      </c>
      <c r="F164" s="45">
        <v>3678.13</v>
      </c>
      <c r="G164" s="8">
        <v>-723.53</v>
      </c>
      <c r="H164" s="45">
        <v>2954.6</v>
      </c>
    </row>
    <row r="165" spans="1:8" ht="23.25" customHeight="1" x14ac:dyDescent="0.55000000000000004">
      <c r="A165" s="7"/>
      <c r="B165" s="46">
        <v>100000458155</v>
      </c>
      <c r="C165" s="7">
        <v>1</v>
      </c>
      <c r="D165" s="7" t="s">
        <v>923</v>
      </c>
      <c r="E165" s="8" t="s">
        <v>1087</v>
      </c>
      <c r="F165" s="45">
        <v>1671.88</v>
      </c>
      <c r="G165" s="45">
        <v>-1670.88</v>
      </c>
      <c r="H165" s="8">
        <v>1</v>
      </c>
    </row>
    <row r="166" spans="1:8" ht="23.25" customHeight="1" x14ac:dyDescent="0.55000000000000004">
      <c r="A166" s="7">
        <v>67</v>
      </c>
      <c r="B166" s="46">
        <v>100000458156</v>
      </c>
      <c r="C166" s="7">
        <v>0</v>
      </c>
      <c r="D166" s="7" t="s">
        <v>923</v>
      </c>
      <c r="E166" s="8" t="s">
        <v>1086</v>
      </c>
      <c r="F166" s="45">
        <v>3678.13</v>
      </c>
      <c r="G166" s="8">
        <v>-723.53</v>
      </c>
      <c r="H166" s="45">
        <v>2954.6</v>
      </c>
    </row>
    <row r="167" spans="1:8" ht="23.25" customHeight="1" x14ac:dyDescent="0.55000000000000004">
      <c r="A167" s="7"/>
      <c r="B167" s="46">
        <v>100000458156</v>
      </c>
      <c r="C167" s="7">
        <v>1</v>
      </c>
      <c r="D167" s="7" t="s">
        <v>923</v>
      </c>
      <c r="E167" s="8" t="s">
        <v>1086</v>
      </c>
      <c r="F167" s="45">
        <v>1671.88</v>
      </c>
      <c r="G167" s="45">
        <v>-1670.88</v>
      </c>
      <c r="H167" s="8">
        <v>1</v>
      </c>
    </row>
    <row r="168" spans="1:8" ht="23.25" customHeight="1" x14ac:dyDescent="0.55000000000000004">
      <c r="A168" s="7">
        <v>68</v>
      </c>
      <c r="B168" s="46">
        <v>100000458157</v>
      </c>
      <c r="C168" s="7">
        <v>0</v>
      </c>
      <c r="D168" s="7" t="s">
        <v>923</v>
      </c>
      <c r="E168" s="8" t="s">
        <v>1086</v>
      </c>
      <c r="F168" s="45">
        <v>3678.13</v>
      </c>
      <c r="G168" s="8">
        <v>-723.53</v>
      </c>
      <c r="H168" s="45">
        <v>2954.6</v>
      </c>
    </row>
    <row r="169" spans="1:8" ht="23.25" customHeight="1" x14ac:dyDescent="0.55000000000000004">
      <c r="A169" s="7"/>
      <c r="B169" s="46">
        <v>100000458157</v>
      </c>
      <c r="C169" s="7">
        <v>1</v>
      </c>
      <c r="D169" s="7" t="s">
        <v>923</v>
      </c>
      <c r="E169" s="8" t="s">
        <v>1086</v>
      </c>
      <c r="F169" s="45">
        <v>1671.88</v>
      </c>
      <c r="G169" s="45">
        <v>-1670.88</v>
      </c>
      <c r="H169" s="8">
        <v>1</v>
      </c>
    </row>
    <row r="170" spans="1:8" ht="23.25" customHeight="1" x14ac:dyDescent="0.55000000000000004">
      <c r="A170" s="7">
        <v>69</v>
      </c>
      <c r="B170" s="46">
        <v>100000458158</v>
      </c>
      <c r="C170" s="7">
        <v>0</v>
      </c>
      <c r="D170" s="7" t="s">
        <v>923</v>
      </c>
      <c r="E170" s="8" t="s">
        <v>1086</v>
      </c>
      <c r="F170" s="45">
        <v>3678.13</v>
      </c>
      <c r="G170" s="8">
        <v>-723.53</v>
      </c>
      <c r="H170" s="45">
        <v>2954.6</v>
      </c>
    </row>
    <row r="171" spans="1:8" ht="23.25" customHeight="1" x14ac:dyDescent="0.55000000000000004">
      <c r="A171" s="7"/>
      <c r="B171" s="46">
        <v>100000458158</v>
      </c>
      <c r="C171" s="7">
        <v>1</v>
      </c>
      <c r="D171" s="7" t="s">
        <v>923</v>
      </c>
      <c r="E171" s="8" t="s">
        <v>1086</v>
      </c>
      <c r="F171" s="45">
        <v>1671.88</v>
      </c>
      <c r="G171" s="45">
        <v>-1670.88</v>
      </c>
      <c r="H171" s="8">
        <v>1</v>
      </c>
    </row>
    <row r="172" spans="1:8" ht="23.25" customHeight="1" x14ac:dyDescent="0.55000000000000004">
      <c r="A172" s="7">
        <v>70</v>
      </c>
      <c r="B172" s="46">
        <v>100000458159</v>
      </c>
      <c r="C172" s="7">
        <v>0</v>
      </c>
      <c r="D172" s="7" t="s">
        <v>923</v>
      </c>
      <c r="E172" s="8" t="s">
        <v>1086</v>
      </c>
      <c r="F172" s="45">
        <v>3678.13</v>
      </c>
      <c r="G172" s="8">
        <v>-723.53</v>
      </c>
      <c r="H172" s="45">
        <v>2954.6</v>
      </c>
    </row>
    <row r="173" spans="1:8" ht="23.25" customHeight="1" x14ac:dyDescent="0.55000000000000004">
      <c r="A173" s="7"/>
      <c r="B173" s="46">
        <v>100000458159</v>
      </c>
      <c r="C173" s="7">
        <v>1</v>
      </c>
      <c r="D173" s="7" t="s">
        <v>923</v>
      </c>
      <c r="E173" s="8" t="s">
        <v>1086</v>
      </c>
      <c r="F173" s="45">
        <v>1671.88</v>
      </c>
      <c r="G173" s="45">
        <v>-1670.88</v>
      </c>
      <c r="H173" s="8">
        <v>1</v>
      </c>
    </row>
    <row r="174" spans="1:8" ht="23.25" customHeight="1" x14ac:dyDescent="0.55000000000000004">
      <c r="A174" s="7">
        <v>71</v>
      </c>
      <c r="B174" s="46">
        <v>100000458160</v>
      </c>
      <c r="C174" s="7">
        <v>0</v>
      </c>
      <c r="D174" s="7" t="s">
        <v>923</v>
      </c>
      <c r="E174" s="8" t="s">
        <v>1086</v>
      </c>
      <c r="F174" s="45">
        <v>3678.13</v>
      </c>
      <c r="G174" s="8">
        <v>-723.53</v>
      </c>
      <c r="H174" s="45">
        <v>2954.6</v>
      </c>
    </row>
    <row r="175" spans="1:8" ht="23.25" customHeight="1" x14ac:dyDescent="0.55000000000000004">
      <c r="A175" s="7"/>
      <c r="B175" s="46">
        <v>100000458160</v>
      </c>
      <c r="C175" s="7">
        <v>1</v>
      </c>
      <c r="D175" s="7" t="s">
        <v>923</v>
      </c>
      <c r="E175" s="8" t="s">
        <v>1086</v>
      </c>
      <c r="F175" s="45">
        <v>1671.88</v>
      </c>
      <c r="G175" s="45">
        <v>-1670.88</v>
      </c>
      <c r="H175" s="8">
        <v>1</v>
      </c>
    </row>
    <row r="176" spans="1:8" ht="23.25" customHeight="1" x14ac:dyDescent="0.55000000000000004">
      <c r="A176" s="7">
        <v>72</v>
      </c>
      <c r="B176" s="46">
        <v>100000458161</v>
      </c>
      <c r="C176" s="7">
        <v>0</v>
      </c>
      <c r="D176" s="7" t="s">
        <v>923</v>
      </c>
      <c r="E176" s="8" t="s">
        <v>1086</v>
      </c>
      <c r="F176" s="45">
        <v>3678.13</v>
      </c>
      <c r="G176" s="8">
        <v>-723.53</v>
      </c>
      <c r="H176" s="45">
        <v>2954.6</v>
      </c>
    </row>
    <row r="177" spans="1:8" ht="23.25" customHeight="1" x14ac:dyDescent="0.55000000000000004">
      <c r="A177" s="7"/>
      <c r="B177" s="46">
        <v>100000458161</v>
      </c>
      <c r="C177" s="7">
        <v>1</v>
      </c>
      <c r="D177" s="7" t="s">
        <v>923</v>
      </c>
      <c r="E177" s="8" t="s">
        <v>1086</v>
      </c>
      <c r="F177" s="45">
        <v>1671.88</v>
      </c>
      <c r="G177" s="45">
        <v>-1670.88</v>
      </c>
      <c r="H177" s="8">
        <v>1</v>
      </c>
    </row>
    <row r="178" spans="1:8" ht="23.25" customHeight="1" x14ac:dyDescent="0.55000000000000004">
      <c r="A178" s="7">
        <v>73</v>
      </c>
      <c r="B178" s="46">
        <v>100000458162</v>
      </c>
      <c r="C178" s="7">
        <v>0</v>
      </c>
      <c r="D178" s="7" t="s">
        <v>923</v>
      </c>
      <c r="E178" s="8" t="s">
        <v>1086</v>
      </c>
      <c r="F178" s="45">
        <v>3678.13</v>
      </c>
      <c r="G178" s="8">
        <v>-723.53</v>
      </c>
      <c r="H178" s="45">
        <v>2954.6</v>
      </c>
    </row>
    <row r="179" spans="1:8" ht="23.25" customHeight="1" x14ac:dyDescent="0.55000000000000004">
      <c r="A179" s="7"/>
      <c r="B179" s="46">
        <v>100000458162</v>
      </c>
      <c r="C179" s="7">
        <v>1</v>
      </c>
      <c r="D179" s="7" t="s">
        <v>923</v>
      </c>
      <c r="E179" s="8" t="s">
        <v>1086</v>
      </c>
      <c r="F179" s="45">
        <v>1671.88</v>
      </c>
      <c r="G179" s="45">
        <v>-1670.88</v>
      </c>
      <c r="H179" s="8">
        <v>1</v>
      </c>
    </row>
    <row r="180" spans="1:8" ht="23.25" customHeight="1" x14ac:dyDescent="0.55000000000000004">
      <c r="A180" s="7">
        <v>74</v>
      </c>
      <c r="B180" s="46">
        <v>100000458163</v>
      </c>
      <c r="C180" s="7">
        <v>0</v>
      </c>
      <c r="D180" s="7" t="s">
        <v>923</v>
      </c>
      <c r="E180" s="8" t="s">
        <v>1086</v>
      </c>
      <c r="F180" s="45">
        <v>3678.13</v>
      </c>
      <c r="G180" s="8">
        <v>-723.53</v>
      </c>
      <c r="H180" s="45">
        <v>2954.6</v>
      </c>
    </row>
    <row r="181" spans="1:8" ht="23.25" customHeight="1" x14ac:dyDescent="0.55000000000000004">
      <c r="A181" s="7"/>
      <c r="B181" s="46">
        <v>100000458163</v>
      </c>
      <c r="C181" s="7">
        <v>1</v>
      </c>
      <c r="D181" s="7" t="s">
        <v>923</v>
      </c>
      <c r="E181" s="8" t="s">
        <v>1086</v>
      </c>
      <c r="F181" s="45">
        <v>1671.88</v>
      </c>
      <c r="G181" s="45">
        <v>-1670.88</v>
      </c>
      <c r="H181" s="8">
        <v>1</v>
      </c>
    </row>
    <row r="182" spans="1:8" ht="23.25" customHeight="1" x14ac:dyDescent="0.55000000000000004">
      <c r="A182" s="7">
        <v>75</v>
      </c>
      <c r="B182" s="46">
        <v>100000458164</v>
      </c>
      <c r="C182" s="7">
        <v>0</v>
      </c>
      <c r="D182" s="7" t="s">
        <v>923</v>
      </c>
      <c r="E182" s="8" t="s">
        <v>1086</v>
      </c>
      <c r="F182" s="45">
        <v>3678.13</v>
      </c>
      <c r="G182" s="8">
        <v>-723.53</v>
      </c>
      <c r="H182" s="45">
        <v>2954.6</v>
      </c>
    </row>
    <row r="183" spans="1:8" ht="23.25" customHeight="1" x14ac:dyDescent="0.55000000000000004">
      <c r="A183" s="7"/>
      <c r="B183" s="46">
        <v>100000458164</v>
      </c>
      <c r="C183" s="7">
        <v>1</v>
      </c>
      <c r="D183" s="7" t="s">
        <v>923</v>
      </c>
      <c r="E183" s="8" t="s">
        <v>1086</v>
      </c>
      <c r="F183" s="45">
        <v>1671.88</v>
      </c>
      <c r="G183" s="45">
        <v>-1670.88</v>
      </c>
      <c r="H183" s="8">
        <v>1</v>
      </c>
    </row>
    <row r="184" spans="1:8" ht="23.25" customHeight="1" x14ac:dyDescent="0.55000000000000004">
      <c r="A184" s="7">
        <v>76</v>
      </c>
      <c r="B184" s="46">
        <v>100000458165</v>
      </c>
      <c r="C184" s="7">
        <v>0</v>
      </c>
      <c r="D184" s="7" t="s">
        <v>923</v>
      </c>
      <c r="E184" s="8" t="s">
        <v>1086</v>
      </c>
      <c r="F184" s="45">
        <v>3678.13</v>
      </c>
      <c r="G184" s="8">
        <v>-723.53</v>
      </c>
      <c r="H184" s="45">
        <v>2954.6</v>
      </c>
    </row>
    <row r="185" spans="1:8" ht="23.25" customHeight="1" x14ac:dyDescent="0.55000000000000004">
      <c r="A185" s="7"/>
      <c r="B185" s="46">
        <v>100000458165</v>
      </c>
      <c r="C185" s="7">
        <v>1</v>
      </c>
      <c r="D185" s="7" t="s">
        <v>923</v>
      </c>
      <c r="E185" s="8" t="s">
        <v>1086</v>
      </c>
      <c r="F185" s="45">
        <v>1671.88</v>
      </c>
      <c r="G185" s="45">
        <v>-1670.88</v>
      </c>
      <c r="H185" s="8">
        <v>1</v>
      </c>
    </row>
    <row r="186" spans="1:8" ht="23.25" customHeight="1" x14ac:dyDescent="0.55000000000000004">
      <c r="A186" s="7">
        <v>77</v>
      </c>
      <c r="B186" s="46">
        <v>100000458166</v>
      </c>
      <c r="C186" s="7">
        <v>0</v>
      </c>
      <c r="D186" s="7" t="s">
        <v>923</v>
      </c>
      <c r="E186" s="8" t="s">
        <v>1086</v>
      </c>
      <c r="F186" s="45">
        <v>3678.13</v>
      </c>
      <c r="G186" s="8">
        <v>-723.53</v>
      </c>
      <c r="H186" s="45">
        <v>2954.6</v>
      </c>
    </row>
    <row r="187" spans="1:8" ht="23.25" customHeight="1" x14ac:dyDescent="0.55000000000000004">
      <c r="A187" s="7"/>
      <c r="B187" s="46">
        <v>100000458166</v>
      </c>
      <c r="C187" s="7">
        <v>1</v>
      </c>
      <c r="D187" s="7" t="s">
        <v>923</v>
      </c>
      <c r="E187" s="8" t="s">
        <v>1086</v>
      </c>
      <c r="F187" s="45">
        <v>1671.88</v>
      </c>
      <c r="G187" s="45">
        <v>-1670.88</v>
      </c>
      <c r="H187" s="8">
        <v>1</v>
      </c>
    </row>
    <row r="188" spans="1:8" ht="23.25" customHeight="1" x14ac:dyDescent="0.55000000000000004">
      <c r="A188" s="7">
        <v>78</v>
      </c>
      <c r="B188" s="46">
        <v>100000458167</v>
      </c>
      <c r="C188" s="7">
        <v>0</v>
      </c>
      <c r="D188" s="7" t="s">
        <v>923</v>
      </c>
      <c r="E188" s="8" t="s">
        <v>1086</v>
      </c>
      <c r="F188" s="45">
        <v>3678.13</v>
      </c>
      <c r="G188" s="8">
        <v>-723.53</v>
      </c>
      <c r="H188" s="45">
        <v>2954.6</v>
      </c>
    </row>
    <row r="189" spans="1:8" ht="23.25" customHeight="1" x14ac:dyDescent="0.55000000000000004">
      <c r="A189" s="7"/>
      <c r="B189" s="46">
        <v>100000458167</v>
      </c>
      <c r="C189" s="7">
        <v>1</v>
      </c>
      <c r="D189" s="7" t="s">
        <v>923</v>
      </c>
      <c r="E189" s="8" t="s">
        <v>1086</v>
      </c>
      <c r="F189" s="45">
        <v>1671.88</v>
      </c>
      <c r="G189" s="45">
        <v>-1670.88</v>
      </c>
      <c r="H189" s="8">
        <v>1</v>
      </c>
    </row>
    <row r="190" spans="1:8" ht="23.25" customHeight="1" x14ac:dyDescent="0.55000000000000004">
      <c r="A190" s="7">
        <v>79</v>
      </c>
      <c r="B190" s="46">
        <v>100000458168</v>
      </c>
      <c r="C190" s="7">
        <v>0</v>
      </c>
      <c r="D190" s="7" t="s">
        <v>923</v>
      </c>
      <c r="E190" s="8" t="s">
        <v>1086</v>
      </c>
      <c r="F190" s="45">
        <v>3678.13</v>
      </c>
      <c r="G190" s="8">
        <v>-723.53</v>
      </c>
      <c r="H190" s="45">
        <v>2954.6</v>
      </c>
    </row>
    <row r="191" spans="1:8" ht="23.25" customHeight="1" x14ac:dyDescent="0.55000000000000004">
      <c r="A191" s="7"/>
      <c r="B191" s="46">
        <v>100000458168</v>
      </c>
      <c r="C191" s="7">
        <v>1</v>
      </c>
      <c r="D191" s="7" t="s">
        <v>923</v>
      </c>
      <c r="E191" s="8" t="s">
        <v>1086</v>
      </c>
      <c r="F191" s="45">
        <v>1671.88</v>
      </c>
      <c r="G191" s="45">
        <v>-1670.88</v>
      </c>
      <c r="H191" s="8">
        <v>1</v>
      </c>
    </row>
    <row r="192" spans="1:8" ht="23.25" customHeight="1" x14ac:dyDescent="0.55000000000000004">
      <c r="A192" s="7">
        <v>80</v>
      </c>
      <c r="B192" s="46">
        <v>100000458169</v>
      </c>
      <c r="C192" s="7">
        <v>0</v>
      </c>
      <c r="D192" s="7" t="s">
        <v>923</v>
      </c>
      <c r="E192" s="8" t="s">
        <v>1086</v>
      </c>
      <c r="F192" s="45">
        <v>3678.13</v>
      </c>
      <c r="G192" s="8">
        <v>-723.53</v>
      </c>
      <c r="H192" s="45">
        <v>2954.6</v>
      </c>
    </row>
    <row r="193" spans="1:8" ht="23.25" customHeight="1" x14ac:dyDescent="0.55000000000000004">
      <c r="A193" s="7"/>
      <c r="B193" s="46">
        <v>100000458169</v>
      </c>
      <c r="C193" s="7">
        <v>1</v>
      </c>
      <c r="D193" s="7" t="s">
        <v>923</v>
      </c>
      <c r="E193" s="8" t="s">
        <v>1086</v>
      </c>
      <c r="F193" s="45">
        <v>1671.88</v>
      </c>
      <c r="G193" s="45">
        <v>-1670.88</v>
      </c>
      <c r="H193" s="8">
        <v>1</v>
      </c>
    </row>
    <row r="194" spans="1:8" ht="23.25" customHeight="1" x14ac:dyDescent="0.55000000000000004">
      <c r="A194" s="7">
        <v>81</v>
      </c>
      <c r="B194" s="46">
        <v>100000458170</v>
      </c>
      <c r="C194" s="7">
        <v>0</v>
      </c>
      <c r="D194" s="7" t="s">
        <v>923</v>
      </c>
      <c r="E194" s="8" t="s">
        <v>1086</v>
      </c>
      <c r="F194" s="45">
        <v>3678.13</v>
      </c>
      <c r="G194" s="8">
        <v>-723.53</v>
      </c>
      <c r="H194" s="45">
        <v>2954.6</v>
      </c>
    </row>
    <row r="195" spans="1:8" ht="23.25" customHeight="1" x14ac:dyDescent="0.55000000000000004">
      <c r="A195" s="7"/>
      <c r="B195" s="46">
        <v>100000458170</v>
      </c>
      <c r="C195" s="7">
        <v>1</v>
      </c>
      <c r="D195" s="7" t="s">
        <v>923</v>
      </c>
      <c r="E195" s="8" t="s">
        <v>1086</v>
      </c>
      <c r="F195" s="45">
        <v>1671.88</v>
      </c>
      <c r="G195" s="45">
        <v>-1670.88</v>
      </c>
      <c r="H195" s="8">
        <v>1</v>
      </c>
    </row>
    <row r="196" spans="1:8" ht="23.25" customHeight="1" x14ac:dyDescent="0.55000000000000004">
      <c r="A196" s="7">
        <v>82</v>
      </c>
      <c r="B196" s="46">
        <v>100000458171</v>
      </c>
      <c r="C196" s="7">
        <v>0</v>
      </c>
      <c r="D196" s="7" t="s">
        <v>923</v>
      </c>
      <c r="E196" s="8" t="s">
        <v>1086</v>
      </c>
      <c r="F196" s="45">
        <v>3678.13</v>
      </c>
      <c r="G196" s="8">
        <v>-723.53</v>
      </c>
      <c r="H196" s="45">
        <v>2954.6</v>
      </c>
    </row>
    <row r="197" spans="1:8" ht="23.25" customHeight="1" x14ac:dyDescent="0.55000000000000004">
      <c r="A197" s="7"/>
      <c r="B197" s="46">
        <v>100000458171</v>
      </c>
      <c r="C197" s="7">
        <v>1</v>
      </c>
      <c r="D197" s="7" t="s">
        <v>923</v>
      </c>
      <c r="E197" s="8" t="s">
        <v>1086</v>
      </c>
      <c r="F197" s="45">
        <v>1671.88</v>
      </c>
      <c r="G197" s="45">
        <v>-1670.88</v>
      </c>
      <c r="H197" s="8">
        <v>1</v>
      </c>
    </row>
    <row r="198" spans="1:8" ht="23.25" customHeight="1" x14ac:dyDescent="0.55000000000000004">
      <c r="A198" s="7">
        <v>83</v>
      </c>
      <c r="B198" s="46">
        <v>100000458172</v>
      </c>
      <c r="C198" s="7">
        <v>0</v>
      </c>
      <c r="D198" s="7" t="s">
        <v>923</v>
      </c>
      <c r="E198" s="8" t="s">
        <v>1086</v>
      </c>
      <c r="F198" s="45">
        <v>3678.13</v>
      </c>
      <c r="G198" s="8">
        <v>-723.53</v>
      </c>
      <c r="H198" s="45">
        <v>2954.6</v>
      </c>
    </row>
    <row r="199" spans="1:8" ht="23.25" customHeight="1" x14ac:dyDescent="0.55000000000000004">
      <c r="A199" s="7"/>
      <c r="B199" s="46">
        <v>100000458172</v>
      </c>
      <c r="C199" s="7">
        <v>1</v>
      </c>
      <c r="D199" s="7" t="s">
        <v>923</v>
      </c>
      <c r="E199" s="8" t="s">
        <v>1086</v>
      </c>
      <c r="F199" s="45">
        <v>1671.88</v>
      </c>
      <c r="G199" s="45">
        <v>-1670.88</v>
      </c>
      <c r="H199" s="8">
        <v>1</v>
      </c>
    </row>
    <row r="200" spans="1:8" ht="23.25" customHeight="1" x14ac:dyDescent="0.55000000000000004">
      <c r="A200" s="7">
        <v>84</v>
      </c>
      <c r="B200" s="46">
        <v>100000458173</v>
      </c>
      <c r="C200" s="7">
        <v>0</v>
      </c>
      <c r="D200" s="7" t="s">
        <v>923</v>
      </c>
      <c r="E200" s="8" t="s">
        <v>1086</v>
      </c>
      <c r="F200" s="45">
        <v>3678.13</v>
      </c>
      <c r="G200" s="8">
        <v>-723.53</v>
      </c>
      <c r="H200" s="45">
        <v>2954.6</v>
      </c>
    </row>
    <row r="201" spans="1:8" ht="23.25" customHeight="1" x14ac:dyDescent="0.55000000000000004">
      <c r="A201" s="7"/>
      <c r="B201" s="46">
        <v>100000458173</v>
      </c>
      <c r="C201" s="7">
        <v>1</v>
      </c>
      <c r="D201" s="7" t="s">
        <v>923</v>
      </c>
      <c r="E201" s="8" t="s">
        <v>1086</v>
      </c>
      <c r="F201" s="45">
        <v>1671.88</v>
      </c>
      <c r="G201" s="45">
        <v>-1670.88</v>
      </c>
      <c r="H201" s="8">
        <v>1</v>
      </c>
    </row>
    <row r="202" spans="1:8" ht="23.25" customHeight="1" x14ac:dyDescent="0.55000000000000004">
      <c r="A202" s="7">
        <v>85</v>
      </c>
      <c r="B202" s="46">
        <v>100000458174</v>
      </c>
      <c r="C202" s="7">
        <v>0</v>
      </c>
      <c r="D202" s="7" t="s">
        <v>923</v>
      </c>
      <c r="E202" s="8" t="s">
        <v>1086</v>
      </c>
      <c r="F202" s="45">
        <v>3678.13</v>
      </c>
      <c r="G202" s="8">
        <v>-723.53</v>
      </c>
      <c r="H202" s="45">
        <v>2954.6</v>
      </c>
    </row>
    <row r="203" spans="1:8" ht="23.25" customHeight="1" x14ac:dyDescent="0.55000000000000004">
      <c r="A203" s="7"/>
      <c r="B203" s="46">
        <v>100000458174</v>
      </c>
      <c r="C203" s="7">
        <v>1</v>
      </c>
      <c r="D203" s="7" t="s">
        <v>923</v>
      </c>
      <c r="E203" s="8" t="s">
        <v>1086</v>
      </c>
      <c r="F203" s="45">
        <v>1671.88</v>
      </c>
      <c r="G203" s="45">
        <v>-1670.88</v>
      </c>
      <c r="H203" s="8">
        <v>1</v>
      </c>
    </row>
    <row r="204" spans="1:8" ht="23.25" customHeight="1" x14ac:dyDescent="0.55000000000000004">
      <c r="A204" s="7">
        <v>86</v>
      </c>
      <c r="B204" s="46">
        <v>100000458175</v>
      </c>
      <c r="C204" s="7">
        <v>0</v>
      </c>
      <c r="D204" s="7" t="s">
        <v>923</v>
      </c>
      <c r="E204" s="8" t="s">
        <v>1086</v>
      </c>
      <c r="F204" s="45">
        <v>3678.13</v>
      </c>
      <c r="G204" s="8">
        <v>-723.53</v>
      </c>
      <c r="H204" s="45">
        <v>2954.6</v>
      </c>
    </row>
    <row r="205" spans="1:8" ht="23.25" customHeight="1" x14ac:dyDescent="0.55000000000000004">
      <c r="A205" s="7"/>
      <c r="B205" s="46">
        <v>100000458175</v>
      </c>
      <c r="C205" s="7">
        <v>1</v>
      </c>
      <c r="D205" s="7" t="s">
        <v>923</v>
      </c>
      <c r="E205" s="8" t="s">
        <v>1086</v>
      </c>
      <c r="F205" s="45">
        <v>1671.88</v>
      </c>
      <c r="G205" s="45">
        <v>-1670.88</v>
      </c>
      <c r="H205" s="8">
        <v>1</v>
      </c>
    </row>
    <row r="206" spans="1:8" ht="23.25" customHeight="1" x14ac:dyDescent="0.55000000000000004">
      <c r="A206" s="7">
        <v>87</v>
      </c>
      <c r="B206" s="46">
        <v>100000458176</v>
      </c>
      <c r="C206" s="7">
        <v>0</v>
      </c>
      <c r="D206" s="7" t="s">
        <v>923</v>
      </c>
      <c r="E206" s="8" t="s">
        <v>1086</v>
      </c>
      <c r="F206" s="45">
        <v>3678.13</v>
      </c>
      <c r="G206" s="8">
        <v>-723.53</v>
      </c>
      <c r="H206" s="45">
        <v>2954.6</v>
      </c>
    </row>
    <row r="207" spans="1:8" ht="23.25" customHeight="1" x14ac:dyDescent="0.55000000000000004">
      <c r="A207" s="7"/>
      <c r="B207" s="46">
        <v>100000458176</v>
      </c>
      <c r="C207" s="7">
        <v>1</v>
      </c>
      <c r="D207" s="7" t="s">
        <v>923</v>
      </c>
      <c r="E207" s="8" t="s">
        <v>1086</v>
      </c>
      <c r="F207" s="45">
        <v>1671.88</v>
      </c>
      <c r="G207" s="45">
        <v>-1670.88</v>
      </c>
      <c r="H207" s="8">
        <v>1</v>
      </c>
    </row>
    <row r="208" spans="1:8" ht="23.25" customHeight="1" x14ac:dyDescent="0.55000000000000004">
      <c r="A208" s="7">
        <v>88</v>
      </c>
      <c r="B208" s="46">
        <v>100000458177</v>
      </c>
      <c r="C208" s="7">
        <v>0</v>
      </c>
      <c r="D208" s="7" t="s">
        <v>923</v>
      </c>
      <c r="E208" s="8" t="s">
        <v>1086</v>
      </c>
      <c r="F208" s="45">
        <v>3678.13</v>
      </c>
      <c r="G208" s="8">
        <v>-723.53</v>
      </c>
      <c r="H208" s="45">
        <v>2954.6</v>
      </c>
    </row>
    <row r="209" spans="1:8" ht="23.25" customHeight="1" x14ac:dyDescent="0.55000000000000004">
      <c r="A209" s="7"/>
      <c r="B209" s="46">
        <v>100000458177</v>
      </c>
      <c r="C209" s="7">
        <v>1</v>
      </c>
      <c r="D209" s="7" t="s">
        <v>923</v>
      </c>
      <c r="E209" s="8" t="s">
        <v>1086</v>
      </c>
      <c r="F209" s="45">
        <v>1671.88</v>
      </c>
      <c r="G209" s="45">
        <v>-1670.88</v>
      </c>
      <c r="H209" s="8">
        <v>1</v>
      </c>
    </row>
    <row r="210" spans="1:8" ht="23.25" customHeight="1" x14ac:dyDescent="0.55000000000000004">
      <c r="A210" s="7">
        <v>89</v>
      </c>
      <c r="B210" s="46">
        <v>100000458178</v>
      </c>
      <c r="C210" s="7">
        <v>0</v>
      </c>
      <c r="D210" s="7" t="s">
        <v>923</v>
      </c>
      <c r="E210" s="8" t="s">
        <v>1086</v>
      </c>
      <c r="F210" s="45">
        <v>3678.13</v>
      </c>
      <c r="G210" s="8">
        <v>-723.53</v>
      </c>
      <c r="H210" s="45">
        <v>2954.6</v>
      </c>
    </row>
    <row r="211" spans="1:8" ht="23.25" customHeight="1" x14ac:dyDescent="0.55000000000000004">
      <c r="A211" s="7"/>
      <c r="B211" s="46">
        <v>100000458178</v>
      </c>
      <c r="C211" s="7">
        <v>1</v>
      </c>
      <c r="D211" s="7" t="s">
        <v>923</v>
      </c>
      <c r="E211" s="8" t="s">
        <v>1086</v>
      </c>
      <c r="F211" s="45">
        <v>1671.88</v>
      </c>
      <c r="G211" s="45">
        <v>-1670.88</v>
      </c>
      <c r="H211" s="8">
        <v>1</v>
      </c>
    </row>
    <row r="212" spans="1:8" ht="23.25" customHeight="1" x14ac:dyDescent="0.55000000000000004">
      <c r="A212" s="7">
        <v>90</v>
      </c>
      <c r="B212" s="46">
        <v>100000458179</v>
      </c>
      <c r="C212" s="7">
        <v>0</v>
      </c>
      <c r="D212" s="7" t="s">
        <v>923</v>
      </c>
      <c r="E212" s="8" t="s">
        <v>1086</v>
      </c>
      <c r="F212" s="45">
        <v>3678.13</v>
      </c>
      <c r="G212" s="8">
        <v>-723.53</v>
      </c>
      <c r="H212" s="45">
        <v>2954.6</v>
      </c>
    </row>
    <row r="213" spans="1:8" ht="23.25" customHeight="1" x14ac:dyDescent="0.55000000000000004">
      <c r="A213" s="7"/>
      <c r="B213" s="46">
        <v>100000458179</v>
      </c>
      <c r="C213" s="7">
        <v>1</v>
      </c>
      <c r="D213" s="7" t="s">
        <v>923</v>
      </c>
      <c r="E213" s="8" t="s">
        <v>1086</v>
      </c>
      <c r="F213" s="45">
        <v>1671.88</v>
      </c>
      <c r="G213" s="45">
        <v>-1670.88</v>
      </c>
      <c r="H213" s="8">
        <v>1</v>
      </c>
    </row>
    <row r="214" spans="1:8" ht="23.25" customHeight="1" x14ac:dyDescent="0.55000000000000004">
      <c r="A214" s="7">
        <v>91</v>
      </c>
      <c r="B214" s="46">
        <v>100000458180</v>
      </c>
      <c r="C214" s="7">
        <v>0</v>
      </c>
      <c r="D214" s="7" t="s">
        <v>923</v>
      </c>
      <c r="E214" s="8" t="s">
        <v>1086</v>
      </c>
      <c r="F214" s="45">
        <v>3678.13</v>
      </c>
      <c r="G214" s="8">
        <v>-723.53</v>
      </c>
      <c r="H214" s="45">
        <v>2954.6</v>
      </c>
    </row>
    <row r="215" spans="1:8" ht="23.25" customHeight="1" x14ac:dyDescent="0.55000000000000004">
      <c r="A215" s="7"/>
      <c r="B215" s="46">
        <v>100000458180</v>
      </c>
      <c r="C215" s="7">
        <v>1</v>
      </c>
      <c r="D215" s="7" t="s">
        <v>923</v>
      </c>
      <c r="E215" s="8" t="s">
        <v>1086</v>
      </c>
      <c r="F215" s="45">
        <v>1671.88</v>
      </c>
      <c r="G215" s="45">
        <v>-1670.88</v>
      </c>
      <c r="H215" s="8">
        <v>1</v>
      </c>
    </row>
    <row r="216" spans="1:8" ht="23.25" customHeight="1" x14ac:dyDescent="0.55000000000000004">
      <c r="A216" s="7">
        <v>92</v>
      </c>
      <c r="B216" s="46">
        <v>100000458181</v>
      </c>
      <c r="C216" s="7">
        <v>0</v>
      </c>
      <c r="D216" s="7" t="s">
        <v>923</v>
      </c>
      <c r="E216" s="8" t="s">
        <v>1086</v>
      </c>
      <c r="F216" s="45">
        <v>3678.13</v>
      </c>
      <c r="G216" s="8">
        <v>-723.53</v>
      </c>
      <c r="H216" s="45">
        <v>2954.6</v>
      </c>
    </row>
    <row r="217" spans="1:8" ht="23.25" customHeight="1" x14ac:dyDescent="0.55000000000000004">
      <c r="A217" s="7"/>
      <c r="B217" s="46">
        <v>100000458181</v>
      </c>
      <c r="C217" s="7">
        <v>1</v>
      </c>
      <c r="D217" s="7" t="s">
        <v>923</v>
      </c>
      <c r="E217" s="8" t="s">
        <v>1086</v>
      </c>
      <c r="F217" s="45">
        <v>1671.88</v>
      </c>
      <c r="G217" s="45">
        <v>-1670.88</v>
      </c>
      <c r="H217" s="8">
        <v>1</v>
      </c>
    </row>
    <row r="218" spans="1:8" ht="23.25" customHeight="1" x14ac:dyDescent="0.55000000000000004">
      <c r="A218" s="7">
        <v>93</v>
      </c>
      <c r="B218" s="46">
        <v>100000458182</v>
      </c>
      <c r="C218" s="7">
        <v>0</v>
      </c>
      <c r="D218" s="7" t="s">
        <v>923</v>
      </c>
      <c r="E218" s="8" t="s">
        <v>1086</v>
      </c>
      <c r="F218" s="45">
        <v>3678.13</v>
      </c>
      <c r="G218" s="8">
        <v>-723.53</v>
      </c>
      <c r="H218" s="45">
        <v>2954.6</v>
      </c>
    </row>
    <row r="219" spans="1:8" ht="23.25" customHeight="1" x14ac:dyDescent="0.55000000000000004">
      <c r="A219" s="7"/>
      <c r="B219" s="46">
        <v>100000458182</v>
      </c>
      <c r="C219" s="7">
        <v>1</v>
      </c>
      <c r="D219" s="7" t="s">
        <v>923</v>
      </c>
      <c r="E219" s="8" t="s">
        <v>1086</v>
      </c>
      <c r="F219" s="45">
        <v>1671.88</v>
      </c>
      <c r="G219" s="45">
        <v>-1670.88</v>
      </c>
      <c r="H219" s="8">
        <v>1</v>
      </c>
    </row>
    <row r="220" spans="1:8" ht="23.25" customHeight="1" x14ac:dyDescent="0.55000000000000004">
      <c r="A220" s="7">
        <v>94</v>
      </c>
      <c r="B220" s="46">
        <v>100000458183</v>
      </c>
      <c r="C220" s="7">
        <v>0</v>
      </c>
      <c r="D220" s="7" t="s">
        <v>923</v>
      </c>
      <c r="E220" s="8" t="s">
        <v>1086</v>
      </c>
      <c r="F220" s="45">
        <v>3678.13</v>
      </c>
      <c r="G220" s="8">
        <v>-723.53</v>
      </c>
      <c r="H220" s="45">
        <v>2954.6</v>
      </c>
    </row>
    <row r="221" spans="1:8" ht="23.25" customHeight="1" x14ac:dyDescent="0.55000000000000004">
      <c r="A221" s="7"/>
      <c r="B221" s="46">
        <v>100000458183</v>
      </c>
      <c r="C221" s="7">
        <v>1</v>
      </c>
      <c r="D221" s="7" t="s">
        <v>923</v>
      </c>
      <c r="E221" s="8" t="s">
        <v>1086</v>
      </c>
      <c r="F221" s="45">
        <v>1671.88</v>
      </c>
      <c r="G221" s="45">
        <v>-1670.88</v>
      </c>
      <c r="H221" s="8">
        <v>1</v>
      </c>
    </row>
    <row r="222" spans="1:8" ht="23.25" customHeight="1" x14ac:dyDescent="0.55000000000000004">
      <c r="A222" s="7">
        <v>95</v>
      </c>
      <c r="B222" s="46">
        <v>100000458184</v>
      </c>
      <c r="C222" s="7">
        <v>0</v>
      </c>
      <c r="D222" s="7" t="s">
        <v>923</v>
      </c>
      <c r="E222" s="8" t="s">
        <v>1086</v>
      </c>
      <c r="F222" s="45">
        <v>3678.13</v>
      </c>
      <c r="G222" s="8">
        <v>-723.53</v>
      </c>
      <c r="H222" s="45">
        <v>2954.6</v>
      </c>
    </row>
    <row r="223" spans="1:8" ht="23.25" customHeight="1" x14ac:dyDescent="0.55000000000000004">
      <c r="A223" s="7"/>
      <c r="B223" s="46">
        <v>100000458184</v>
      </c>
      <c r="C223" s="7">
        <v>1</v>
      </c>
      <c r="D223" s="7" t="s">
        <v>923</v>
      </c>
      <c r="E223" s="8" t="s">
        <v>1086</v>
      </c>
      <c r="F223" s="45">
        <v>1671.88</v>
      </c>
      <c r="G223" s="45">
        <v>-1670.88</v>
      </c>
      <c r="H223" s="8">
        <v>1</v>
      </c>
    </row>
    <row r="224" spans="1:8" ht="23.25" customHeight="1" x14ac:dyDescent="0.55000000000000004">
      <c r="A224" s="7">
        <v>96</v>
      </c>
      <c r="B224" s="46">
        <v>100000458185</v>
      </c>
      <c r="C224" s="7">
        <v>0</v>
      </c>
      <c r="D224" s="7" t="s">
        <v>923</v>
      </c>
      <c r="E224" s="8" t="s">
        <v>1086</v>
      </c>
      <c r="F224" s="45">
        <v>3678.13</v>
      </c>
      <c r="G224" s="8">
        <v>-723.53</v>
      </c>
      <c r="H224" s="45">
        <v>2954.6</v>
      </c>
    </row>
    <row r="225" spans="1:8" ht="23.25" customHeight="1" x14ac:dyDescent="0.55000000000000004">
      <c r="A225" s="7"/>
      <c r="B225" s="46">
        <v>100000458185</v>
      </c>
      <c r="C225" s="7">
        <v>1</v>
      </c>
      <c r="D225" s="7" t="s">
        <v>923</v>
      </c>
      <c r="E225" s="8" t="s">
        <v>1086</v>
      </c>
      <c r="F225" s="45">
        <v>1671.88</v>
      </c>
      <c r="G225" s="45">
        <v>-1670.88</v>
      </c>
      <c r="H225" s="8">
        <v>1</v>
      </c>
    </row>
    <row r="226" spans="1:8" ht="23.25" customHeight="1" x14ac:dyDescent="0.55000000000000004">
      <c r="A226" s="7">
        <v>97</v>
      </c>
      <c r="B226" s="46">
        <v>100000458186</v>
      </c>
      <c r="C226" s="7">
        <v>0</v>
      </c>
      <c r="D226" s="7" t="s">
        <v>923</v>
      </c>
      <c r="E226" s="8" t="s">
        <v>1086</v>
      </c>
      <c r="F226" s="45">
        <v>3678.13</v>
      </c>
      <c r="G226" s="8">
        <v>-723.53</v>
      </c>
      <c r="H226" s="45">
        <v>2954.6</v>
      </c>
    </row>
    <row r="227" spans="1:8" ht="23.25" customHeight="1" x14ac:dyDescent="0.55000000000000004">
      <c r="A227" s="7"/>
      <c r="B227" s="46">
        <v>100000458186</v>
      </c>
      <c r="C227" s="7">
        <v>1</v>
      </c>
      <c r="D227" s="7" t="s">
        <v>923</v>
      </c>
      <c r="E227" s="8" t="s">
        <v>1086</v>
      </c>
      <c r="F227" s="45">
        <v>1671.88</v>
      </c>
      <c r="G227" s="45">
        <v>-1670.88</v>
      </c>
      <c r="H227" s="8">
        <v>1</v>
      </c>
    </row>
    <row r="228" spans="1:8" ht="23.25" customHeight="1" x14ac:dyDescent="0.55000000000000004">
      <c r="A228" s="7">
        <v>98</v>
      </c>
      <c r="B228" s="46">
        <v>100000458187</v>
      </c>
      <c r="C228" s="7">
        <v>0</v>
      </c>
      <c r="D228" s="7" t="s">
        <v>923</v>
      </c>
      <c r="E228" s="8" t="s">
        <v>1086</v>
      </c>
      <c r="F228" s="45">
        <v>3678.13</v>
      </c>
      <c r="G228" s="8">
        <v>-723.53</v>
      </c>
      <c r="H228" s="45">
        <v>2954.6</v>
      </c>
    </row>
    <row r="229" spans="1:8" ht="23.25" customHeight="1" x14ac:dyDescent="0.55000000000000004">
      <c r="A229" s="7"/>
      <c r="B229" s="46">
        <v>100000458187</v>
      </c>
      <c r="C229" s="7">
        <v>1</v>
      </c>
      <c r="D229" s="7" t="s">
        <v>923</v>
      </c>
      <c r="E229" s="8" t="s">
        <v>1086</v>
      </c>
      <c r="F229" s="45">
        <v>1671.88</v>
      </c>
      <c r="G229" s="45">
        <v>-1670.88</v>
      </c>
      <c r="H229" s="8">
        <v>1</v>
      </c>
    </row>
    <row r="230" spans="1:8" ht="23.25" customHeight="1" x14ac:dyDescent="0.55000000000000004">
      <c r="A230" s="7">
        <v>99</v>
      </c>
      <c r="B230" s="46">
        <v>100000458188</v>
      </c>
      <c r="C230" s="7">
        <v>0</v>
      </c>
      <c r="D230" s="7" t="s">
        <v>923</v>
      </c>
      <c r="E230" s="8" t="s">
        <v>1086</v>
      </c>
      <c r="F230" s="45">
        <v>3678.13</v>
      </c>
      <c r="G230" s="8">
        <v>-723.53</v>
      </c>
      <c r="H230" s="45">
        <v>2954.6</v>
      </c>
    </row>
    <row r="231" spans="1:8" ht="23.25" customHeight="1" x14ac:dyDescent="0.55000000000000004">
      <c r="A231" s="7"/>
      <c r="B231" s="46">
        <v>100000458188</v>
      </c>
      <c r="C231" s="7">
        <v>1</v>
      </c>
      <c r="D231" s="7" t="s">
        <v>923</v>
      </c>
      <c r="E231" s="8" t="s">
        <v>1086</v>
      </c>
      <c r="F231" s="45">
        <v>1671.88</v>
      </c>
      <c r="G231" s="45">
        <v>-1670.88</v>
      </c>
      <c r="H231" s="8">
        <v>1</v>
      </c>
    </row>
    <row r="232" spans="1:8" ht="23.25" customHeight="1" x14ac:dyDescent="0.55000000000000004">
      <c r="A232" s="7">
        <v>100</v>
      </c>
      <c r="B232" s="46">
        <v>100000458189</v>
      </c>
      <c r="C232" s="7">
        <v>0</v>
      </c>
      <c r="D232" s="7" t="s">
        <v>923</v>
      </c>
      <c r="E232" s="8" t="s">
        <v>1086</v>
      </c>
      <c r="F232" s="45">
        <v>3678.13</v>
      </c>
      <c r="G232" s="8">
        <v>-723.53</v>
      </c>
      <c r="H232" s="45">
        <v>2954.6</v>
      </c>
    </row>
    <row r="233" spans="1:8" ht="23.25" customHeight="1" x14ac:dyDescent="0.55000000000000004">
      <c r="A233" s="7"/>
      <c r="B233" s="46">
        <v>100000458189</v>
      </c>
      <c r="C233" s="7">
        <v>1</v>
      </c>
      <c r="D233" s="7" t="s">
        <v>923</v>
      </c>
      <c r="E233" s="8" t="s">
        <v>1086</v>
      </c>
      <c r="F233" s="45">
        <v>1671.88</v>
      </c>
      <c r="G233" s="45">
        <v>-1670.88</v>
      </c>
      <c r="H233" s="8">
        <v>1</v>
      </c>
    </row>
    <row r="234" spans="1:8" ht="23.25" customHeight="1" x14ac:dyDescent="0.55000000000000004">
      <c r="A234" s="7">
        <v>101</v>
      </c>
      <c r="B234" s="46">
        <v>100000458190</v>
      </c>
      <c r="C234" s="7">
        <v>0</v>
      </c>
      <c r="D234" s="7" t="s">
        <v>923</v>
      </c>
      <c r="E234" s="8" t="s">
        <v>1086</v>
      </c>
      <c r="F234" s="45">
        <v>3678.13</v>
      </c>
      <c r="G234" s="8">
        <v>-723.53</v>
      </c>
      <c r="H234" s="45">
        <v>2954.6</v>
      </c>
    </row>
    <row r="235" spans="1:8" ht="23.25" customHeight="1" x14ac:dyDescent="0.55000000000000004">
      <c r="A235" s="7"/>
      <c r="B235" s="46">
        <v>100000458190</v>
      </c>
      <c r="C235" s="7">
        <v>1</v>
      </c>
      <c r="D235" s="7" t="s">
        <v>923</v>
      </c>
      <c r="E235" s="8" t="s">
        <v>1086</v>
      </c>
      <c r="F235" s="45">
        <v>1671.88</v>
      </c>
      <c r="G235" s="45">
        <v>-1670.88</v>
      </c>
      <c r="H235" s="8">
        <v>1</v>
      </c>
    </row>
    <row r="236" spans="1:8" ht="23.25" customHeight="1" x14ac:dyDescent="0.55000000000000004">
      <c r="A236" s="7">
        <v>102</v>
      </c>
      <c r="B236" s="46">
        <v>100000458191</v>
      </c>
      <c r="C236" s="7">
        <v>0</v>
      </c>
      <c r="D236" s="7" t="s">
        <v>923</v>
      </c>
      <c r="E236" s="8" t="s">
        <v>1086</v>
      </c>
      <c r="F236" s="45">
        <v>3678.13</v>
      </c>
      <c r="G236" s="8">
        <v>-723.53</v>
      </c>
      <c r="H236" s="45">
        <v>2954.6</v>
      </c>
    </row>
    <row r="237" spans="1:8" ht="23.25" customHeight="1" x14ac:dyDescent="0.55000000000000004">
      <c r="A237" s="7"/>
      <c r="B237" s="46">
        <v>100000458191</v>
      </c>
      <c r="C237" s="7">
        <v>1</v>
      </c>
      <c r="D237" s="7" t="s">
        <v>923</v>
      </c>
      <c r="E237" s="8" t="s">
        <v>1086</v>
      </c>
      <c r="F237" s="45">
        <v>1671.88</v>
      </c>
      <c r="G237" s="45">
        <v>-1670.88</v>
      </c>
      <c r="H237" s="8">
        <v>1</v>
      </c>
    </row>
    <row r="238" spans="1:8" ht="23.25" customHeight="1" x14ac:dyDescent="0.55000000000000004">
      <c r="A238" s="7">
        <v>103</v>
      </c>
      <c r="B238" s="46">
        <v>100000458192</v>
      </c>
      <c r="C238" s="7">
        <v>0</v>
      </c>
      <c r="D238" s="7" t="s">
        <v>923</v>
      </c>
      <c r="E238" s="8" t="s">
        <v>1086</v>
      </c>
      <c r="F238" s="45">
        <v>3678.13</v>
      </c>
      <c r="G238" s="8">
        <v>-723.53</v>
      </c>
      <c r="H238" s="45">
        <v>2954.6</v>
      </c>
    </row>
    <row r="239" spans="1:8" ht="23.25" customHeight="1" x14ac:dyDescent="0.55000000000000004">
      <c r="A239" s="7"/>
      <c r="B239" s="46">
        <v>100000458192</v>
      </c>
      <c r="C239" s="7">
        <v>1</v>
      </c>
      <c r="D239" s="7" t="s">
        <v>923</v>
      </c>
      <c r="E239" s="8" t="s">
        <v>1086</v>
      </c>
      <c r="F239" s="45">
        <v>1671.88</v>
      </c>
      <c r="G239" s="45">
        <v>-1670.88</v>
      </c>
      <c r="H239" s="8">
        <v>1</v>
      </c>
    </row>
    <row r="240" spans="1:8" ht="23.25" customHeight="1" x14ac:dyDescent="0.55000000000000004">
      <c r="A240" s="7">
        <v>104</v>
      </c>
      <c r="B240" s="46">
        <v>100000458193</v>
      </c>
      <c r="C240" s="7">
        <v>0</v>
      </c>
      <c r="D240" s="7" t="s">
        <v>923</v>
      </c>
      <c r="E240" s="8" t="s">
        <v>1086</v>
      </c>
      <c r="F240" s="45">
        <v>3678.13</v>
      </c>
      <c r="G240" s="8">
        <v>-723.53</v>
      </c>
      <c r="H240" s="45">
        <v>2954.6</v>
      </c>
    </row>
    <row r="241" spans="1:8" ht="23.25" customHeight="1" x14ac:dyDescent="0.55000000000000004">
      <c r="A241" s="7"/>
      <c r="B241" s="46">
        <v>100000458193</v>
      </c>
      <c r="C241" s="7">
        <v>1</v>
      </c>
      <c r="D241" s="7" t="s">
        <v>923</v>
      </c>
      <c r="E241" s="8" t="s">
        <v>1086</v>
      </c>
      <c r="F241" s="45">
        <v>1671.88</v>
      </c>
      <c r="G241" s="45">
        <v>-1670.88</v>
      </c>
      <c r="H241" s="8">
        <v>1</v>
      </c>
    </row>
    <row r="242" spans="1:8" ht="23.25" customHeight="1" x14ac:dyDescent="0.55000000000000004">
      <c r="A242" s="7">
        <v>105</v>
      </c>
      <c r="B242" s="46">
        <v>100000458194</v>
      </c>
      <c r="C242" s="7">
        <v>0</v>
      </c>
      <c r="D242" s="7" t="s">
        <v>923</v>
      </c>
      <c r="E242" s="8" t="s">
        <v>1086</v>
      </c>
      <c r="F242" s="45">
        <v>3678.13</v>
      </c>
      <c r="G242" s="8">
        <v>-723.53</v>
      </c>
      <c r="H242" s="45">
        <v>2954.6</v>
      </c>
    </row>
    <row r="243" spans="1:8" ht="23.25" customHeight="1" x14ac:dyDescent="0.55000000000000004">
      <c r="A243" s="7"/>
      <c r="B243" s="46">
        <v>100000458194</v>
      </c>
      <c r="C243" s="7">
        <v>1</v>
      </c>
      <c r="D243" s="7" t="s">
        <v>923</v>
      </c>
      <c r="E243" s="8" t="s">
        <v>1086</v>
      </c>
      <c r="F243" s="45">
        <v>1671.88</v>
      </c>
      <c r="G243" s="45">
        <v>-1670.88</v>
      </c>
      <c r="H243" s="8">
        <v>1</v>
      </c>
    </row>
    <row r="244" spans="1:8" ht="23.25" customHeight="1" x14ac:dyDescent="0.55000000000000004">
      <c r="A244" s="7">
        <v>106</v>
      </c>
      <c r="B244" s="46">
        <v>100000458195</v>
      </c>
      <c r="C244" s="7">
        <v>0</v>
      </c>
      <c r="D244" s="7" t="s">
        <v>923</v>
      </c>
      <c r="E244" s="8" t="s">
        <v>1086</v>
      </c>
      <c r="F244" s="45">
        <v>3678.13</v>
      </c>
      <c r="G244" s="8">
        <v>-723.53</v>
      </c>
      <c r="H244" s="45">
        <v>2954.6</v>
      </c>
    </row>
    <row r="245" spans="1:8" ht="23.25" customHeight="1" x14ac:dyDescent="0.55000000000000004">
      <c r="A245" s="7"/>
      <c r="B245" s="46">
        <v>100000458195</v>
      </c>
      <c r="C245" s="7">
        <v>1</v>
      </c>
      <c r="D245" s="7" t="s">
        <v>923</v>
      </c>
      <c r="E245" s="8" t="s">
        <v>1086</v>
      </c>
      <c r="F245" s="45">
        <v>1671.88</v>
      </c>
      <c r="G245" s="45">
        <v>-1670.88</v>
      </c>
      <c r="H245" s="8">
        <v>1</v>
      </c>
    </row>
    <row r="246" spans="1:8" ht="23.25" customHeight="1" x14ac:dyDescent="0.55000000000000004">
      <c r="A246" s="7">
        <v>107</v>
      </c>
      <c r="B246" s="46">
        <v>100000458196</v>
      </c>
      <c r="C246" s="7">
        <v>0</v>
      </c>
      <c r="D246" s="7" t="s">
        <v>923</v>
      </c>
      <c r="E246" s="8" t="s">
        <v>1086</v>
      </c>
      <c r="F246" s="45">
        <v>3678.13</v>
      </c>
      <c r="G246" s="8">
        <v>-723.53</v>
      </c>
      <c r="H246" s="45">
        <v>2954.6</v>
      </c>
    </row>
    <row r="247" spans="1:8" ht="23.25" customHeight="1" x14ac:dyDescent="0.55000000000000004">
      <c r="A247" s="7"/>
      <c r="B247" s="46">
        <v>100000458196</v>
      </c>
      <c r="C247" s="7">
        <v>1</v>
      </c>
      <c r="D247" s="7" t="s">
        <v>923</v>
      </c>
      <c r="E247" s="8" t="s">
        <v>1086</v>
      </c>
      <c r="F247" s="45">
        <v>1671.88</v>
      </c>
      <c r="G247" s="45">
        <v>-1670.88</v>
      </c>
      <c r="H247" s="8">
        <v>1</v>
      </c>
    </row>
    <row r="248" spans="1:8" ht="23.25" customHeight="1" x14ac:dyDescent="0.55000000000000004">
      <c r="A248" s="7">
        <v>108</v>
      </c>
      <c r="B248" s="46">
        <v>100000458197</v>
      </c>
      <c r="C248" s="7">
        <v>0</v>
      </c>
      <c r="D248" s="7" t="s">
        <v>923</v>
      </c>
      <c r="E248" s="8" t="s">
        <v>1086</v>
      </c>
      <c r="F248" s="45">
        <v>3678.13</v>
      </c>
      <c r="G248" s="8">
        <v>-723.53</v>
      </c>
      <c r="H248" s="45">
        <v>2954.6</v>
      </c>
    </row>
    <row r="249" spans="1:8" ht="23.25" customHeight="1" x14ac:dyDescent="0.55000000000000004">
      <c r="A249" s="7"/>
      <c r="B249" s="46">
        <v>100000458197</v>
      </c>
      <c r="C249" s="7">
        <v>1</v>
      </c>
      <c r="D249" s="7" t="s">
        <v>923</v>
      </c>
      <c r="E249" s="8" t="s">
        <v>1086</v>
      </c>
      <c r="F249" s="45">
        <v>1671.88</v>
      </c>
      <c r="G249" s="45">
        <v>-1670.88</v>
      </c>
      <c r="H249" s="8">
        <v>1</v>
      </c>
    </row>
    <row r="250" spans="1:8" ht="23.25" customHeight="1" x14ac:dyDescent="0.55000000000000004">
      <c r="A250" s="7">
        <v>109</v>
      </c>
      <c r="B250" s="46">
        <v>100000458198</v>
      </c>
      <c r="C250" s="7">
        <v>0</v>
      </c>
      <c r="D250" s="7" t="s">
        <v>923</v>
      </c>
      <c r="E250" s="8" t="s">
        <v>1086</v>
      </c>
      <c r="F250" s="45">
        <v>3678.13</v>
      </c>
      <c r="G250" s="8">
        <v>-723.53</v>
      </c>
      <c r="H250" s="45">
        <v>2954.6</v>
      </c>
    </row>
    <row r="251" spans="1:8" ht="23.25" customHeight="1" x14ac:dyDescent="0.55000000000000004">
      <c r="A251" s="7"/>
      <c r="B251" s="46">
        <v>100000458198</v>
      </c>
      <c r="C251" s="7">
        <v>1</v>
      </c>
      <c r="D251" s="7" t="s">
        <v>923</v>
      </c>
      <c r="E251" s="8" t="s">
        <v>1086</v>
      </c>
      <c r="F251" s="45">
        <v>1671.88</v>
      </c>
      <c r="G251" s="45">
        <v>-1670.88</v>
      </c>
      <c r="H251" s="8">
        <v>1</v>
      </c>
    </row>
    <row r="252" spans="1:8" ht="23.25" customHeight="1" x14ac:dyDescent="0.55000000000000004">
      <c r="A252" s="7">
        <v>110</v>
      </c>
      <c r="B252" s="46">
        <v>100000458199</v>
      </c>
      <c r="C252" s="7">
        <v>0</v>
      </c>
      <c r="D252" s="7" t="s">
        <v>923</v>
      </c>
      <c r="E252" s="8" t="s">
        <v>1086</v>
      </c>
      <c r="F252" s="45">
        <v>3678.13</v>
      </c>
      <c r="G252" s="8">
        <v>-723.53</v>
      </c>
      <c r="H252" s="45">
        <v>2954.6</v>
      </c>
    </row>
    <row r="253" spans="1:8" ht="23.25" customHeight="1" x14ac:dyDescent="0.55000000000000004">
      <c r="A253" s="7"/>
      <c r="B253" s="46">
        <v>100000458199</v>
      </c>
      <c r="C253" s="7">
        <v>1</v>
      </c>
      <c r="D253" s="7" t="s">
        <v>923</v>
      </c>
      <c r="E253" s="8" t="s">
        <v>1086</v>
      </c>
      <c r="F253" s="45">
        <v>1671.88</v>
      </c>
      <c r="G253" s="45">
        <v>-1670.88</v>
      </c>
      <c r="H253" s="8">
        <v>1</v>
      </c>
    </row>
    <row r="254" spans="1:8" ht="23.25" customHeight="1" x14ac:dyDescent="0.55000000000000004">
      <c r="A254" s="7">
        <v>111</v>
      </c>
      <c r="B254" s="46">
        <v>100000458200</v>
      </c>
      <c r="C254" s="7">
        <v>0</v>
      </c>
      <c r="D254" s="7" t="s">
        <v>923</v>
      </c>
      <c r="E254" s="8" t="s">
        <v>1086</v>
      </c>
      <c r="F254" s="45">
        <v>3678.13</v>
      </c>
      <c r="G254" s="8">
        <v>-723.53</v>
      </c>
      <c r="H254" s="45">
        <v>2954.6</v>
      </c>
    </row>
    <row r="255" spans="1:8" ht="23.25" customHeight="1" x14ac:dyDescent="0.55000000000000004">
      <c r="A255" s="7"/>
      <c r="B255" s="46">
        <v>100000458200</v>
      </c>
      <c r="C255" s="7">
        <v>1</v>
      </c>
      <c r="D255" s="7" t="s">
        <v>923</v>
      </c>
      <c r="E255" s="8" t="s">
        <v>1086</v>
      </c>
      <c r="F255" s="45">
        <v>1671.88</v>
      </c>
      <c r="G255" s="45">
        <v>-1670.88</v>
      </c>
      <c r="H255" s="8">
        <v>1</v>
      </c>
    </row>
    <row r="256" spans="1:8" ht="23.25" customHeight="1" x14ac:dyDescent="0.55000000000000004">
      <c r="A256" s="7">
        <v>112</v>
      </c>
      <c r="B256" s="46">
        <v>100000458201</v>
      </c>
      <c r="C256" s="7">
        <v>0</v>
      </c>
      <c r="D256" s="7" t="s">
        <v>923</v>
      </c>
      <c r="E256" s="8" t="s">
        <v>1086</v>
      </c>
      <c r="F256" s="45">
        <v>3678.13</v>
      </c>
      <c r="G256" s="8">
        <v>-723.53</v>
      </c>
      <c r="H256" s="45">
        <v>2954.6</v>
      </c>
    </row>
    <row r="257" spans="1:8" ht="23.25" customHeight="1" x14ac:dyDescent="0.55000000000000004">
      <c r="A257" s="7"/>
      <c r="B257" s="46">
        <v>100000458201</v>
      </c>
      <c r="C257" s="7">
        <v>1</v>
      </c>
      <c r="D257" s="7" t="s">
        <v>923</v>
      </c>
      <c r="E257" s="8" t="s">
        <v>1086</v>
      </c>
      <c r="F257" s="45">
        <v>1671.88</v>
      </c>
      <c r="G257" s="45">
        <v>-1670.88</v>
      </c>
      <c r="H257" s="8">
        <v>1</v>
      </c>
    </row>
    <row r="258" spans="1:8" ht="23.25" customHeight="1" x14ac:dyDescent="0.55000000000000004">
      <c r="A258" s="7">
        <v>113</v>
      </c>
      <c r="B258" s="46">
        <v>100000458202</v>
      </c>
      <c r="C258" s="7">
        <v>0</v>
      </c>
      <c r="D258" s="7" t="s">
        <v>923</v>
      </c>
      <c r="E258" s="8" t="s">
        <v>1086</v>
      </c>
      <c r="F258" s="45">
        <v>3678.13</v>
      </c>
      <c r="G258" s="8">
        <v>-723.53</v>
      </c>
      <c r="H258" s="45">
        <v>2954.6</v>
      </c>
    </row>
    <row r="259" spans="1:8" ht="23.25" customHeight="1" x14ac:dyDescent="0.55000000000000004">
      <c r="A259" s="7"/>
      <c r="B259" s="46">
        <v>100000458202</v>
      </c>
      <c r="C259" s="7">
        <v>1</v>
      </c>
      <c r="D259" s="7" t="s">
        <v>923</v>
      </c>
      <c r="E259" s="8" t="s">
        <v>1086</v>
      </c>
      <c r="F259" s="45">
        <v>1671.88</v>
      </c>
      <c r="G259" s="45">
        <v>-1670.88</v>
      </c>
      <c r="H259" s="8">
        <v>1</v>
      </c>
    </row>
    <row r="260" spans="1:8" ht="23.25" customHeight="1" x14ac:dyDescent="0.55000000000000004">
      <c r="A260" s="7">
        <v>114</v>
      </c>
      <c r="B260" s="46">
        <v>100000458203</v>
      </c>
      <c r="C260" s="7">
        <v>0</v>
      </c>
      <c r="D260" s="7" t="s">
        <v>923</v>
      </c>
      <c r="E260" s="8" t="s">
        <v>1086</v>
      </c>
      <c r="F260" s="45">
        <v>3678.13</v>
      </c>
      <c r="G260" s="8">
        <v>-723.53</v>
      </c>
      <c r="H260" s="45">
        <v>2954.6</v>
      </c>
    </row>
    <row r="261" spans="1:8" ht="23.25" customHeight="1" x14ac:dyDescent="0.55000000000000004">
      <c r="A261" s="7"/>
      <c r="B261" s="46">
        <v>100000458203</v>
      </c>
      <c r="C261" s="7">
        <v>1</v>
      </c>
      <c r="D261" s="7" t="s">
        <v>923</v>
      </c>
      <c r="E261" s="8" t="s">
        <v>1086</v>
      </c>
      <c r="F261" s="45">
        <v>1671.88</v>
      </c>
      <c r="G261" s="45">
        <v>-1670.88</v>
      </c>
      <c r="H261" s="8">
        <v>1</v>
      </c>
    </row>
    <row r="262" spans="1:8" ht="23.25" customHeight="1" x14ac:dyDescent="0.55000000000000004">
      <c r="A262" s="7">
        <v>115</v>
      </c>
      <c r="B262" s="46">
        <v>100000458204</v>
      </c>
      <c r="C262" s="7">
        <v>0</v>
      </c>
      <c r="D262" s="7" t="s">
        <v>923</v>
      </c>
      <c r="E262" s="8" t="s">
        <v>1086</v>
      </c>
      <c r="F262" s="45">
        <v>3678.13</v>
      </c>
      <c r="G262" s="8">
        <v>-723.53</v>
      </c>
      <c r="H262" s="45">
        <v>2954.6</v>
      </c>
    </row>
    <row r="263" spans="1:8" ht="23.25" customHeight="1" x14ac:dyDescent="0.55000000000000004">
      <c r="A263" s="7"/>
      <c r="B263" s="46">
        <v>100000458204</v>
      </c>
      <c r="C263" s="7">
        <v>1</v>
      </c>
      <c r="D263" s="7" t="s">
        <v>923</v>
      </c>
      <c r="E263" s="8" t="s">
        <v>1086</v>
      </c>
      <c r="F263" s="45">
        <v>1671.88</v>
      </c>
      <c r="G263" s="45">
        <v>-1670.88</v>
      </c>
      <c r="H263" s="8">
        <v>1</v>
      </c>
    </row>
    <row r="264" spans="1:8" ht="23.25" customHeight="1" x14ac:dyDescent="0.55000000000000004">
      <c r="A264" s="7">
        <v>116</v>
      </c>
      <c r="B264" s="46">
        <v>100000458205</v>
      </c>
      <c r="C264" s="7">
        <v>0</v>
      </c>
      <c r="D264" s="7" t="s">
        <v>923</v>
      </c>
      <c r="E264" s="8" t="s">
        <v>1086</v>
      </c>
      <c r="F264" s="45">
        <v>3678.13</v>
      </c>
      <c r="G264" s="8">
        <v>-723.53</v>
      </c>
      <c r="H264" s="45">
        <v>2954.6</v>
      </c>
    </row>
    <row r="265" spans="1:8" ht="23.25" customHeight="1" x14ac:dyDescent="0.55000000000000004">
      <c r="A265" s="7"/>
      <c r="B265" s="46">
        <v>100000458205</v>
      </c>
      <c r="C265" s="7">
        <v>1</v>
      </c>
      <c r="D265" s="7" t="s">
        <v>923</v>
      </c>
      <c r="E265" s="8" t="s">
        <v>1086</v>
      </c>
      <c r="F265" s="45">
        <v>1671.88</v>
      </c>
      <c r="G265" s="45">
        <v>-1670.88</v>
      </c>
      <c r="H265" s="8">
        <v>1</v>
      </c>
    </row>
    <row r="266" spans="1:8" ht="23.25" customHeight="1" x14ac:dyDescent="0.55000000000000004">
      <c r="A266" s="7">
        <v>117</v>
      </c>
      <c r="B266" s="46">
        <v>100000458206</v>
      </c>
      <c r="C266" s="7">
        <v>0</v>
      </c>
      <c r="D266" s="7" t="s">
        <v>923</v>
      </c>
      <c r="E266" s="8" t="s">
        <v>1086</v>
      </c>
      <c r="F266" s="45">
        <v>3678.13</v>
      </c>
      <c r="G266" s="8">
        <v>-723.53</v>
      </c>
      <c r="H266" s="45">
        <v>2954.6</v>
      </c>
    </row>
    <row r="267" spans="1:8" ht="23.25" customHeight="1" x14ac:dyDescent="0.55000000000000004">
      <c r="A267" s="7"/>
      <c r="B267" s="46">
        <v>100000458206</v>
      </c>
      <c r="C267" s="7">
        <v>1</v>
      </c>
      <c r="D267" s="7" t="s">
        <v>923</v>
      </c>
      <c r="E267" s="8" t="s">
        <v>1086</v>
      </c>
      <c r="F267" s="45">
        <v>1671.88</v>
      </c>
      <c r="G267" s="45">
        <v>-1670.88</v>
      </c>
      <c r="H267" s="8">
        <v>1</v>
      </c>
    </row>
    <row r="268" spans="1:8" ht="23.25" customHeight="1" x14ac:dyDescent="0.55000000000000004">
      <c r="A268" s="7">
        <v>118</v>
      </c>
      <c r="B268" s="46">
        <v>100000458207</v>
      </c>
      <c r="C268" s="7">
        <v>0</v>
      </c>
      <c r="D268" s="7" t="s">
        <v>923</v>
      </c>
      <c r="E268" s="8" t="s">
        <v>1086</v>
      </c>
      <c r="F268" s="45">
        <v>3678.13</v>
      </c>
      <c r="G268" s="8">
        <v>-723.53</v>
      </c>
      <c r="H268" s="45">
        <v>2954.6</v>
      </c>
    </row>
    <row r="269" spans="1:8" ht="23.25" customHeight="1" x14ac:dyDescent="0.55000000000000004">
      <c r="A269" s="7"/>
      <c r="B269" s="46">
        <v>100000458207</v>
      </c>
      <c r="C269" s="7">
        <v>1</v>
      </c>
      <c r="D269" s="7" t="s">
        <v>923</v>
      </c>
      <c r="E269" s="8" t="s">
        <v>1086</v>
      </c>
      <c r="F269" s="45">
        <v>1671.88</v>
      </c>
      <c r="G269" s="45">
        <v>-1670.88</v>
      </c>
      <c r="H269" s="8">
        <v>1</v>
      </c>
    </row>
    <row r="270" spans="1:8" ht="23.25" customHeight="1" x14ac:dyDescent="0.55000000000000004">
      <c r="A270" s="7">
        <v>119</v>
      </c>
      <c r="B270" s="46">
        <v>100000458208</v>
      </c>
      <c r="C270" s="7">
        <v>0</v>
      </c>
      <c r="D270" s="7" t="s">
        <v>923</v>
      </c>
      <c r="E270" s="8" t="s">
        <v>1086</v>
      </c>
      <c r="F270" s="45">
        <v>3678.13</v>
      </c>
      <c r="G270" s="8">
        <v>-723.53</v>
      </c>
      <c r="H270" s="45">
        <v>2954.6</v>
      </c>
    </row>
    <row r="271" spans="1:8" ht="23.25" customHeight="1" x14ac:dyDescent="0.55000000000000004">
      <c r="A271" s="7"/>
      <c r="B271" s="46">
        <v>100000458208</v>
      </c>
      <c r="C271" s="7">
        <v>1</v>
      </c>
      <c r="D271" s="7" t="s">
        <v>923</v>
      </c>
      <c r="E271" s="8" t="s">
        <v>1086</v>
      </c>
      <c r="F271" s="45">
        <v>1671.88</v>
      </c>
      <c r="G271" s="45">
        <v>-1670.88</v>
      </c>
      <c r="H271" s="8">
        <v>1</v>
      </c>
    </row>
    <row r="272" spans="1:8" ht="23.25" customHeight="1" x14ac:dyDescent="0.55000000000000004">
      <c r="A272" s="7">
        <v>120</v>
      </c>
      <c r="B272" s="46">
        <v>100000458209</v>
      </c>
      <c r="C272" s="7">
        <v>0</v>
      </c>
      <c r="D272" s="7" t="s">
        <v>923</v>
      </c>
      <c r="E272" s="8" t="s">
        <v>1086</v>
      </c>
      <c r="F272" s="45">
        <v>3678.13</v>
      </c>
      <c r="G272" s="8">
        <v>-723.53</v>
      </c>
      <c r="H272" s="45">
        <v>2954.6</v>
      </c>
    </row>
    <row r="273" spans="1:8" ht="23.25" customHeight="1" x14ac:dyDescent="0.55000000000000004">
      <c r="A273" s="7"/>
      <c r="B273" s="46">
        <v>100000458209</v>
      </c>
      <c r="C273" s="7">
        <v>1</v>
      </c>
      <c r="D273" s="7" t="s">
        <v>923</v>
      </c>
      <c r="E273" s="8" t="s">
        <v>1086</v>
      </c>
      <c r="F273" s="45">
        <v>1671.88</v>
      </c>
      <c r="G273" s="45">
        <v>-1670.88</v>
      </c>
      <c r="H273" s="8">
        <v>1</v>
      </c>
    </row>
    <row r="274" spans="1:8" ht="23.25" customHeight="1" x14ac:dyDescent="0.55000000000000004">
      <c r="A274" s="7">
        <v>121</v>
      </c>
      <c r="B274" s="46">
        <v>100000458210</v>
      </c>
      <c r="C274" s="7">
        <v>0</v>
      </c>
      <c r="D274" s="7" t="s">
        <v>923</v>
      </c>
      <c r="E274" s="8" t="s">
        <v>1086</v>
      </c>
      <c r="F274" s="45">
        <v>3678.13</v>
      </c>
      <c r="G274" s="8">
        <v>-723.53</v>
      </c>
      <c r="H274" s="45">
        <v>2954.6</v>
      </c>
    </row>
    <row r="275" spans="1:8" ht="23.25" customHeight="1" x14ac:dyDescent="0.55000000000000004">
      <c r="A275" s="7"/>
      <c r="B275" s="46">
        <v>100000458210</v>
      </c>
      <c r="C275" s="7">
        <v>1</v>
      </c>
      <c r="D275" s="7" t="s">
        <v>923</v>
      </c>
      <c r="E275" s="8" t="s">
        <v>1086</v>
      </c>
      <c r="F275" s="45">
        <v>1671.88</v>
      </c>
      <c r="G275" s="45">
        <v>-1670.88</v>
      </c>
      <c r="H275" s="8">
        <v>1</v>
      </c>
    </row>
    <row r="276" spans="1:8" ht="23.25" customHeight="1" x14ac:dyDescent="0.55000000000000004">
      <c r="A276" s="7">
        <v>122</v>
      </c>
      <c r="B276" s="46">
        <v>100000458211</v>
      </c>
      <c r="C276" s="7">
        <v>0</v>
      </c>
      <c r="D276" s="7" t="s">
        <v>923</v>
      </c>
      <c r="E276" s="8" t="s">
        <v>1086</v>
      </c>
      <c r="F276" s="45">
        <v>3678.13</v>
      </c>
      <c r="G276" s="8">
        <v>-723.53</v>
      </c>
      <c r="H276" s="45">
        <v>2954.6</v>
      </c>
    </row>
    <row r="277" spans="1:8" ht="23.25" customHeight="1" x14ac:dyDescent="0.55000000000000004">
      <c r="A277" s="7"/>
      <c r="B277" s="46">
        <v>100000458211</v>
      </c>
      <c r="C277" s="7">
        <v>1</v>
      </c>
      <c r="D277" s="7" t="s">
        <v>923</v>
      </c>
      <c r="E277" s="8" t="s">
        <v>1086</v>
      </c>
      <c r="F277" s="45">
        <v>1671.88</v>
      </c>
      <c r="G277" s="45">
        <v>-1670.88</v>
      </c>
      <c r="H277" s="8">
        <v>1</v>
      </c>
    </row>
    <row r="278" spans="1:8" ht="23.25" customHeight="1" x14ac:dyDescent="0.55000000000000004">
      <c r="A278" s="7">
        <v>123</v>
      </c>
      <c r="B278" s="46">
        <v>100000458212</v>
      </c>
      <c r="C278" s="7">
        <v>0</v>
      </c>
      <c r="D278" s="7" t="s">
        <v>923</v>
      </c>
      <c r="E278" s="8" t="s">
        <v>1086</v>
      </c>
      <c r="F278" s="45">
        <v>3678.13</v>
      </c>
      <c r="G278" s="8">
        <v>-723.53</v>
      </c>
      <c r="H278" s="45">
        <v>2954.6</v>
      </c>
    </row>
    <row r="279" spans="1:8" ht="23.25" customHeight="1" x14ac:dyDescent="0.55000000000000004">
      <c r="A279" s="7"/>
      <c r="B279" s="46">
        <v>100000458212</v>
      </c>
      <c r="C279" s="7">
        <v>1</v>
      </c>
      <c r="D279" s="7" t="s">
        <v>923</v>
      </c>
      <c r="E279" s="8" t="s">
        <v>1086</v>
      </c>
      <c r="F279" s="45">
        <v>1671.88</v>
      </c>
      <c r="G279" s="45">
        <v>-1670.88</v>
      </c>
      <c r="H279" s="8">
        <v>1</v>
      </c>
    </row>
    <row r="280" spans="1:8" ht="23.25" customHeight="1" x14ac:dyDescent="0.55000000000000004">
      <c r="A280" s="7">
        <v>124</v>
      </c>
      <c r="B280" s="46">
        <v>100000458213</v>
      </c>
      <c r="C280" s="7">
        <v>0</v>
      </c>
      <c r="D280" s="7" t="s">
        <v>923</v>
      </c>
      <c r="E280" s="8" t="s">
        <v>1086</v>
      </c>
      <c r="F280" s="45">
        <v>3678.13</v>
      </c>
      <c r="G280" s="8">
        <v>-723.53</v>
      </c>
      <c r="H280" s="45">
        <v>2954.6</v>
      </c>
    </row>
    <row r="281" spans="1:8" ht="23.25" customHeight="1" x14ac:dyDescent="0.55000000000000004">
      <c r="A281" s="7"/>
      <c r="B281" s="46">
        <v>100000458213</v>
      </c>
      <c r="C281" s="7">
        <v>1</v>
      </c>
      <c r="D281" s="7" t="s">
        <v>923</v>
      </c>
      <c r="E281" s="8" t="s">
        <v>1086</v>
      </c>
      <c r="F281" s="45">
        <v>1671.88</v>
      </c>
      <c r="G281" s="45">
        <v>-1670.88</v>
      </c>
      <c r="H281" s="8">
        <v>1</v>
      </c>
    </row>
    <row r="282" spans="1:8" ht="23.25" customHeight="1" x14ac:dyDescent="0.55000000000000004">
      <c r="A282" s="7">
        <v>125</v>
      </c>
      <c r="B282" s="46">
        <v>100000458214</v>
      </c>
      <c r="C282" s="7">
        <v>0</v>
      </c>
      <c r="D282" s="7" t="s">
        <v>923</v>
      </c>
      <c r="E282" s="8" t="s">
        <v>1086</v>
      </c>
      <c r="F282" s="45">
        <v>3678.13</v>
      </c>
      <c r="G282" s="8">
        <v>-723.53</v>
      </c>
      <c r="H282" s="45">
        <v>2954.6</v>
      </c>
    </row>
    <row r="283" spans="1:8" ht="23.25" customHeight="1" x14ac:dyDescent="0.55000000000000004">
      <c r="A283" s="7"/>
      <c r="B283" s="46">
        <v>100000458214</v>
      </c>
      <c r="C283" s="7">
        <v>1</v>
      </c>
      <c r="D283" s="7" t="s">
        <v>923</v>
      </c>
      <c r="E283" s="8" t="s">
        <v>1086</v>
      </c>
      <c r="F283" s="45">
        <v>1671.88</v>
      </c>
      <c r="G283" s="45">
        <v>-1670.88</v>
      </c>
      <c r="H283" s="8">
        <v>1</v>
      </c>
    </row>
    <row r="284" spans="1:8" ht="23.25" customHeight="1" x14ac:dyDescent="0.55000000000000004">
      <c r="A284" s="7">
        <v>126</v>
      </c>
      <c r="B284" s="46">
        <v>100000458215</v>
      </c>
      <c r="C284" s="7">
        <v>0</v>
      </c>
      <c r="D284" s="7" t="s">
        <v>923</v>
      </c>
      <c r="E284" s="8" t="s">
        <v>1086</v>
      </c>
      <c r="F284" s="45">
        <v>3678.13</v>
      </c>
      <c r="G284" s="8">
        <v>-723.53</v>
      </c>
      <c r="H284" s="45">
        <v>2954.6</v>
      </c>
    </row>
    <row r="285" spans="1:8" ht="23.25" customHeight="1" x14ac:dyDescent="0.55000000000000004">
      <c r="A285" s="7"/>
      <c r="B285" s="46">
        <v>100000458215</v>
      </c>
      <c r="C285" s="7">
        <v>1</v>
      </c>
      <c r="D285" s="7" t="s">
        <v>923</v>
      </c>
      <c r="E285" s="8" t="s">
        <v>1086</v>
      </c>
      <c r="F285" s="45">
        <v>1671.88</v>
      </c>
      <c r="G285" s="45">
        <v>-1670.88</v>
      </c>
      <c r="H285" s="8">
        <v>1</v>
      </c>
    </row>
    <row r="286" spans="1:8" ht="23.25" customHeight="1" x14ac:dyDescent="0.55000000000000004">
      <c r="A286" s="7">
        <v>127</v>
      </c>
      <c r="B286" s="46">
        <v>100000458216</v>
      </c>
      <c r="C286" s="7">
        <v>0</v>
      </c>
      <c r="D286" s="7" t="s">
        <v>923</v>
      </c>
      <c r="E286" s="8" t="s">
        <v>1086</v>
      </c>
      <c r="F286" s="45">
        <v>3678.13</v>
      </c>
      <c r="G286" s="8">
        <v>-723.53</v>
      </c>
      <c r="H286" s="45">
        <v>2954.6</v>
      </c>
    </row>
    <row r="287" spans="1:8" ht="23.25" customHeight="1" x14ac:dyDescent="0.55000000000000004">
      <c r="A287" s="7"/>
      <c r="B287" s="46">
        <v>100000458216</v>
      </c>
      <c r="C287" s="7">
        <v>1</v>
      </c>
      <c r="D287" s="7" t="s">
        <v>923</v>
      </c>
      <c r="E287" s="8" t="s">
        <v>1086</v>
      </c>
      <c r="F287" s="45">
        <v>1671.88</v>
      </c>
      <c r="G287" s="45">
        <v>-1670.88</v>
      </c>
      <c r="H287" s="8">
        <v>1</v>
      </c>
    </row>
    <row r="288" spans="1:8" ht="23.25" customHeight="1" x14ac:dyDescent="0.55000000000000004">
      <c r="A288" s="7">
        <v>128</v>
      </c>
      <c r="B288" s="46">
        <v>100000458217</v>
      </c>
      <c r="C288" s="7">
        <v>0</v>
      </c>
      <c r="D288" s="7" t="s">
        <v>923</v>
      </c>
      <c r="E288" s="8" t="s">
        <v>1086</v>
      </c>
      <c r="F288" s="45">
        <v>3678.13</v>
      </c>
      <c r="G288" s="8">
        <v>-723.53</v>
      </c>
      <c r="H288" s="45">
        <v>2954.6</v>
      </c>
    </row>
    <row r="289" spans="1:8" ht="23.25" customHeight="1" x14ac:dyDescent="0.55000000000000004">
      <c r="A289" s="7"/>
      <c r="B289" s="46">
        <v>100000458217</v>
      </c>
      <c r="C289" s="7">
        <v>1</v>
      </c>
      <c r="D289" s="7" t="s">
        <v>923</v>
      </c>
      <c r="E289" s="8" t="s">
        <v>1086</v>
      </c>
      <c r="F289" s="45">
        <v>1671.88</v>
      </c>
      <c r="G289" s="45">
        <v>-1670.88</v>
      </c>
      <c r="H289" s="8">
        <v>1</v>
      </c>
    </row>
    <row r="290" spans="1:8" ht="23.25" customHeight="1" x14ac:dyDescent="0.55000000000000004">
      <c r="A290" s="7">
        <v>129</v>
      </c>
      <c r="B290" s="46">
        <v>100000458218</v>
      </c>
      <c r="C290" s="7">
        <v>0</v>
      </c>
      <c r="D290" s="7" t="s">
        <v>923</v>
      </c>
      <c r="E290" s="8" t="s">
        <v>1086</v>
      </c>
      <c r="F290" s="45">
        <v>3678.13</v>
      </c>
      <c r="G290" s="8">
        <v>-723.53</v>
      </c>
      <c r="H290" s="45">
        <v>2954.6</v>
      </c>
    </row>
    <row r="291" spans="1:8" ht="23.25" customHeight="1" x14ac:dyDescent="0.55000000000000004">
      <c r="A291" s="7"/>
      <c r="B291" s="46">
        <v>100000458218</v>
      </c>
      <c r="C291" s="7">
        <v>1</v>
      </c>
      <c r="D291" s="7" t="s">
        <v>923</v>
      </c>
      <c r="E291" s="8" t="s">
        <v>1086</v>
      </c>
      <c r="F291" s="45">
        <v>1671.88</v>
      </c>
      <c r="G291" s="45">
        <v>-1670.88</v>
      </c>
      <c r="H291" s="8">
        <v>1</v>
      </c>
    </row>
    <row r="292" spans="1:8" ht="23.25" customHeight="1" x14ac:dyDescent="0.55000000000000004">
      <c r="A292" s="7">
        <v>130</v>
      </c>
      <c r="B292" s="46">
        <v>100000458219</v>
      </c>
      <c r="C292" s="7">
        <v>0</v>
      </c>
      <c r="D292" s="7" t="s">
        <v>923</v>
      </c>
      <c r="E292" s="8" t="s">
        <v>1086</v>
      </c>
      <c r="F292" s="45">
        <v>3678.13</v>
      </c>
      <c r="G292" s="8">
        <v>-723.53</v>
      </c>
      <c r="H292" s="45">
        <v>2954.6</v>
      </c>
    </row>
    <row r="293" spans="1:8" ht="23.25" customHeight="1" x14ac:dyDescent="0.55000000000000004">
      <c r="A293" s="7"/>
      <c r="B293" s="46">
        <v>100000458219</v>
      </c>
      <c r="C293" s="7">
        <v>1</v>
      </c>
      <c r="D293" s="7" t="s">
        <v>923</v>
      </c>
      <c r="E293" s="8" t="s">
        <v>1086</v>
      </c>
      <c r="F293" s="45">
        <v>1671.88</v>
      </c>
      <c r="G293" s="45">
        <v>-1670.88</v>
      </c>
      <c r="H293" s="8">
        <v>1</v>
      </c>
    </row>
    <row r="294" spans="1:8" ht="23.25" customHeight="1" x14ac:dyDescent="0.55000000000000004">
      <c r="A294" s="7">
        <v>131</v>
      </c>
      <c r="B294" s="46">
        <v>100000458220</v>
      </c>
      <c r="C294" s="7">
        <v>0</v>
      </c>
      <c r="D294" s="7" t="s">
        <v>923</v>
      </c>
      <c r="E294" s="8" t="s">
        <v>1086</v>
      </c>
      <c r="F294" s="45">
        <v>3678.13</v>
      </c>
      <c r="G294" s="8">
        <v>-723.53</v>
      </c>
      <c r="H294" s="45">
        <v>2954.6</v>
      </c>
    </row>
    <row r="295" spans="1:8" ht="23.25" customHeight="1" x14ac:dyDescent="0.55000000000000004">
      <c r="A295" s="7"/>
      <c r="B295" s="46">
        <v>100000458220</v>
      </c>
      <c r="C295" s="7">
        <v>1</v>
      </c>
      <c r="D295" s="7" t="s">
        <v>923</v>
      </c>
      <c r="E295" s="8" t="s">
        <v>1086</v>
      </c>
      <c r="F295" s="45">
        <v>1671.88</v>
      </c>
      <c r="G295" s="45">
        <v>-1670.88</v>
      </c>
      <c r="H295" s="8">
        <v>1</v>
      </c>
    </row>
    <row r="296" spans="1:8" ht="23.25" customHeight="1" x14ac:dyDescent="0.55000000000000004">
      <c r="A296" s="7">
        <v>132</v>
      </c>
      <c r="B296" s="46">
        <v>100000458221</v>
      </c>
      <c r="C296" s="7">
        <v>0</v>
      </c>
      <c r="D296" s="7" t="s">
        <v>923</v>
      </c>
      <c r="E296" s="8" t="s">
        <v>1086</v>
      </c>
      <c r="F296" s="45">
        <v>3678.13</v>
      </c>
      <c r="G296" s="8">
        <v>-723.53</v>
      </c>
      <c r="H296" s="45">
        <v>2954.6</v>
      </c>
    </row>
    <row r="297" spans="1:8" ht="23.25" customHeight="1" x14ac:dyDescent="0.55000000000000004">
      <c r="A297" s="7"/>
      <c r="B297" s="46">
        <v>100000458221</v>
      </c>
      <c r="C297" s="7">
        <v>1</v>
      </c>
      <c r="D297" s="7" t="s">
        <v>923</v>
      </c>
      <c r="E297" s="8" t="s">
        <v>1086</v>
      </c>
      <c r="F297" s="45">
        <v>1671.88</v>
      </c>
      <c r="G297" s="45">
        <v>-1670.88</v>
      </c>
      <c r="H297" s="8">
        <v>1</v>
      </c>
    </row>
    <row r="298" spans="1:8" ht="23.25" customHeight="1" x14ac:dyDescent="0.55000000000000004">
      <c r="A298" s="7">
        <v>133</v>
      </c>
      <c r="B298" s="46">
        <v>100000458222</v>
      </c>
      <c r="C298" s="7">
        <v>0</v>
      </c>
      <c r="D298" s="7" t="s">
        <v>923</v>
      </c>
      <c r="E298" s="8" t="s">
        <v>1086</v>
      </c>
      <c r="F298" s="45">
        <v>3678.13</v>
      </c>
      <c r="G298" s="8">
        <v>-723.53</v>
      </c>
      <c r="H298" s="45">
        <v>2954.6</v>
      </c>
    </row>
    <row r="299" spans="1:8" ht="23.25" customHeight="1" x14ac:dyDescent="0.55000000000000004">
      <c r="A299" s="7"/>
      <c r="B299" s="46">
        <v>100000458222</v>
      </c>
      <c r="C299" s="7">
        <v>1</v>
      </c>
      <c r="D299" s="7" t="s">
        <v>923</v>
      </c>
      <c r="E299" s="8" t="s">
        <v>1086</v>
      </c>
      <c r="F299" s="45">
        <v>1671.88</v>
      </c>
      <c r="G299" s="45">
        <v>-1670.88</v>
      </c>
      <c r="H299" s="8">
        <v>1</v>
      </c>
    </row>
    <row r="300" spans="1:8" ht="23.25" customHeight="1" x14ac:dyDescent="0.55000000000000004">
      <c r="A300" s="7">
        <v>134</v>
      </c>
      <c r="B300" s="46">
        <v>100000458223</v>
      </c>
      <c r="C300" s="7">
        <v>0</v>
      </c>
      <c r="D300" s="7" t="s">
        <v>923</v>
      </c>
      <c r="E300" s="8" t="s">
        <v>1086</v>
      </c>
      <c r="F300" s="45">
        <v>3678.13</v>
      </c>
      <c r="G300" s="8">
        <v>-723.53</v>
      </c>
      <c r="H300" s="45">
        <v>2954.6</v>
      </c>
    </row>
    <row r="301" spans="1:8" ht="23.25" customHeight="1" x14ac:dyDescent="0.55000000000000004">
      <c r="A301" s="7"/>
      <c r="B301" s="46">
        <v>100000458223</v>
      </c>
      <c r="C301" s="7">
        <v>1</v>
      </c>
      <c r="D301" s="7" t="s">
        <v>923</v>
      </c>
      <c r="E301" s="8" t="s">
        <v>1086</v>
      </c>
      <c r="F301" s="45">
        <v>1671.88</v>
      </c>
      <c r="G301" s="45">
        <v>-1670.88</v>
      </c>
      <c r="H301" s="8">
        <v>1</v>
      </c>
    </row>
    <row r="302" spans="1:8" ht="23.25" customHeight="1" x14ac:dyDescent="0.55000000000000004">
      <c r="A302" s="7">
        <v>135</v>
      </c>
      <c r="B302" s="46">
        <v>100000458224</v>
      </c>
      <c r="C302" s="7">
        <v>0</v>
      </c>
      <c r="D302" s="7" t="s">
        <v>923</v>
      </c>
      <c r="E302" s="8" t="s">
        <v>1086</v>
      </c>
      <c r="F302" s="45">
        <v>3678.13</v>
      </c>
      <c r="G302" s="8">
        <v>-723.53</v>
      </c>
      <c r="H302" s="45">
        <v>2954.6</v>
      </c>
    </row>
    <row r="303" spans="1:8" ht="23.25" customHeight="1" x14ac:dyDescent="0.55000000000000004">
      <c r="A303" s="7"/>
      <c r="B303" s="46">
        <v>100000458224</v>
      </c>
      <c r="C303" s="7">
        <v>1</v>
      </c>
      <c r="D303" s="7" t="s">
        <v>923</v>
      </c>
      <c r="E303" s="8" t="s">
        <v>1086</v>
      </c>
      <c r="F303" s="45">
        <v>1671.88</v>
      </c>
      <c r="G303" s="45">
        <v>-1670.88</v>
      </c>
      <c r="H303" s="8">
        <v>1</v>
      </c>
    </row>
    <row r="304" spans="1:8" ht="23.25" customHeight="1" x14ac:dyDescent="0.55000000000000004">
      <c r="A304" s="7">
        <v>136</v>
      </c>
      <c r="B304" s="46">
        <v>100000458225</v>
      </c>
      <c r="C304" s="7">
        <v>0</v>
      </c>
      <c r="D304" s="7" t="s">
        <v>923</v>
      </c>
      <c r="E304" s="8" t="s">
        <v>1086</v>
      </c>
      <c r="F304" s="45">
        <v>3678.13</v>
      </c>
      <c r="G304" s="8">
        <v>-723.53</v>
      </c>
      <c r="H304" s="45">
        <v>2954.6</v>
      </c>
    </row>
    <row r="305" spans="1:8" ht="23.25" customHeight="1" x14ac:dyDescent="0.55000000000000004">
      <c r="A305" s="7"/>
      <c r="B305" s="46">
        <v>100000458225</v>
      </c>
      <c r="C305" s="7">
        <v>1</v>
      </c>
      <c r="D305" s="7" t="s">
        <v>923</v>
      </c>
      <c r="E305" s="8" t="s">
        <v>1086</v>
      </c>
      <c r="F305" s="45">
        <v>1671.88</v>
      </c>
      <c r="G305" s="45">
        <v>-1670.88</v>
      </c>
      <c r="H305" s="8">
        <v>1</v>
      </c>
    </row>
    <row r="306" spans="1:8" ht="23.25" customHeight="1" x14ac:dyDescent="0.55000000000000004">
      <c r="A306" s="7">
        <v>137</v>
      </c>
      <c r="B306" s="46">
        <v>100000458226</v>
      </c>
      <c r="C306" s="7">
        <v>0</v>
      </c>
      <c r="D306" s="7" t="s">
        <v>923</v>
      </c>
      <c r="E306" s="8" t="s">
        <v>1086</v>
      </c>
      <c r="F306" s="45">
        <v>3678.13</v>
      </c>
      <c r="G306" s="8">
        <v>-723.53</v>
      </c>
      <c r="H306" s="45">
        <v>2954.6</v>
      </c>
    </row>
    <row r="307" spans="1:8" ht="23.25" customHeight="1" x14ac:dyDescent="0.55000000000000004">
      <c r="A307" s="7"/>
      <c r="B307" s="46">
        <v>100000458226</v>
      </c>
      <c r="C307" s="7">
        <v>1</v>
      </c>
      <c r="D307" s="7" t="s">
        <v>923</v>
      </c>
      <c r="E307" s="8" t="s">
        <v>1086</v>
      </c>
      <c r="F307" s="45">
        <v>1671.88</v>
      </c>
      <c r="G307" s="45">
        <v>-1670.88</v>
      </c>
      <c r="H307" s="8">
        <v>1</v>
      </c>
    </row>
    <row r="308" spans="1:8" ht="23.25" customHeight="1" x14ac:dyDescent="0.55000000000000004">
      <c r="A308" s="7">
        <v>138</v>
      </c>
      <c r="B308" s="46">
        <v>100000458227</v>
      </c>
      <c r="C308" s="7">
        <v>0</v>
      </c>
      <c r="D308" s="7" t="s">
        <v>923</v>
      </c>
      <c r="E308" s="8" t="s">
        <v>1086</v>
      </c>
      <c r="F308" s="45">
        <v>3678.13</v>
      </c>
      <c r="G308" s="8">
        <v>-723.53</v>
      </c>
      <c r="H308" s="45">
        <v>2954.6</v>
      </c>
    </row>
    <row r="309" spans="1:8" ht="23.25" customHeight="1" x14ac:dyDescent="0.55000000000000004">
      <c r="A309" s="7"/>
      <c r="B309" s="46">
        <v>100000458227</v>
      </c>
      <c r="C309" s="7">
        <v>1</v>
      </c>
      <c r="D309" s="7" t="s">
        <v>923</v>
      </c>
      <c r="E309" s="8" t="s">
        <v>1086</v>
      </c>
      <c r="F309" s="45">
        <v>1671.88</v>
      </c>
      <c r="G309" s="45">
        <v>-1670.88</v>
      </c>
      <c r="H309" s="8">
        <v>1</v>
      </c>
    </row>
    <row r="310" spans="1:8" ht="23.25" customHeight="1" x14ac:dyDescent="0.55000000000000004">
      <c r="A310" s="7">
        <v>139</v>
      </c>
      <c r="B310" s="46">
        <v>100000458228</v>
      </c>
      <c r="C310" s="7">
        <v>0</v>
      </c>
      <c r="D310" s="7" t="s">
        <v>923</v>
      </c>
      <c r="E310" s="8" t="s">
        <v>1086</v>
      </c>
      <c r="F310" s="45">
        <v>3678.13</v>
      </c>
      <c r="G310" s="8">
        <v>-723.53</v>
      </c>
      <c r="H310" s="45">
        <v>2954.6</v>
      </c>
    </row>
    <row r="311" spans="1:8" ht="23.25" customHeight="1" x14ac:dyDescent="0.55000000000000004">
      <c r="A311" s="7"/>
      <c r="B311" s="46">
        <v>100000458228</v>
      </c>
      <c r="C311" s="7">
        <v>1</v>
      </c>
      <c r="D311" s="7" t="s">
        <v>923</v>
      </c>
      <c r="E311" s="8" t="s">
        <v>1086</v>
      </c>
      <c r="F311" s="45">
        <v>1671.88</v>
      </c>
      <c r="G311" s="45">
        <v>-1670.88</v>
      </c>
      <c r="H311" s="8">
        <v>1</v>
      </c>
    </row>
    <row r="312" spans="1:8" ht="23.25" customHeight="1" x14ac:dyDescent="0.55000000000000004">
      <c r="A312" s="7">
        <v>140</v>
      </c>
      <c r="B312" s="46">
        <v>100000458229</v>
      </c>
      <c r="C312" s="7">
        <v>0</v>
      </c>
      <c r="D312" s="7" t="s">
        <v>923</v>
      </c>
      <c r="E312" s="8" t="s">
        <v>1086</v>
      </c>
      <c r="F312" s="45">
        <v>3678.13</v>
      </c>
      <c r="G312" s="8">
        <v>-723.53</v>
      </c>
      <c r="H312" s="45">
        <v>2954.6</v>
      </c>
    </row>
    <row r="313" spans="1:8" ht="23.25" customHeight="1" x14ac:dyDescent="0.55000000000000004">
      <c r="A313" s="7"/>
      <c r="B313" s="46">
        <v>100000458229</v>
      </c>
      <c r="C313" s="7">
        <v>1</v>
      </c>
      <c r="D313" s="7" t="s">
        <v>923</v>
      </c>
      <c r="E313" s="8" t="s">
        <v>1086</v>
      </c>
      <c r="F313" s="45">
        <v>1671.88</v>
      </c>
      <c r="G313" s="45">
        <v>-1670.88</v>
      </c>
      <c r="H313" s="8">
        <v>1</v>
      </c>
    </row>
    <row r="314" spans="1:8" ht="23.25" customHeight="1" x14ac:dyDescent="0.55000000000000004">
      <c r="A314" s="7">
        <v>141</v>
      </c>
      <c r="B314" s="46">
        <v>100000458230</v>
      </c>
      <c r="C314" s="7">
        <v>0</v>
      </c>
      <c r="D314" s="7" t="s">
        <v>923</v>
      </c>
      <c r="E314" s="8" t="s">
        <v>1086</v>
      </c>
      <c r="F314" s="45">
        <v>3678.13</v>
      </c>
      <c r="G314" s="8">
        <v>-723.53</v>
      </c>
      <c r="H314" s="45">
        <v>2954.6</v>
      </c>
    </row>
    <row r="315" spans="1:8" ht="23.25" customHeight="1" x14ac:dyDescent="0.55000000000000004">
      <c r="A315" s="7"/>
      <c r="B315" s="46">
        <v>100000458230</v>
      </c>
      <c r="C315" s="7">
        <v>1</v>
      </c>
      <c r="D315" s="7" t="s">
        <v>923</v>
      </c>
      <c r="E315" s="8" t="s">
        <v>1086</v>
      </c>
      <c r="F315" s="45">
        <v>1671.88</v>
      </c>
      <c r="G315" s="45">
        <v>-1670.88</v>
      </c>
      <c r="H315" s="8">
        <v>1</v>
      </c>
    </row>
    <row r="316" spans="1:8" ht="23.25" customHeight="1" x14ac:dyDescent="0.55000000000000004">
      <c r="A316" s="7">
        <v>142</v>
      </c>
      <c r="B316" s="46">
        <v>100000458231</v>
      </c>
      <c r="C316" s="7">
        <v>0</v>
      </c>
      <c r="D316" s="7" t="s">
        <v>923</v>
      </c>
      <c r="E316" s="8" t="s">
        <v>1086</v>
      </c>
      <c r="F316" s="45">
        <v>3678.13</v>
      </c>
      <c r="G316" s="8">
        <v>-723.53</v>
      </c>
      <c r="H316" s="45">
        <v>2954.6</v>
      </c>
    </row>
    <row r="317" spans="1:8" ht="23.25" customHeight="1" x14ac:dyDescent="0.55000000000000004">
      <c r="A317" s="7"/>
      <c r="B317" s="46">
        <v>100000458231</v>
      </c>
      <c r="C317" s="7">
        <v>1</v>
      </c>
      <c r="D317" s="7" t="s">
        <v>923</v>
      </c>
      <c r="E317" s="8" t="s">
        <v>1086</v>
      </c>
      <c r="F317" s="45">
        <v>1671.88</v>
      </c>
      <c r="G317" s="45">
        <v>-1670.88</v>
      </c>
      <c r="H317" s="8">
        <v>1</v>
      </c>
    </row>
    <row r="318" spans="1:8" ht="23.25" customHeight="1" x14ac:dyDescent="0.55000000000000004">
      <c r="A318" s="7">
        <v>143</v>
      </c>
      <c r="B318" s="46">
        <v>100000458232</v>
      </c>
      <c r="C318" s="7">
        <v>0</v>
      </c>
      <c r="D318" s="7" t="s">
        <v>923</v>
      </c>
      <c r="E318" s="8" t="s">
        <v>1086</v>
      </c>
      <c r="F318" s="45">
        <v>3678.13</v>
      </c>
      <c r="G318" s="8">
        <v>-723.53</v>
      </c>
      <c r="H318" s="45">
        <v>2954.6</v>
      </c>
    </row>
    <row r="319" spans="1:8" ht="23.25" customHeight="1" x14ac:dyDescent="0.55000000000000004">
      <c r="A319" s="7"/>
      <c r="B319" s="46">
        <v>100000458232</v>
      </c>
      <c r="C319" s="7">
        <v>1</v>
      </c>
      <c r="D319" s="7" t="s">
        <v>923</v>
      </c>
      <c r="E319" s="8" t="s">
        <v>1086</v>
      </c>
      <c r="F319" s="45">
        <v>1671.88</v>
      </c>
      <c r="G319" s="45">
        <v>-1670.88</v>
      </c>
      <c r="H319" s="8">
        <v>1</v>
      </c>
    </row>
    <row r="320" spans="1:8" ht="23.25" customHeight="1" x14ac:dyDescent="0.55000000000000004">
      <c r="A320" s="7">
        <v>144</v>
      </c>
      <c r="B320" s="46">
        <v>100000458233</v>
      </c>
      <c r="C320" s="7">
        <v>0</v>
      </c>
      <c r="D320" s="7" t="s">
        <v>923</v>
      </c>
      <c r="E320" s="8" t="s">
        <v>1086</v>
      </c>
      <c r="F320" s="45">
        <v>3678.13</v>
      </c>
      <c r="G320" s="8">
        <v>-723.53</v>
      </c>
      <c r="H320" s="45">
        <v>2954.6</v>
      </c>
    </row>
    <row r="321" spans="1:8" ht="23.25" customHeight="1" x14ac:dyDescent="0.55000000000000004">
      <c r="A321" s="7"/>
      <c r="B321" s="46">
        <v>100000458233</v>
      </c>
      <c r="C321" s="7">
        <v>1</v>
      </c>
      <c r="D321" s="7" t="s">
        <v>923</v>
      </c>
      <c r="E321" s="8" t="s">
        <v>1086</v>
      </c>
      <c r="F321" s="45">
        <v>1671.88</v>
      </c>
      <c r="G321" s="45">
        <v>-1670.88</v>
      </c>
      <c r="H321" s="8">
        <v>1</v>
      </c>
    </row>
    <row r="322" spans="1:8" ht="23.25" customHeight="1" x14ac:dyDescent="0.55000000000000004">
      <c r="A322" s="7">
        <v>145</v>
      </c>
      <c r="B322" s="46">
        <v>100000458234</v>
      </c>
      <c r="C322" s="7">
        <v>0</v>
      </c>
      <c r="D322" s="7" t="s">
        <v>923</v>
      </c>
      <c r="E322" s="8" t="s">
        <v>1086</v>
      </c>
      <c r="F322" s="45">
        <v>3678.13</v>
      </c>
      <c r="G322" s="8">
        <v>-723.53</v>
      </c>
      <c r="H322" s="45">
        <v>2954.6</v>
      </c>
    </row>
    <row r="323" spans="1:8" ht="23.25" customHeight="1" x14ac:dyDescent="0.55000000000000004">
      <c r="A323" s="7"/>
      <c r="B323" s="46">
        <v>100000458234</v>
      </c>
      <c r="C323" s="7">
        <v>1</v>
      </c>
      <c r="D323" s="7" t="s">
        <v>923</v>
      </c>
      <c r="E323" s="8" t="s">
        <v>1086</v>
      </c>
      <c r="F323" s="45">
        <v>1671.88</v>
      </c>
      <c r="G323" s="45">
        <v>-1670.88</v>
      </c>
      <c r="H323" s="8">
        <v>1</v>
      </c>
    </row>
    <row r="324" spans="1:8" ht="23.25" customHeight="1" x14ac:dyDescent="0.55000000000000004">
      <c r="A324" s="7">
        <v>146</v>
      </c>
      <c r="B324" s="46">
        <v>100000458235</v>
      </c>
      <c r="C324" s="7">
        <v>0</v>
      </c>
      <c r="D324" s="7" t="s">
        <v>923</v>
      </c>
      <c r="E324" s="8" t="s">
        <v>1086</v>
      </c>
      <c r="F324" s="45">
        <v>3678.13</v>
      </c>
      <c r="G324" s="8">
        <v>-723.53</v>
      </c>
      <c r="H324" s="45">
        <v>2954.6</v>
      </c>
    </row>
    <row r="325" spans="1:8" ht="23.25" customHeight="1" x14ac:dyDescent="0.55000000000000004">
      <c r="A325" s="7"/>
      <c r="B325" s="46">
        <v>100000458235</v>
      </c>
      <c r="C325" s="7">
        <v>1</v>
      </c>
      <c r="D325" s="7" t="s">
        <v>923</v>
      </c>
      <c r="E325" s="8" t="s">
        <v>1086</v>
      </c>
      <c r="F325" s="45">
        <v>1671.88</v>
      </c>
      <c r="G325" s="45">
        <v>-1670.88</v>
      </c>
      <c r="H325" s="8">
        <v>1</v>
      </c>
    </row>
    <row r="326" spans="1:8" ht="23.25" customHeight="1" x14ac:dyDescent="0.55000000000000004">
      <c r="A326" s="7">
        <v>147</v>
      </c>
      <c r="B326" s="46">
        <v>100000458236</v>
      </c>
      <c r="C326" s="7">
        <v>0</v>
      </c>
      <c r="D326" s="7" t="s">
        <v>923</v>
      </c>
      <c r="E326" s="8" t="s">
        <v>1086</v>
      </c>
      <c r="F326" s="45">
        <v>3678.13</v>
      </c>
      <c r="G326" s="8">
        <v>-723.53</v>
      </c>
      <c r="H326" s="45">
        <v>2954.6</v>
      </c>
    </row>
    <row r="327" spans="1:8" ht="23.25" customHeight="1" x14ac:dyDescent="0.55000000000000004">
      <c r="A327" s="7"/>
      <c r="B327" s="46">
        <v>100000458236</v>
      </c>
      <c r="C327" s="7">
        <v>1</v>
      </c>
      <c r="D327" s="7" t="s">
        <v>923</v>
      </c>
      <c r="E327" s="8" t="s">
        <v>1086</v>
      </c>
      <c r="F327" s="45">
        <v>1671.88</v>
      </c>
      <c r="G327" s="45">
        <v>-1670.88</v>
      </c>
      <c r="H327" s="8">
        <v>1</v>
      </c>
    </row>
    <row r="328" spans="1:8" ht="23.25" customHeight="1" x14ac:dyDescent="0.55000000000000004">
      <c r="A328" s="7">
        <v>148</v>
      </c>
      <c r="B328" s="46">
        <v>100000458237</v>
      </c>
      <c r="C328" s="7">
        <v>0</v>
      </c>
      <c r="D328" s="7" t="s">
        <v>923</v>
      </c>
      <c r="E328" s="8" t="s">
        <v>1086</v>
      </c>
      <c r="F328" s="45">
        <v>3678.13</v>
      </c>
      <c r="G328" s="8">
        <v>-723.53</v>
      </c>
      <c r="H328" s="45">
        <v>2954.6</v>
      </c>
    </row>
    <row r="329" spans="1:8" ht="23.25" customHeight="1" x14ac:dyDescent="0.55000000000000004">
      <c r="A329" s="7"/>
      <c r="B329" s="46">
        <v>100000458237</v>
      </c>
      <c r="C329" s="7">
        <v>1</v>
      </c>
      <c r="D329" s="7" t="s">
        <v>923</v>
      </c>
      <c r="E329" s="8" t="s">
        <v>1086</v>
      </c>
      <c r="F329" s="45">
        <v>1671.88</v>
      </c>
      <c r="G329" s="45">
        <v>-1670.88</v>
      </c>
      <c r="H329" s="8">
        <v>1</v>
      </c>
    </row>
    <row r="330" spans="1:8" ht="23.25" customHeight="1" x14ac:dyDescent="0.55000000000000004">
      <c r="A330" s="7">
        <v>149</v>
      </c>
      <c r="B330" s="46">
        <v>100000458238</v>
      </c>
      <c r="C330" s="7">
        <v>0</v>
      </c>
      <c r="D330" s="7" t="s">
        <v>923</v>
      </c>
      <c r="E330" s="8" t="s">
        <v>1086</v>
      </c>
      <c r="F330" s="45">
        <v>3678.13</v>
      </c>
      <c r="G330" s="8">
        <v>-723.53</v>
      </c>
      <c r="H330" s="45">
        <v>2954.6</v>
      </c>
    </row>
    <row r="331" spans="1:8" ht="23.25" customHeight="1" x14ac:dyDescent="0.55000000000000004">
      <c r="A331" s="7"/>
      <c r="B331" s="46">
        <v>100000458238</v>
      </c>
      <c r="C331" s="7">
        <v>1</v>
      </c>
      <c r="D331" s="7" t="s">
        <v>923</v>
      </c>
      <c r="E331" s="8" t="s">
        <v>1086</v>
      </c>
      <c r="F331" s="45">
        <v>1671.88</v>
      </c>
      <c r="G331" s="45">
        <v>-1670.88</v>
      </c>
      <c r="H331" s="8">
        <v>1</v>
      </c>
    </row>
    <row r="332" spans="1:8" ht="23.25" customHeight="1" x14ac:dyDescent="0.55000000000000004">
      <c r="A332" s="7">
        <v>150</v>
      </c>
      <c r="B332" s="46">
        <v>100000458239</v>
      </c>
      <c r="C332" s="7">
        <v>0</v>
      </c>
      <c r="D332" s="7" t="s">
        <v>923</v>
      </c>
      <c r="E332" s="8" t="s">
        <v>1086</v>
      </c>
      <c r="F332" s="45">
        <v>3678.13</v>
      </c>
      <c r="G332" s="8">
        <v>-723.53</v>
      </c>
      <c r="H332" s="45">
        <v>2954.6</v>
      </c>
    </row>
    <row r="333" spans="1:8" ht="23.25" customHeight="1" x14ac:dyDescent="0.55000000000000004">
      <c r="A333" s="7"/>
      <c r="B333" s="46">
        <v>100000458239</v>
      </c>
      <c r="C333" s="7">
        <v>1</v>
      </c>
      <c r="D333" s="7" t="s">
        <v>923</v>
      </c>
      <c r="E333" s="8" t="s">
        <v>1086</v>
      </c>
      <c r="F333" s="45">
        <v>1671.88</v>
      </c>
      <c r="G333" s="45">
        <v>-1670.88</v>
      </c>
      <c r="H333" s="8">
        <v>1</v>
      </c>
    </row>
    <row r="334" spans="1:8" ht="23.25" customHeight="1" x14ac:dyDescent="0.55000000000000004">
      <c r="A334" s="7">
        <v>151</v>
      </c>
      <c r="B334" s="46">
        <v>100000458240</v>
      </c>
      <c r="C334" s="7">
        <v>0</v>
      </c>
      <c r="D334" s="7" t="s">
        <v>923</v>
      </c>
      <c r="E334" s="8" t="s">
        <v>1086</v>
      </c>
      <c r="F334" s="45">
        <v>3678.13</v>
      </c>
      <c r="G334" s="8">
        <v>-723.53</v>
      </c>
      <c r="H334" s="45">
        <v>2954.6</v>
      </c>
    </row>
    <row r="335" spans="1:8" ht="23.25" customHeight="1" x14ac:dyDescent="0.55000000000000004">
      <c r="A335" s="7"/>
      <c r="B335" s="46">
        <v>100000458240</v>
      </c>
      <c r="C335" s="7">
        <v>1</v>
      </c>
      <c r="D335" s="7" t="s">
        <v>923</v>
      </c>
      <c r="E335" s="8" t="s">
        <v>1086</v>
      </c>
      <c r="F335" s="45">
        <v>1671.88</v>
      </c>
      <c r="G335" s="45">
        <v>-1670.88</v>
      </c>
      <c r="H335" s="8">
        <v>1</v>
      </c>
    </row>
    <row r="336" spans="1:8" ht="23.25" customHeight="1" x14ac:dyDescent="0.55000000000000004">
      <c r="A336" s="7">
        <v>152</v>
      </c>
      <c r="B336" s="46">
        <v>100000458241</v>
      </c>
      <c r="C336" s="7">
        <v>0</v>
      </c>
      <c r="D336" s="7" t="s">
        <v>923</v>
      </c>
      <c r="E336" s="8" t="s">
        <v>1086</v>
      </c>
      <c r="F336" s="45">
        <v>3678.13</v>
      </c>
      <c r="G336" s="8">
        <v>-723.53</v>
      </c>
      <c r="H336" s="45">
        <v>2954.6</v>
      </c>
    </row>
    <row r="337" spans="1:8" ht="23.25" customHeight="1" x14ac:dyDescent="0.55000000000000004">
      <c r="A337" s="7"/>
      <c r="B337" s="46">
        <v>100000458241</v>
      </c>
      <c r="C337" s="7">
        <v>1</v>
      </c>
      <c r="D337" s="7" t="s">
        <v>923</v>
      </c>
      <c r="E337" s="8" t="s">
        <v>1086</v>
      </c>
      <c r="F337" s="45">
        <v>1671.88</v>
      </c>
      <c r="G337" s="45">
        <v>-1670.88</v>
      </c>
      <c r="H337" s="8">
        <v>1</v>
      </c>
    </row>
    <row r="338" spans="1:8" ht="23.25" customHeight="1" x14ac:dyDescent="0.55000000000000004">
      <c r="A338" s="7">
        <v>153</v>
      </c>
      <c r="B338" s="46">
        <v>100000458242</v>
      </c>
      <c r="C338" s="7">
        <v>0</v>
      </c>
      <c r="D338" s="7" t="s">
        <v>923</v>
      </c>
      <c r="E338" s="8" t="s">
        <v>1086</v>
      </c>
      <c r="F338" s="45">
        <v>3678.13</v>
      </c>
      <c r="G338" s="8">
        <v>-723.53</v>
      </c>
      <c r="H338" s="45">
        <v>2954.6</v>
      </c>
    </row>
    <row r="339" spans="1:8" ht="23.25" customHeight="1" x14ac:dyDescent="0.55000000000000004">
      <c r="A339" s="7"/>
      <c r="B339" s="46">
        <v>100000458242</v>
      </c>
      <c r="C339" s="7">
        <v>1</v>
      </c>
      <c r="D339" s="7" t="s">
        <v>923</v>
      </c>
      <c r="E339" s="8" t="s">
        <v>1086</v>
      </c>
      <c r="F339" s="45">
        <v>1671.88</v>
      </c>
      <c r="G339" s="45">
        <v>-1670.88</v>
      </c>
      <c r="H339" s="8">
        <v>1</v>
      </c>
    </row>
    <row r="340" spans="1:8" ht="23.25" customHeight="1" x14ac:dyDescent="0.55000000000000004">
      <c r="A340" s="7">
        <v>154</v>
      </c>
      <c r="B340" s="46">
        <v>100000458243</v>
      </c>
      <c r="C340" s="7">
        <v>0</v>
      </c>
      <c r="D340" s="7" t="s">
        <v>923</v>
      </c>
      <c r="E340" s="8" t="s">
        <v>1086</v>
      </c>
      <c r="F340" s="45">
        <v>3678.13</v>
      </c>
      <c r="G340" s="8">
        <v>-723.53</v>
      </c>
      <c r="H340" s="45">
        <v>2954.6</v>
      </c>
    </row>
    <row r="341" spans="1:8" ht="23.25" customHeight="1" x14ac:dyDescent="0.55000000000000004">
      <c r="A341" s="7"/>
      <c r="B341" s="46">
        <v>100000458243</v>
      </c>
      <c r="C341" s="7">
        <v>1</v>
      </c>
      <c r="D341" s="7" t="s">
        <v>923</v>
      </c>
      <c r="E341" s="8" t="s">
        <v>1086</v>
      </c>
      <c r="F341" s="45">
        <v>1671.88</v>
      </c>
      <c r="G341" s="45">
        <v>-1670.88</v>
      </c>
      <c r="H341" s="8">
        <v>1</v>
      </c>
    </row>
    <row r="342" spans="1:8" ht="23.25" customHeight="1" x14ac:dyDescent="0.55000000000000004">
      <c r="A342" s="7">
        <v>155</v>
      </c>
      <c r="B342" s="46">
        <v>100000458244</v>
      </c>
      <c r="C342" s="7">
        <v>0</v>
      </c>
      <c r="D342" s="7" t="s">
        <v>923</v>
      </c>
      <c r="E342" s="8" t="s">
        <v>1086</v>
      </c>
      <c r="F342" s="45">
        <v>3678.13</v>
      </c>
      <c r="G342" s="8">
        <v>-723.53</v>
      </c>
      <c r="H342" s="45">
        <v>2954.6</v>
      </c>
    </row>
    <row r="343" spans="1:8" ht="23.25" customHeight="1" x14ac:dyDescent="0.55000000000000004">
      <c r="A343" s="7"/>
      <c r="B343" s="46">
        <v>100000458244</v>
      </c>
      <c r="C343" s="7">
        <v>1</v>
      </c>
      <c r="D343" s="7" t="s">
        <v>923</v>
      </c>
      <c r="E343" s="8" t="s">
        <v>1086</v>
      </c>
      <c r="F343" s="45">
        <v>1671.88</v>
      </c>
      <c r="G343" s="45">
        <v>-1670.88</v>
      </c>
      <c r="H343" s="8">
        <v>1</v>
      </c>
    </row>
    <row r="344" spans="1:8" ht="23.25" customHeight="1" x14ac:dyDescent="0.55000000000000004">
      <c r="A344" s="7">
        <v>156</v>
      </c>
      <c r="B344" s="46">
        <v>100000458245</v>
      </c>
      <c r="C344" s="7">
        <v>0</v>
      </c>
      <c r="D344" s="7" t="s">
        <v>923</v>
      </c>
      <c r="E344" s="8" t="s">
        <v>1086</v>
      </c>
      <c r="F344" s="45">
        <v>3678.13</v>
      </c>
      <c r="G344" s="8">
        <v>-723.53</v>
      </c>
      <c r="H344" s="45">
        <v>2954.6</v>
      </c>
    </row>
    <row r="345" spans="1:8" ht="23.25" customHeight="1" x14ac:dyDescent="0.55000000000000004">
      <c r="A345" s="7"/>
      <c r="B345" s="46">
        <v>100000458245</v>
      </c>
      <c r="C345" s="7">
        <v>1</v>
      </c>
      <c r="D345" s="7" t="s">
        <v>923</v>
      </c>
      <c r="E345" s="8" t="s">
        <v>1086</v>
      </c>
      <c r="F345" s="45">
        <v>1671.88</v>
      </c>
      <c r="G345" s="45">
        <v>-1670.88</v>
      </c>
      <c r="H345" s="8">
        <v>1</v>
      </c>
    </row>
    <row r="346" spans="1:8" ht="23.25" customHeight="1" x14ac:dyDescent="0.55000000000000004">
      <c r="A346" s="7">
        <v>157</v>
      </c>
      <c r="B346" s="46">
        <v>100000458246</v>
      </c>
      <c r="C346" s="7">
        <v>0</v>
      </c>
      <c r="D346" s="7" t="s">
        <v>923</v>
      </c>
      <c r="E346" s="8" t="s">
        <v>1086</v>
      </c>
      <c r="F346" s="45">
        <v>3678.13</v>
      </c>
      <c r="G346" s="8">
        <v>-723.53</v>
      </c>
      <c r="H346" s="45">
        <v>2954.6</v>
      </c>
    </row>
    <row r="347" spans="1:8" ht="23.25" customHeight="1" x14ac:dyDescent="0.55000000000000004">
      <c r="A347" s="7"/>
      <c r="B347" s="46">
        <v>100000458246</v>
      </c>
      <c r="C347" s="7">
        <v>1</v>
      </c>
      <c r="D347" s="7" t="s">
        <v>923</v>
      </c>
      <c r="E347" s="8" t="s">
        <v>1086</v>
      </c>
      <c r="F347" s="45">
        <v>1671.88</v>
      </c>
      <c r="G347" s="45">
        <v>-1670.88</v>
      </c>
      <c r="H347" s="8">
        <v>1</v>
      </c>
    </row>
    <row r="348" spans="1:8" ht="23.25" customHeight="1" x14ac:dyDescent="0.55000000000000004">
      <c r="A348" s="7">
        <v>158</v>
      </c>
      <c r="B348" s="46">
        <v>100000458247</v>
      </c>
      <c r="C348" s="7">
        <v>0</v>
      </c>
      <c r="D348" s="7" t="s">
        <v>923</v>
      </c>
      <c r="E348" s="8" t="s">
        <v>1086</v>
      </c>
      <c r="F348" s="45">
        <v>3678.13</v>
      </c>
      <c r="G348" s="8">
        <v>-723.53</v>
      </c>
      <c r="H348" s="45">
        <v>2954.6</v>
      </c>
    </row>
    <row r="349" spans="1:8" ht="23.25" customHeight="1" x14ac:dyDescent="0.55000000000000004">
      <c r="A349" s="7"/>
      <c r="B349" s="46">
        <v>100000458247</v>
      </c>
      <c r="C349" s="7">
        <v>1</v>
      </c>
      <c r="D349" s="7" t="s">
        <v>923</v>
      </c>
      <c r="E349" s="8" t="s">
        <v>1086</v>
      </c>
      <c r="F349" s="45">
        <v>1671.88</v>
      </c>
      <c r="G349" s="45">
        <v>-1670.88</v>
      </c>
      <c r="H349" s="8">
        <v>1</v>
      </c>
    </row>
    <row r="350" spans="1:8" ht="23.25" customHeight="1" x14ac:dyDescent="0.55000000000000004">
      <c r="A350" s="7">
        <v>159</v>
      </c>
      <c r="B350" s="46">
        <v>100000458248</v>
      </c>
      <c r="C350" s="7">
        <v>0</v>
      </c>
      <c r="D350" s="7" t="s">
        <v>923</v>
      </c>
      <c r="E350" s="8" t="s">
        <v>1086</v>
      </c>
      <c r="F350" s="45">
        <v>3678.13</v>
      </c>
      <c r="G350" s="8">
        <v>-723.53</v>
      </c>
      <c r="H350" s="45">
        <v>2954.6</v>
      </c>
    </row>
    <row r="351" spans="1:8" ht="23.25" customHeight="1" x14ac:dyDescent="0.55000000000000004">
      <c r="A351" s="7"/>
      <c r="B351" s="46">
        <v>100000458248</v>
      </c>
      <c r="C351" s="7">
        <v>1</v>
      </c>
      <c r="D351" s="7" t="s">
        <v>923</v>
      </c>
      <c r="E351" s="8" t="s">
        <v>1086</v>
      </c>
      <c r="F351" s="45">
        <v>1671.88</v>
      </c>
      <c r="G351" s="45">
        <v>-1670.88</v>
      </c>
      <c r="H351" s="8">
        <v>1</v>
      </c>
    </row>
    <row r="352" spans="1:8" ht="23.25" customHeight="1" x14ac:dyDescent="0.55000000000000004">
      <c r="A352" s="7">
        <v>160</v>
      </c>
      <c r="B352" s="46">
        <v>100000458249</v>
      </c>
      <c r="C352" s="7">
        <v>0</v>
      </c>
      <c r="D352" s="7" t="s">
        <v>923</v>
      </c>
      <c r="E352" s="8" t="s">
        <v>1086</v>
      </c>
      <c r="F352" s="45">
        <v>3678.13</v>
      </c>
      <c r="G352" s="8">
        <v>-723.53</v>
      </c>
      <c r="H352" s="45">
        <v>2954.6</v>
      </c>
    </row>
    <row r="353" spans="1:8" ht="23.25" customHeight="1" x14ac:dyDescent="0.55000000000000004">
      <c r="A353" s="7"/>
      <c r="B353" s="46">
        <v>100000458249</v>
      </c>
      <c r="C353" s="7">
        <v>1</v>
      </c>
      <c r="D353" s="7" t="s">
        <v>923</v>
      </c>
      <c r="E353" s="8" t="s">
        <v>1086</v>
      </c>
      <c r="F353" s="45">
        <v>1671.88</v>
      </c>
      <c r="G353" s="45">
        <v>-1670.88</v>
      </c>
      <c r="H353" s="8">
        <v>1</v>
      </c>
    </row>
    <row r="354" spans="1:8" ht="23.25" customHeight="1" x14ac:dyDescent="0.55000000000000004">
      <c r="A354" s="7">
        <v>161</v>
      </c>
      <c r="B354" s="46">
        <v>100000458250</v>
      </c>
      <c r="C354" s="7">
        <v>0</v>
      </c>
      <c r="D354" s="7" t="s">
        <v>923</v>
      </c>
      <c r="E354" s="8" t="s">
        <v>1086</v>
      </c>
      <c r="F354" s="45">
        <v>3678.13</v>
      </c>
      <c r="G354" s="8">
        <v>-723.53</v>
      </c>
      <c r="H354" s="45">
        <v>2954.6</v>
      </c>
    </row>
    <row r="355" spans="1:8" ht="23.25" customHeight="1" x14ac:dyDescent="0.55000000000000004">
      <c r="A355" s="7"/>
      <c r="B355" s="46">
        <v>100000458250</v>
      </c>
      <c r="C355" s="7">
        <v>1</v>
      </c>
      <c r="D355" s="7" t="s">
        <v>923</v>
      </c>
      <c r="E355" s="8" t="s">
        <v>1086</v>
      </c>
      <c r="F355" s="45">
        <v>1671.88</v>
      </c>
      <c r="G355" s="45">
        <v>-1670.88</v>
      </c>
      <c r="H355" s="8">
        <v>1</v>
      </c>
    </row>
    <row r="356" spans="1:8" ht="23.25" customHeight="1" x14ac:dyDescent="0.55000000000000004">
      <c r="A356" s="7">
        <v>162</v>
      </c>
      <c r="B356" s="46">
        <v>100000458251</v>
      </c>
      <c r="C356" s="7">
        <v>0</v>
      </c>
      <c r="D356" s="7" t="s">
        <v>923</v>
      </c>
      <c r="E356" s="8" t="s">
        <v>1086</v>
      </c>
      <c r="F356" s="45">
        <v>3678.13</v>
      </c>
      <c r="G356" s="8">
        <v>-723.53</v>
      </c>
      <c r="H356" s="45">
        <v>2954.6</v>
      </c>
    </row>
    <row r="357" spans="1:8" ht="23.25" customHeight="1" x14ac:dyDescent="0.55000000000000004">
      <c r="A357" s="7"/>
      <c r="B357" s="46">
        <v>100000458251</v>
      </c>
      <c r="C357" s="7">
        <v>1</v>
      </c>
      <c r="D357" s="7" t="s">
        <v>923</v>
      </c>
      <c r="E357" s="8" t="s">
        <v>1086</v>
      </c>
      <c r="F357" s="45">
        <v>1671.88</v>
      </c>
      <c r="G357" s="45">
        <v>-1670.88</v>
      </c>
      <c r="H357" s="8">
        <v>1</v>
      </c>
    </row>
    <row r="358" spans="1:8" ht="23.25" customHeight="1" x14ac:dyDescent="0.55000000000000004">
      <c r="A358" s="7">
        <v>163</v>
      </c>
      <c r="B358" s="46">
        <v>100000458252</v>
      </c>
      <c r="C358" s="7">
        <v>0</v>
      </c>
      <c r="D358" s="7" t="s">
        <v>923</v>
      </c>
      <c r="E358" s="8" t="s">
        <v>1086</v>
      </c>
      <c r="F358" s="45">
        <v>3678.13</v>
      </c>
      <c r="G358" s="8">
        <v>-723.53</v>
      </c>
      <c r="H358" s="45">
        <v>2954.6</v>
      </c>
    </row>
    <row r="359" spans="1:8" ht="23.25" customHeight="1" x14ac:dyDescent="0.55000000000000004">
      <c r="A359" s="7"/>
      <c r="B359" s="46">
        <v>100000458252</v>
      </c>
      <c r="C359" s="7">
        <v>1</v>
      </c>
      <c r="D359" s="7" t="s">
        <v>923</v>
      </c>
      <c r="E359" s="8" t="s">
        <v>1086</v>
      </c>
      <c r="F359" s="45">
        <v>1671.88</v>
      </c>
      <c r="G359" s="45">
        <v>-1670.88</v>
      </c>
      <c r="H359" s="8">
        <v>1</v>
      </c>
    </row>
    <row r="360" spans="1:8" ht="23.25" customHeight="1" x14ac:dyDescent="0.55000000000000004">
      <c r="A360" s="7">
        <v>164</v>
      </c>
      <c r="B360" s="46">
        <v>100000458253</v>
      </c>
      <c r="C360" s="7">
        <v>0</v>
      </c>
      <c r="D360" s="7" t="s">
        <v>923</v>
      </c>
      <c r="E360" s="8" t="s">
        <v>1086</v>
      </c>
      <c r="F360" s="45">
        <v>3678.13</v>
      </c>
      <c r="G360" s="8">
        <v>-723.53</v>
      </c>
      <c r="H360" s="45">
        <v>2954.6</v>
      </c>
    </row>
    <row r="361" spans="1:8" ht="23.25" customHeight="1" x14ac:dyDescent="0.55000000000000004">
      <c r="A361" s="7"/>
      <c r="B361" s="46">
        <v>100000458253</v>
      </c>
      <c r="C361" s="7">
        <v>1</v>
      </c>
      <c r="D361" s="7" t="s">
        <v>923</v>
      </c>
      <c r="E361" s="8" t="s">
        <v>1086</v>
      </c>
      <c r="F361" s="45">
        <v>1671.88</v>
      </c>
      <c r="G361" s="45">
        <v>-1670.88</v>
      </c>
      <c r="H361" s="8">
        <v>1</v>
      </c>
    </row>
    <row r="362" spans="1:8" ht="23.25" customHeight="1" x14ac:dyDescent="0.55000000000000004">
      <c r="A362" s="7">
        <v>165</v>
      </c>
      <c r="B362" s="46">
        <v>100000458254</v>
      </c>
      <c r="C362" s="7">
        <v>0</v>
      </c>
      <c r="D362" s="7" t="s">
        <v>923</v>
      </c>
      <c r="E362" s="8" t="s">
        <v>1086</v>
      </c>
      <c r="F362" s="45">
        <v>3678.13</v>
      </c>
      <c r="G362" s="8">
        <v>-723.53</v>
      </c>
      <c r="H362" s="45">
        <v>2954.6</v>
      </c>
    </row>
    <row r="363" spans="1:8" ht="23.25" customHeight="1" x14ac:dyDescent="0.55000000000000004">
      <c r="A363" s="7"/>
      <c r="B363" s="46">
        <v>100000458254</v>
      </c>
      <c r="C363" s="7">
        <v>1</v>
      </c>
      <c r="D363" s="7" t="s">
        <v>923</v>
      </c>
      <c r="E363" s="8" t="s">
        <v>1086</v>
      </c>
      <c r="F363" s="45">
        <v>1671.88</v>
      </c>
      <c r="G363" s="45">
        <v>-1670.88</v>
      </c>
      <c r="H363" s="8">
        <v>1</v>
      </c>
    </row>
    <row r="364" spans="1:8" ht="23.25" customHeight="1" x14ac:dyDescent="0.55000000000000004">
      <c r="A364" s="7">
        <v>166</v>
      </c>
      <c r="B364" s="46">
        <v>100000458255</v>
      </c>
      <c r="C364" s="7">
        <v>0</v>
      </c>
      <c r="D364" s="7" t="s">
        <v>923</v>
      </c>
      <c r="E364" s="8" t="s">
        <v>1086</v>
      </c>
      <c r="F364" s="45">
        <v>3678.13</v>
      </c>
      <c r="G364" s="8">
        <v>-723.53</v>
      </c>
      <c r="H364" s="45">
        <v>2954.6</v>
      </c>
    </row>
    <row r="365" spans="1:8" ht="23.25" customHeight="1" x14ac:dyDescent="0.55000000000000004">
      <c r="A365" s="7"/>
      <c r="B365" s="46">
        <v>100000458255</v>
      </c>
      <c r="C365" s="7">
        <v>1</v>
      </c>
      <c r="D365" s="7" t="s">
        <v>923</v>
      </c>
      <c r="E365" s="8" t="s">
        <v>1086</v>
      </c>
      <c r="F365" s="45">
        <v>1671.88</v>
      </c>
      <c r="G365" s="45">
        <v>-1670.88</v>
      </c>
      <c r="H365" s="8">
        <v>1</v>
      </c>
    </row>
    <row r="366" spans="1:8" ht="23.25" customHeight="1" x14ac:dyDescent="0.55000000000000004">
      <c r="A366" s="7">
        <v>167</v>
      </c>
      <c r="B366" s="46">
        <v>100000458256</v>
      </c>
      <c r="C366" s="7">
        <v>0</v>
      </c>
      <c r="D366" s="7" t="s">
        <v>923</v>
      </c>
      <c r="E366" s="8" t="s">
        <v>1086</v>
      </c>
      <c r="F366" s="45">
        <v>3678.13</v>
      </c>
      <c r="G366" s="8">
        <v>-723.53</v>
      </c>
      <c r="H366" s="45">
        <v>2954.6</v>
      </c>
    </row>
    <row r="367" spans="1:8" ht="23.25" customHeight="1" x14ac:dyDescent="0.55000000000000004">
      <c r="A367" s="7"/>
      <c r="B367" s="46">
        <v>100000458256</v>
      </c>
      <c r="C367" s="7">
        <v>1</v>
      </c>
      <c r="D367" s="7" t="s">
        <v>923</v>
      </c>
      <c r="E367" s="8" t="s">
        <v>1086</v>
      </c>
      <c r="F367" s="45">
        <v>1671.88</v>
      </c>
      <c r="G367" s="45">
        <v>-1670.88</v>
      </c>
      <c r="H367" s="8">
        <v>1</v>
      </c>
    </row>
    <row r="368" spans="1:8" ht="23.25" customHeight="1" x14ac:dyDescent="0.55000000000000004">
      <c r="A368" s="7">
        <v>168</v>
      </c>
      <c r="B368" s="46">
        <v>100000458257</v>
      </c>
      <c r="C368" s="7">
        <v>0</v>
      </c>
      <c r="D368" s="7" t="s">
        <v>923</v>
      </c>
      <c r="E368" s="8" t="s">
        <v>1086</v>
      </c>
      <c r="F368" s="45">
        <v>3678.13</v>
      </c>
      <c r="G368" s="8">
        <v>-723.53</v>
      </c>
      <c r="H368" s="45">
        <v>2954.6</v>
      </c>
    </row>
    <row r="369" spans="1:8" ht="23.25" customHeight="1" x14ac:dyDescent="0.55000000000000004">
      <c r="A369" s="7"/>
      <c r="B369" s="46">
        <v>100000458257</v>
      </c>
      <c r="C369" s="7">
        <v>1</v>
      </c>
      <c r="D369" s="7" t="s">
        <v>923</v>
      </c>
      <c r="E369" s="8" t="s">
        <v>1086</v>
      </c>
      <c r="F369" s="45">
        <v>1671.88</v>
      </c>
      <c r="G369" s="45">
        <v>-1670.88</v>
      </c>
      <c r="H369" s="8">
        <v>1</v>
      </c>
    </row>
    <row r="370" spans="1:8" ht="23.25" customHeight="1" x14ac:dyDescent="0.55000000000000004">
      <c r="A370" s="7">
        <v>169</v>
      </c>
      <c r="B370" s="46">
        <v>100000458258</v>
      </c>
      <c r="C370" s="7">
        <v>0</v>
      </c>
      <c r="D370" s="7" t="s">
        <v>923</v>
      </c>
      <c r="E370" s="8" t="s">
        <v>1086</v>
      </c>
      <c r="F370" s="45">
        <v>3678.13</v>
      </c>
      <c r="G370" s="8">
        <v>-723.53</v>
      </c>
      <c r="H370" s="45">
        <v>2954.6</v>
      </c>
    </row>
    <row r="371" spans="1:8" ht="23.25" customHeight="1" x14ac:dyDescent="0.55000000000000004">
      <c r="A371" s="7"/>
      <c r="B371" s="46">
        <v>100000458258</v>
      </c>
      <c r="C371" s="7">
        <v>1</v>
      </c>
      <c r="D371" s="7" t="s">
        <v>923</v>
      </c>
      <c r="E371" s="8" t="s">
        <v>1086</v>
      </c>
      <c r="F371" s="45">
        <v>1671.88</v>
      </c>
      <c r="G371" s="45">
        <v>-1670.88</v>
      </c>
      <c r="H371" s="8">
        <v>1</v>
      </c>
    </row>
    <row r="372" spans="1:8" ht="23.25" customHeight="1" x14ac:dyDescent="0.55000000000000004">
      <c r="A372" s="7">
        <v>170</v>
      </c>
      <c r="B372" s="46">
        <v>100000458259</v>
      </c>
      <c r="C372" s="7">
        <v>0</v>
      </c>
      <c r="D372" s="7" t="s">
        <v>923</v>
      </c>
      <c r="E372" s="8" t="s">
        <v>1086</v>
      </c>
      <c r="F372" s="45">
        <v>3678.13</v>
      </c>
      <c r="G372" s="8">
        <v>-723.53</v>
      </c>
      <c r="H372" s="45">
        <v>2954.6</v>
      </c>
    </row>
    <row r="373" spans="1:8" ht="23.25" customHeight="1" x14ac:dyDescent="0.55000000000000004">
      <c r="A373" s="7"/>
      <c r="B373" s="46">
        <v>100000458259</v>
      </c>
      <c r="C373" s="7">
        <v>1</v>
      </c>
      <c r="D373" s="7" t="s">
        <v>923</v>
      </c>
      <c r="E373" s="8" t="s">
        <v>1086</v>
      </c>
      <c r="F373" s="45">
        <v>1671.88</v>
      </c>
      <c r="G373" s="45">
        <v>-1670.88</v>
      </c>
      <c r="H373" s="8">
        <v>1</v>
      </c>
    </row>
    <row r="374" spans="1:8" ht="23.25" customHeight="1" x14ac:dyDescent="0.55000000000000004">
      <c r="A374" s="7">
        <v>171</v>
      </c>
      <c r="B374" s="46">
        <v>100000458260</v>
      </c>
      <c r="C374" s="7">
        <v>0</v>
      </c>
      <c r="D374" s="7" t="s">
        <v>923</v>
      </c>
      <c r="E374" s="8" t="s">
        <v>1086</v>
      </c>
      <c r="F374" s="45">
        <v>3678.13</v>
      </c>
      <c r="G374" s="8">
        <v>-723.53</v>
      </c>
      <c r="H374" s="45">
        <v>2954.6</v>
      </c>
    </row>
    <row r="375" spans="1:8" ht="23.25" customHeight="1" x14ac:dyDescent="0.55000000000000004">
      <c r="A375" s="7"/>
      <c r="B375" s="46">
        <v>100000458260</v>
      </c>
      <c r="C375" s="7">
        <v>1</v>
      </c>
      <c r="D375" s="7" t="s">
        <v>923</v>
      </c>
      <c r="E375" s="8" t="s">
        <v>1086</v>
      </c>
      <c r="F375" s="45">
        <v>1671.88</v>
      </c>
      <c r="G375" s="45">
        <v>-1670.88</v>
      </c>
      <c r="H375" s="8">
        <v>1</v>
      </c>
    </row>
    <row r="376" spans="1:8" ht="23.25" customHeight="1" x14ac:dyDescent="0.55000000000000004">
      <c r="A376" s="7">
        <v>172</v>
      </c>
      <c r="B376" s="46">
        <v>100000458261</v>
      </c>
      <c r="C376" s="7">
        <v>0</v>
      </c>
      <c r="D376" s="7" t="s">
        <v>923</v>
      </c>
      <c r="E376" s="8" t="s">
        <v>1086</v>
      </c>
      <c r="F376" s="45">
        <v>3678.13</v>
      </c>
      <c r="G376" s="8">
        <v>-723.53</v>
      </c>
      <c r="H376" s="45">
        <v>2954.6</v>
      </c>
    </row>
    <row r="377" spans="1:8" ht="23.25" customHeight="1" x14ac:dyDescent="0.55000000000000004">
      <c r="A377" s="7"/>
      <c r="B377" s="46">
        <v>100000458261</v>
      </c>
      <c r="C377" s="7">
        <v>1</v>
      </c>
      <c r="D377" s="7" t="s">
        <v>923</v>
      </c>
      <c r="E377" s="8" t="s">
        <v>1086</v>
      </c>
      <c r="F377" s="45">
        <v>1671.88</v>
      </c>
      <c r="G377" s="45">
        <v>-1670.88</v>
      </c>
      <c r="H377" s="8">
        <v>1</v>
      </c>
    </row>
    <row r="378" spans="1:8" ht="23.25" customHeight="1" x14ac:dyDescent="0.55000000000000004">
      <c r="A378" s="7">
        <v>173</v>
      </c>
      <c r="B378" s="46">
        <v>100000458262</v>
      </c>
      <c r="C378" s="7">
        <v>0</v>
      </c>
      <c r="D378" s="7" t="s">
        <v>923</v>
      </c>
      <c r="E378" s="8" t="s">
        <v>1086</v>
      </c>
      <c r="F378" s="45">
        <v>3678.13</v>
      </c>
      <c r="G378" s="8">
        <v>-723.53</v>
      </c>
      <c r="H378" s="45">
        <v>2954.6</v>
      </c>
    </row>
    <row r="379" spans="1:8" ht="23.25" customHeight="1" x14ac:dyDescent="0.55000000000000004">
      <c r="A379" s="7"/>
      <c r="B379" s="46">
        <v>100000458262</v>
      </c>
      <c r="C379" s="7">
        <v>1</v>
      </c>
      <c r="D379" s="7" t="s">
        <v>923</v>
      </c>
      <c r="E379" s="8" t="s">
        <v>1086</v>
      </c>
      <c r="F379" s="45">
        <v>1671.88</v>
      </c>
      <c r="G379" s="45">
        <v>-1670.88</v>
      </c>
      <c r="H379" s="8">
        <v>1</v>
      </c>
    </row>
    <row r="380" spans="1:8" ht="23.25" customHeight="1" x14ac:dyDescent="0.55000000000000004">
      <c r="A380" s="7">
        <v>174</v>
      </c>
      <c r="B380" s="46">
        <v>100000458263</v>
      </c>
      <c r="C380" s="7">
        <v>0</v>
      </c>
      <c r="D380" s="7" t="s">
        <v>923</v>
      </c>
      <c r="E380" s="8" t="s">
        <v>1086</v>
      </c>
      <c r="F380" s="45">
        <v>3678.13</v>
      </c>
      <c r="G380" s="8">
        <v>-723.53</v>
      </c>
      <c r="H380" s="45">
        <v>2954.6</v>
      </c>
    </row>
    <row r="381" spans="1:8" ht="23.25" customHeight="1" x14ac:dyDescent="0.55000000000000004">
      <c r="A381" s="7"/>
      <c r="B381" s="46">
        <v>100000458263</v>
      </c>
      <c r="C381" s="7">
        <v>1</v>
      </c>
      <c r="D381" s="7" t="s">
        <v>923</v>
      </c>
      <c r="E381" s="8" t="s">
        <v>1086</v>
      </c>
      <c r="F381" s="45">
        <v>1671.88</v>
      </c>
      <c r="G381" s="45">
        <v>-1670.88</v>
      </c>
      <c r="H381" s="8">
        <v>1</v>
      </c>
    </row>
    <row r="382" spans="1:8" ht="23.25" customHeight="1" x14ac:dyDescent="0.55000000000000004">
      <c r="A382" s="7">
        <v>175</v>
      </c>
      <c r="B382" s="46">
        <v>100000458264</v>
      </c>
      <c r="C382" s="7">
        <v>0</v>
      </c>
      <c r="D382" s="7" t="s">
        <v>923</v>
      </c>
      <c r="E382" s="8" t="s">
        <v>1086</v>
      </c>
      <c r="F382" s="45">
        <v>3678.13</v>
      </c>
      <c r="G382" s="8">
        <v>-723.53</v>
      </c>
      <c r="H382" s="45">
        <v>2954.6</v>
      </c>
    </row>
    <row r="383" spans="1:8" ht="23.25" customHeight="1" x14ac:dyDescent="0.55000000000000004">
      <c r="A383" s="7"/>
      <c r="B383" s="46">
        <v>100000458264</v>
      </c>
      <c r="C383" s="7">
        <v>1</v>
      </c>
      <c r="D383" s="7" t="s">
        <v>923</v>
      </c>
      <c r="E383" s="8" t="s">
        <v>1086</v>
      </c>
      <c r="F383" s="45">
        <v>1671.88</v>
      </c>
      <c r="G383" s="45">
        <v>-1670.88</v>
      </c>
      <c r="H383" s="8">
        <v>1</v>
      </c>
    </row>
    <row r="384" spans="1:8" ht="23.25" customHeight="1" x14ac:dyDescent="0.55000000000000004">
      <c r="A384" s="7">
        <v>176</v>
      </c>
      <c r="B384" s="46">
        <v>100000458265</v>
      </c>
      <c r="C384" s="7">
        <v>0</v>
      </c>
      <c r="D384" s="7" t="s">
        <v>923</v>
      </c>
      <c r="E384" s="8" t="s">
        <v>1086</v>
      </c>
      <c r="F384" s="45">
        <v>3678.13</v>
      </c>
      <c r="G384" s="8">
        <v>-723.53</v>
      </c>
      <c r="H384" s="45">
        <v>2954.6</v>
      </c>
    </row>
    <row r="385" spans="1:8" ht="23.25" customHeight="1" x14ac:dyDescent="0.55000000000000004">
      <c r="A385" s="7"/>
      <c r="B385" s="46">
        <v>100000458265</v>
      </c>
      <c r="C385" s="7">
        <v>1</v>
      </c>
      <c r="D385" s="7" t="s">
        <v>923</v>
      </c>
      <c r="E385" s="8" t="s">
        <v>1086</v>
      </c>
      <c r="F385" s="45">
        <v>1671.88</v>
      </c>
      <c r="G385" s="45">
        <v>-1670.88</v>
      </c>
      <c r="H385" s="8">
        <v>1</v>
      </c>
    </row>
    <row r="386" spans="1:8" ht="23.25" customHeight="1" x14ac:dyDescent="0.55000000000000004">
      <c r="A386" s="7">
        <v>177</v>
      </c>
      <c r="B386" s="46">
        <v>100000458267</v>
      </c>
      <c r="C386" s="7">
        <v>0</v>
      </c>
      <c r="D386" s="7" t="s">
        <v>923</v>
      </c>
      <c r="E386" s="8" t="s">
        <v>1085</v>
      </c>
      <c r="F386" s="45">
        <v>5885</v>
      </c>
      <c r="G386" s="8">
        <v>-1157.6500000000001</v>
      </c>
      <c r="H386" s="45">
        <v>4727.3500000000004</v>
      </c>
    </row>
    <row r="387" spans="1:8" ht="23.25" customHeight="1" x14ac:dyDescent="0.55000000000000004">
      <c r="A387" s="7"/>
      <c r="B387" s="46">
        <v>100000458267</v>
      </c>
      <c r="C387" s="7">
        <v>1</v>
      </c>
      <c r="D387" s="7" t="s">
        <v>923</v>
      </c>
      <c r="E387" s="8" t="s">
        <v>1085</v>
      </c>
      <c r="F387" s="45">
        <v>2675</v>
      </c>
      <c r="G387" s="45">
        <v>-2674</v>
      </c>
      <c r="H387" s="8">
        <v>1</v>
      </c>
    </row>
    <row r="388" spans="1:8" ht="23.25" customHeight="1" x14ac:dyDescent="0.55000000000000004">
      <c r="A388" s="7">
        <v>178</v>
      </c>
      <c r="B388" s="46">
        <v>100000458268</v>
      </c>
      <c r="C388" s="7">
        <v>0</v>
      </c>
      <c r="D388" s="7" t="s">
        <v>923</v>
      </c>
      <c r="E388" s="8" t="s">
        <v>1085</v>
      </c>
      <c r="F388" s="45">
        <v>5885</v>
      </c>
      <c r="G388" s="8">
        <v>-1157.6500000000001</v>
      </c>
      <c r="H388" s="45">
        <v>4727.3500000000004</v>
      </c>
    </row>
    <row r="389" spans="1:8" ht="23.25" customHeight="1" x14ac:dyDescent="0.55000000000000004">
      <c r="A389" s="7"/>
      <c r="B389" s="46">
        <v>100000458268</v>
      </c>
      <c r="C389" s="7">
        <v>1</v>
      </c>
      <c r="D389" s="7" t="s">
        <v>923</v>
      </c>
      <c r="E389" s="8" t="s">
        <v>1085</v>
      </c>
      <c r="F389" s="45">
        <v>2675</v>
      </c>
      <c r="G389" s="45">
        <v>-2674</v>
      </c>
      <c r="H389" s="8">
        <v>1</v>
      </c>
    </row>
    <row r="390" spans="1:8" ht="23.25" customHeight="1" x14ac:dyDescent="0.55000000000000004">
      <c r="A390" s="7">
        <v>179</v>
      </c>
      <c r="B390" s="46">
        <v>100000458269</v>
      </c>
      <c r="C390" s="7">
        <v>0</v>
      </c>
      <c r="D390" s="7" t="s">
        <v>923</v>
      </c>
      <c r="E390" s="8" t="s">
        <v>1085</v>
      </c>
      <c r="F390" s="45">
        <v>5885</v>
      </c>
      <c r="G390" s="8">
        <v>-1157.6500000000001</v>
      </c>
      <c r="H390" s="45">
        <v>4727.3500000000004</v>
      </c>
    </row>
    <row r="391" spans="1:8" ht="23.25" customHeight="1" x14ac:dyDescent="0.55000000000000004">
      <c r="A391" s="7"/>
      <c r="B391" s="46">
        <v>100000458269</v>
      </c>
      <c r="C391" s="7">
        <v>1</v>
      </c>
      <c r="D391" s="7" t="s">
        <v>923</v>
      </c>
      <c r="E391" s="8" t="s">
        <v>1085</v>
      </c>
      <c r="F391" s="45">
        <v>2675</v>
      </c>
      <c r="G391" s="45">
        <v>-2674</v>
      </c>
      <c r="H391" s="8">
        <v>1</v>
      </c>
    </row>
    <row r="392" spans="1:8" ht="23.25" customHeight="1" x14ac:dyDescent="0.55000000000000004">
      <c r="A392" s="7">
        <v>180</v>
      </c>
      <c r="B392" s="46">
        <v>100000458270</v>
      </c>
      <c r="C392" s="7">
        <v>0</v>
      </c>
      <c r="D392" s="7" t="s">
        <v>923</v>
      </c>
      <c r="E392" s="8" t="s">
        <v>1085</v>
      </c>
      <c r="F392" s="45">
        <v>5885</v>
      </c>
      <c r="G392" s="8">
        <v>-1157.6500000000001</v>
      </c>
      <c r="H392" s="45">
        <v>4727.3500000000004</v>
      </c>
    </row>
    <row r="393" spans="1:8" ht="23.25" customHeight="1" x14ac:dyDescent="0.55000000000000004">
      <c r="A393" s="7"/>
      <c r="B393" s="46">
        <v>100000458270</v>
      </c>
      <c r="C393" s="7">
        <v>1</v>
      </c>
      <c r="D393" s="7" t="s">
        <v>923</v>
      </c>
      <c r="E393" s="8" t="s">
        <v>1085</v>
      </c>
      <c r="F393" s="45">
        <v>2675</v>
      </c>
      <c r="G393" s="45">
        <v>-2674</v>
      </c>
      <c r="H393" s="8">
        <v>1</v>
      </c>
    </row>
    <row r="394" spans="1:8" ht="23.25" customHeight="1" x14ac:dyDescent="0.55000000000000004">
      <c r="A394" s="7">
        <v>181</v>
      </c>
      <c r="B394" s="46">
        <v>100000458271</v>
      </c>
      <c r="C394" s="7">
        <v>0</v>
      </c>
      <c r="D394" s="7" t="s">
        <v>923</v>
      </c>
      <c r="E394" s="8" t="s">
        <v>1085</v>
      </c>
      <c r="F394" s="45">
        <v>5885</v>
      </c>
      <c r="G394" s="8">
        <v>-1157.6500000000001</v>
      </c>
      <c r="H394" s="45">
        <v>4727.3500000000004</v>
      </c>
    </row>
    <row r="395" spans="1:8" ht="23.25" customHeight="1" x14ac:dyDescent="0.55000000000000004">
      <c r="A395" s="7"/>
      <c r="B395" s="46">
        <v>100000458271</v>
      </c>
      <c r="C395" s="7">
        <v>1</v>
      </c>
      <c r="D395" s="7" t="s">
        <v>923</v>
      </c>
      <c r="E395" s="8" t="s">
        <v>1085</v>
      </c>
      <c r="F395" s="45">
        <v>2675</v>
      </c>
      <c r="G395" s="45">
        <v>-2674</v>
      </c>
      <c r="H395" s="8">
        <v>1</v>
      </c>
    </row>
    <row r="396" spans="1:8" ht="23.25" customHeight="1" x14ac:dyDescent="0.55000000000000004">
      <c r="A396" s="7">
        <v>182</v>
      </c>
      <c r="B396" s="46">
        <v>100000458272</v>
      </c>
      <c r="C396" s="7">
        <v>0</v>
      </c>
      <c r="D396" s="7" t="s">
        <v>923</v>
      </c>
      <c r="E396" s="8" t="s">
        <v>1085</v>
      </c>
      <c r="F396" s="45">
        <v>5885</v>
      </c>
      <c r="G396" s="8">
        <v>-1157.6500000000001</v>
      </c>
      <c r="H396" s="45">
        <v>4727.3500000000004</v>
      </c>
    </row>
    <row r="397" spans="1:8" ht="23.25" customHeight="1" x14ac:dyDescent="0.55000000000000004">
      <c r="A397" s="7"/>
      <c r="B397" s="46">
        <v>100000458272</v>
      </c>
      <c r="C397" s="7">
        <v>1</v>
      </c>
      <c r="D397" s="7" t="s">
        <v>923</v>
      </c>
      <c r="E397" s="8" t="s">
        <v>1085</v>
      </c>
      <c r="F397" s="45">
        <v>2675</v>
      </c>
      <c r="G397" s="45">
        <v>-2674</v>
      </c>
      <c r="H397" s="8">
        <v>1</v>
      </c>
    </row>
    <row r="398" spans="1:8" ht="23.25" customHeight="1" x14ac:dyDescent="0.55000000000000004">
      <c r="A398" s="7">
        <v>183</v>
      </c>
      <c r="B398" s="46">
        <v>100000458273</v>
      </c>
      <c r="C398" s="7">
        <v>0</v>
      </c>
      <c r="D398" s="7" t="s">
        <v>923</v>
      </c>
      <c r="E398" s="8" t="s">
        <v>1085</v>
      </c>
      <c r="F398" s="45">
        <v>5885</v>
      </c>
      <c r="G398" s="8">
        <v>-1157.6500000000001</v>
      </c>
      <c r="H398" s="45">
        <v>4727.3500000000004</v>
      </c>
    </row>
    <row r="399" spans="1:8" ht="23.25" customHeight="1" x14ac:dyDescent="0.55000000000000004">
      <c r="A399" s="7"/>
      <c r="B399" s="46">
        <v>100000458273</v>
      </c>
      <c r="C399" s="7">
        <v>1</v>
      </c>
      <c r="D399" s="7" t="s">
        <v>923</v>
      </c>
      <c r="E399" s="8" t="s">
        <v>1085</v>
      </c>
      <c r="F399" s="45">
        <v>2675</v>
      </c>
      <c r="G399" s="45">
        <v>-2674</v>
      </c>
      <c r="H399" s="8">
        <v>1</v>
      </c>
    </row>
    <row r="400" spans="1:8" ht="23.25" customHeight="1" x14ac:dyDescent="0.55000000000000004">
      <c r="A400" s="7">
        <v>184</v>
      </c>
      <c r="B400" s="46">
        <v>100000458274</v>
      </c>
      <c r="C400" s="7">
        <v>0</v>
      </c>
      <c r="D400" s="7" t="s">
        <v>923</v>
      </c>
      <c r="E400" s="8" t="s">
        <v>1085</v>
      </c>
      <c r="F400" s="45">
        <v>5885</v>
      </c>
      <c r="G400" s="8">
        <v>-1157.6500000000001</v>
      </c>
      <c r="H400" s="45">
        <v>4727.3500000000004</v>
      </c>
    </row>
    <row r="401" spans="1:8" ht="23.25" customHeight="1" x14ac:dyDescent="0.55000000000000004">
      <c r="A401" s="7"/>
      <c r="B401" s="46">
        <v>100000458274</v>
      </c>
      <c r="C401" s="7">
        <v>1</v>
      </c>
      <c r="D401" s="7" t="s">
        <v>923</v>
      </c>
      <c r="E401" s="8" t="s">
        <v>1085</v>
      </c>
      <c r="F401" s="45">
        <v>2675</v>
      </c>
      <c r="G401" s="45">
        <v>-2674</v>
      </c>
      <c r="H401" s="8">
        <v>1</v>
      </c>
    </row>
    <row r="402" spans="1:8" ht="23.25" customHeight="1" x14ac:dyDescent="0.55000000000000004">
      <c r="A402" s="7">
        <v>185</v>
      </c>
      <c r="B402" s="46">
        <v>100000458275</v>
      </c>
      <c r="C402" s="7">
        <v>0</v>
      </c>
      <c r="D402" s="7" t="s">
        <v>923</v>
      </c>
      <c r="E402" s="8" t="s">
        <v>1085</v>
      </c>
      <c r="F402" s="45">
        <v>5885</v>
      </c>
      <c r="G402" s="8">
        <v>-1157.6500000000001</v>
      </c>
      <c r="H402" s="45">
        <v>4727.3500000000004</v>
      </c>
    </row>
    <row r="403" spans="1:8" ht="23.25" customHeight="1" x14ac:dyDescent="0.55000000000000004">
      <c r="A403" s="7"/>
      <c r="B403" s="46">
        <v>100000458275</v>
      </c>
      <c r="C403" s="7">
        <v>1</v>
      </c>
      <c r="D403" s="7" t="s">
        <v>923</v>
      </c>
      <c r="E403" s="8" t="s">
        <v>1085</v>
      </c>
      <c r="F403" s="45">
        <v>2675</v>
      </c>
      <c r="G403" s="45">
        <v>-2674</v>
      </c>
      <c r="H403" s="8">
        <v>1</v>
      </c>
    </row>
    <row r="404" spans="1:8" ht="23.25" customHeight="1" x14ac:dyDescent="0.55000000000000004">
      <c r="A404" s="7">
        <v>186</v>
      </c>
      <c r="B404" s="46">
        <v>100000458276</v>
      </c>
      <c r="C404" s="7">
        <v>0</v>
      </c>
      <c r="D404" s="7" t="s">
        <v>923</v>
      </c>
      <c r="E404" s="8" t="s">
        <v>1085</v>
      </c>
      <c r="F404" s="45">
        <v>5885</v>
      </c>
      <c r="G404" s="8">
        <v>-1157.6500000000001</v>
      </c>
      <c r="H404" s="45">
        <v>4727.3500000000004</v>
      </c>
    </row>
    <row r="405" spans="1:8" ht="23.25" customHeight="1" x14ac:dyDescent="0.55000000000000004">
      <c r="A405" s="7"/>
      <c r="B405" s="46">
        <v>100000458276</v>
      </c>
      <c r="C405" s="7">
        <v>1</v>
      </c>
      <c r="D405" s="7" t="s">
        <v>923</v>
      </c>
      <c r="E405" s="8" t="s">
        <v>1085</v>
      </c>
      <c r="F405" s="45">
        <v>2675</v>
      </c>
      <c r="G405" s="45">
        <v>-2674</v>
      </c>
      <c r="H405" s="8">
        <v>1</v>
      </c>
    </row>
    <row r="406" spans="1:8" ht="23.25" customHeight="1" x14ac:dyDescent="0.55000000000000004">
      <c r="A406" s="7">
        <v>187</v>
      </c>
      <c r="B406" s="46">
        <v>100000458277</v>
      </c>
      <c r="C406" s="7">
        <v>0</v>
      </c>
      <c r="D406" s="7" t="s">
        <v>923</v>
      </c>
      <c r="E406" s="8" t="s">
        <v>1085</v>
      </c>
      <c r="F406" s="45">
        <v>5885</v>
      </c>
      <c r="G406" s="8">
        <v>-1157.6500000000001</v>
      </c>
      <c r="H406" s="45">
        <v>4727.3500000000004</v>
      </c>
    </row>
    <row r="407" spans="1:8" ht="23.25" customHeight="1" x14ac:dyDescent="0.55000000000000004">
      <c r="A407" s="7"/>
      <c r="B407" s="46">
        <v>100000458277</v>
      </c>
      <c r="C407" s="7">
        <v>1</v>
      </c>
      <c r="D407" s="7" t="s">
        <v>923</v>
      </c>
      <c r="E407" s="8" t="s">
        <v>1085</v>
      </c>
      <c r="F407" s="45">
        <v>2675</v>
      </c>
      <c r="G407" s="45">
        <v>-2674</v>
      </c>
      <c r="H407" s="8">
        <v>1</v>
      </c>
    </row>
    <row r="408" spans="1:8" ht="23.25" customHeight="1" x14ac:dyDescent="0.55000000000000004">
      <c r="A408" s="7">
        <v>188</v>
      </c>
      <c r="B408" s="46">
        <v>100000458278</v>
      </c>
      <c r="C408" s="7">
        <v>0</v>
      </c>
      <c r="D408" s="7" t="s">
        <v>923</v>
      </c>
      <c r="E408" s="8" t="s">
        <v>1085</v>
      </c>
      <c r="F408" s="45">
        <v>5885</v>
      </c>
      <c r="G408" s="8">
        <v>-1157.6500000000001</v>
      </c>
      <c r="H408" s="45">
        <v>4727.3500000000004</v>
      </c>
    </row>
    <row r="409" spans="1:8" ht="23.25" customHeight="1" x14ac:dyDescent="0.55000000000000004">
      <c r="A409" s="7"/>
      <c r="B409" s="46">
        <v>100000458278</v>
      </c>
      <c r="C409" s="7">
        <v>1</v>
      </c>
      <c r="D409" s="7" t="s">
        <v>923</v>
      </c>
      <c r="E409" s="8" t="s">
        <v>1085</v>
      </c>
      <c r="F409" s="45">
        <v>2675</v>
      </c>
      <c r="G409" s="45">
        <v>-2674</v>
      </c>
      <c r="H409" s="8">
        <v>1</v>
      </c>
    </row>
    <row r="410" spans="1:8" ht="23.25" customHeight="1" x14ac:dyDescent="0.55000000000000004">
      <c r="A410" s="7">
        <v>189</v>
      </c>
      <c r="B410" s="46">
        <v>100000458279</v>
      </c>
      <c r="C410" s="7">
        <v>0</v>
      </c>
      <c r="D410" s="7" t="s">
        <v>923</v>
      </c>
      <c r="E410" s="8" t="s">
        <v>1085</v>
      </c>
      <c r="F410" s="45">
        <v>5885</v>
      </c>
      <c r="G410" s="8">
        <v>-1157.6500000000001</v>
      </c>
      <c r="H410" s="45">
        <v>4727.3500000000004</v>
      </c>
    </row>
    <row r="411" spans="1:8" ht="23.25" customHeight="1" x14ac:dyDescent="0.55000000000000004">
      <c r="A411" s="7"/>
      <c r="B411" s="46">
        <v>100000458279</v>
      </c>
      <c r="C411" s="7">
        <v>1</v>
      </c>
      <c r="D411" s="7" t="s">
        <v>923</v>
      </c>
      <c r="E411" s="8" t="s">
        <v>1085</v>
      </c>
      <c r="F411" s="45">
        <v>2675</v>
      </c>
      <c r="G411" s="45">
        <v>-2674</v>
      </c>
      <c r="H411" s="8">
        <v>1</v>
      </c>
    </row>
    <row r="412" spans="1:8" ht="23.25" customHeight="1" x14ac:dyDescent="0.55000000000000004">
      <c r="A412" s="7">
        <v>190</v>
      </c>
      <c r="B412" s="46">
        <v>100000458280</v>
      </c>
      <c r="C412" s="7">
        <v>0</v>
      </c>
      <c r="D412" s="7" t="s">
        <v>923</v>
      </c>
      <c r="E412" s="8" t="s">
        <v>1085</v>
      </c>
      <c r="F412" s="45">
        <v>5885</v>
      </c>
      <c r="G412" s="8">
        <v>-1157.6500000000001</v>
      </c>
      <c r="H412" s="45">
        <v>4727.3500000000004</v>
      </c>
    </row>
    <row r="413" spans="1:8" ht="23.25" customHeight="1" x14ac:dyDescent="0.55000000000000004">
      <c r="A413" s="7"/>
      <c r="B413" s="46">
        <v>100000458280</v>
      </c>
      <c r="C413" s="7">
        <v>1</v>
      </c>
      <c r="D413" s="7" t="s">
        <v>923</v>
      </c>
      <c r="E413" s="8" t="s">
        <v>1085</v>
      </c>
      <c r="F413" s="45">
        <v>2675</v>
      </c>
      <c r="G413" s="45">
        <v>-2674</v>
      </c>
      <c r="H413" s="8">
        <v>1</v>
      </c>
    </row>
    <row r="414" spans="1:8" ht="23.25" customHeight="1" x14ac:dyDescent="0.55000000000000004">
      <c r="A414" s="7">
        <v>191</v>
      </c>
      <c r="B414" s="46">
        <v>100000458281</v>
      </c>
      <c r="C414" s="7">
        <v>0</v>
      </c>
      <c r="D414" s="7" t="s">
        <v>923</v>
      </c>
      <c r="E414" s="8" t="s">
        <v>1085</v>
      </c>
      <c r="F414" s="45">
        <v>5885</v>
      </c>
      <c r="G414" s="8">
        <v>-1157.6500000000001</v>
      </c>
      <c r="H414" s="45">
        <v>4727.3500000000004</v>
      </c>
    </row>
    <row r="415" spans="1:8" ht="23.25" customHeight="1" x14ac:dyDescent="0.55000000000000004">
      <c r="A415" s="7"/>
      <c r="B415" s="46">
        <v>100000458281</v>
      </c>
      <c r="C415" s="7">
        <v>1</v>
      </c>
      <c r="D415" s="7" t="s">
        <v>923</v>
      </c>
      <c r="E415" s="8" t="s">
        <v>1085</v>
      </c>
      <c r="F415" s="45">
        <v>2675</v>
      </c>
      <c r="G415" s="45">
        <v>-2674</v>
      </c>
      <c r="H415" s="8">
        <v>1</v>
      </c>
    </row>
    <row r="416" spans="1:8" ht="23.25" customHeight="1" x14ac:dyDescent="0.55000000000000004">
      <c r="A416" s="7">
        <v>192</v>
      </c>
      <c r="B416" s="46">
        <v>100000458282</v>
      </c>
      <c r="C416" s="7">
        <v>0</v>
      </c>
      <c r="D416" s="7" t="s">
        <v>923</v>
      </c>
      <c r="E416" s="8" t="s">
        <v>1085</v>
      </c>
      <c r="F416" s="45">
        <v>5885</v>
      </c>
      <c r="G416" s="8">
        <v>-1157.6500000000001</v>
      </c>
      <c r="H416" s="45">
        <v>4727.3500000000004</v>
      </c>
    </row>
    <row r="417" spans="1:8" ht="23.25" customHeight="1" x14ac:dyDescent="0.55000000000000004">
      <c r="A417" s="7"/>
      <c r="B417" s="46">
        <v>100000458282</v>
      </c>
      <c r="C417" s="7">
        <v>1</v>
      </c>
      <c r="D417" s="7" t="s">
        <v>923</v>
      </c>
      <c r="E417" s="8" t="s">
        <v>1085</v>
      </c>
      <c r="F417" s="45">
        <v>2675</v>
      </c>
      <c r="G417" s="45">
        <v>-2674</v>
      </c>
      <c r="H417" s="8">
        <v>1</v>
      </c>
    </row>
    <row r="418" spans="1:8" ht="23.25" customHeight="1" x14ac:dyDescent="0.55000000000000004">
      <c r="A418" s="7">
        <v>193</v>
      </c>
      <c r="B418" s="46">
        <v>100000458283</v>
      </c>
      <c r="C418" s="7">
        <v>0</v>
      </c>
      <c r="D418" s="7" t="s">
        <v>923</v>
      </c>
      <c r="E418" s="8" t="s">
        <v>1085</v>
      </c>
      <c r="F418" s="45">
        <v>5885</v>
      </c>
      <c r="G418" s="8">
        <v>-1157.6500000000001</v>
      </c>
      <c r="H418" s="45">
        <v>4727.3500000000004</v>
      </c>
    </row>
    <row r="419" spans="1:8" ht="23.25" customHeight="1" x14ac:dyDescent="0.55000000000000004">
      <c r="A419" s="7"/>
      <c r="B419" s="46">
        <v>100000458283</v>
      </c>
      <c r="C419" s="7">
        <v>1</v>
      </c>
      <c r="D419" s="7" t="s">
        <v>923</v>
      </c>
      <c r="E419" s="8" t="s">
        <v>1085</v>
      </c>
      <c r="F419" s="45">
        <v>2675</v>
      </c>
      <c r="G419" s="45">
        <v>-2674</v>
      </c>
      <c r="H419" s="8">
        <v>1</v>
      </c>
    </row>
    <row r="420" spans="1:8" ht="23.25" customHeight="1" x14ac:dyDescent="0.55000000000000004">
      <c r="A420" s="7">
        <v>194</v>
      </c>
      <c r="B420" s="46">
        <v>100000458284</v>
      </c>
      <c r="C420" s="7">
        <v>0</v>
      </c>
      <c r="D420" s="7" t="s">
        <v>923</v>
      </c>
      <c r="E420" s="8" t="s">
        <v>1085</v>
      </c>
      <c r="F420" s="45">
        <v>5885</v>
      </c>
      <c r="G420" s="8">
        <v>-1157.6500000000001</v>
      </c>
      <c r="H420" s="45">
        <v>4727.3500000000004</v>
      </c>
    </row>
    <row r="421" spans="1:8" ht="23.25" customHeight="1" x14ac:dyDescent="0.55000000000000004">
      <c r="A421" s="7"/>
      <c r="B421" s="46">
        <v>100000458284</v>
      </c>
      <c r="C421" s="7">
        <v>1</v>
      </c>
      <c r="D421" s="7" t="s">
        <v>923</v>
      </c>
      <c r="E421" s="8" t="s">
        <v>1085</v>
      </c>
      <c r="F421" s="45">
        <v>2675</v>
      </c>
      <c r="G421" s="45">
        <v>-2674</v>
      </c>
      <c r="H421" s="8">
        <v>1</v>
      </c>
    </row>
    <row r="422" spans="1:8" ht="23.25" customHeight="1" x14ac:dyDescent="0.55000000000000004">
      <c r="A422" s="7">
        <v>195</v>
      </c>
      <c r="B422" s="46">
        <v>100000458285</v>
      </c>
      <c r="C422" s="7">
        <v>0</v>
      </c>
      <c r="D422" s="7" t="s">
        <v>923</v>
      </c>
      <c r="E422" s="8" t="s">
        <v>1085</v>
      </c>
      <c r="F422" s="45">
        <v>5885</v>
      </c>
      <c r="G422" s="8">
        <v>-1157.6500000000001</v>
      </c>
      <c r="H422" s="45">
        <v>4727.3500000000004</v>
      </c>
    </row>
    <row r="423" spans="1:8" ht="23.25" customHeight="1" x14ac:dyDescent="0.55000000000000004">
      <c r="A423" s="7"/>
      <c r="B423" s="46">
        <v>100000458285</v>
      </c>
      <c r="C423" s="7">
        <v>1</v>
      </c>
      <c r="D423" s="7" t="s">
        <v>923</v>
      </c>
      <c r="E423" s="8" t="s">
        <v>1085</v>
      </c>
      <c r="F423" s="45">
        <v>2675</v>
      </c>
      <c r="G423" s="45">
        <v>-2674</v>
      </c>
      <c r="H423" s="8">
        <v>1</v>
      </c>
    </row>
    <row r="424" spans="1:8" ht="23.25" customHeight="1" x14ac:dyDescent="0.55000000000000004">
      <c r="A424" s="7">
        <v>196</v>
      </c>
      <c r="B424" s="46">
        <v>100000458286</v>
      </c>
      <c r="C424" s="7">
        <v>0</v>
      </c>
      <c r="D424" s="7" t="s">
        <v>923</v>
      </c>
      <c r="E424" s="8" t="s">
        <v>1085</v>
      </c>
      <c r="F424" s="45">
        <v>5885</v>
      </c>
      <c r="G424" s="8">
        <v>-1157.6500000000001</v>
      </c>
      <c r="H424" s="45">
        <v>4727.3500000000004</v>
      </c>
    </row>
    <row r="425" spans="1:8" ht="23.25" customHeight="1" x14ac:dyDescent="0.55000000000000004">
      <c r="A425" s="7"/>
      <c r="B425" s="46">
        <v>100000458286</v>
      </c>
      <c r="C425" s="7">
        <v>1</v>
      </c>
      <c r="D425" s="7" t="s">
        <v>923</v>
      </c>
      <c r="E425" s="8" t="s">
        <v>1085</v>
      </c>
      <c r="F425" s="45">
        <v>2675</v>
      </c>
      <c r="G425" s="45">
        <v>-2674</v>
      </c>
      <c r="H425" s="8">
        <v>1</v>
      </c>
    </row>
    <row r="426" spans="1:8" ht="23.25" customHeight="1" x14ac:dyDescent="0.55000000000000004">
      <c r="A426" s="7">
        <v>197</v>
      </c>
      <c r="B426" s="46">
        <v>100000458287</v>
      </c>
      <c r="C426" s="7">
        <v>0</v>
      </c>
      <c r="D426" s="7" t="s">
        <v>923</v>
      </c>
      <c r="E426" s="8" t="s">
        <v>1085</v>
      </c>
      <c r="F426" s="45">
        <v>5885</v>
      </c>
      <c r="G426" s="8">
        <v>-1157.6500000000001</v>
      </c>
      <c r="H426" s="45">
        <v>4727.3500000000004</v>
      </c>
    </row>
    <row r="427" spans="1:8" ht="23.25" customHeight="1" x14ac:dyDescent="0.55000000000000004">
      <c r="A427" s="7"/>
      <c r="B427" s="46">
        <v>100000458287</v>
      </c>
      <c r="C427" s="7">
        <v>1</v>
      </c>
      <c r="D427" s="7" t="s">
        <v>923</v>
      </c>
      <c r="E427" s="8" t="s">
        <v>1085</v>
      </c>
      <c r="F427" s="45">
        <v>2675</v>
      </c>
      <c r="G427" s="45">
        <v>-2674</v>
      </c>
      <c r="H427" s="8">
        <v>1</v>
      </c>
    </row>
    <row r="428" spans="1:8" ht="23.25" customHeight="1" x14ac:dyDescent="0.55000000000000004">
      <c r="A428" s="7">
        <v>198</v>
      </c>
      <c r="B428" s="46">
        <v>100000458288</v>
      </c>
      <c r="C428" s="7">
        <v>0</v>
      </c>
      <c r="D428" s="7" t="s">
        <v>923</v>
      </c>
      <c r="E428" s="8" t="s">
        <v>1085</v>
      </c>
      <c r="F428" s="45">
        <v>5885</v>
      </c>
      <c r="G428" s="8">
        <v>-1157.6500000000001</v>
      </c>
      <c r="H428" s="45">
        <v>4727.3500000000004</v>
      </c>
    </row>
    <row r="429" spans="1:8" ht="23.25" customHeight="1" x14ac:dyDescent="0.55000000000000004">
      <c r="A429" s="7"/>
      <c r="B429" s="46">
        <v>100000458288</v>
      </c>
      <c r="C429" s="7">
        <v>1</v>
      </c>
      <c r="D429" s="7" t="s">
        <v>923</v>
      </c>
      <c r="E429" s="8" t="s">
        <v>1085</v>
      </c>
      <c r="F429" s="45">
        <v>2675</v>
      </c>
      <c r="G429" s="45">
        <v>-2674</v>
      </c>
      <c r="H429" s="8">
        <v>1</v>
      </c>
    </row>
    <row r="430" spans="1:8" ht="23.25" customHeight="1" x14ac:dyDescent="0.55000000000000004">
      <c r="A430" s="7">
        <v>199</v>
      </c>
      <c r="B430" s="46">
        <v>100000458289</v>
      </c>
      <c r="C430" s="7">
        <v>0</v>
      </c>
      <c r="D430" s="7" t="s">
        <v>923</v>
      </c>
      <c r="E430" s="8" t="s">
        <v>1085</v>
      </c>
      <c r="F430" s="45">
        <v>5885</v>
      </c>
      <c r="G430" s="8">
        <v>-1157.6500000000001</v>
      </c>
      <c r="H430" s="45">
        <v>4727.3500000000004</v>
      </c>
    </row>
    <row r="431" spans="1:8" ht="23.25" customHeight="1" x14ac:dyDescent="0.55000000000000004">
      <c r="A431" s="7"/>
      <c r="B431" s="46">
        <v>100000458289</v>
      </c>
      <c r="C431" s="7">
        <v>1</v>
      </c>
      <c r="D431" s="7" t="s">
        <v>923</v>
      </c>
      <c r="E431" s="8" t="s">
        <v>1085</v>
      </c>
      <c r="F431" s="45">
        <v>2675</v>
      </c>
      <c r="G431" s="45">
        <v>-2674</v>
      </c>
      <c r="H431" s="8">
        <v>1</v>
      </c>
    </row>
    <row r="432" spans="1:8" ht="23.25" customHeight="1" x14ac:dyDescent="0.55000000000000004">
      <c r="A432" s="7">
        <v>200</v>
      </c>
      <c r="B432" s="46">
        <v>100000458290</v>
      </c>
      <c r="C432" s="7">
        <v>0</v>
      </c>
      <c r="D432" s="7" t="s">
        <v>923</v>
      </c>
      <c r="E432" s="8" t="s">
        <v>1085</v>
      </c>
      <c r="F432" s="45">
        <v>5885</v>
      </c>
      <c r="G432" s="8">
        <v>-1157.6500000000001</v>
      </c>
      <c r="H432" s="45">
        <v>4727.3500000000004</v>
      </c>
    </row>
    <row r="433" spans="1:8" ht="23.25" customHeight="1" x14ac:dyDescent="0.55000000000000004">
      <c r="A433" s="7"/>
      <c r="B433" s="46">
        <v>100000458290</v>
      </c>
      <c r="C433" s="7">
        <v>1</v>
      </c>
      <c r="D433" s="7" t="s">
        <v>923</v>
      </c>
      <c r="E433" s="8" t="s">
        <v>1085</v>
      </c>
      <c r="F433" s="45">
        <v>2675</v>
      </c>
      <c r="G433" s="45">
        <v>-2674</v>
      </c>
      <c r="H433" s="8">
        <v>1</v>
      </c>
    </row>
    <row r="434" spans="1:8" ht="23.25" customHeight="1" x14ac:dyDescent="0.55000000000000004">
      <c r="A434" s="7">
        <v>201</v>
      </c>
      <c r="B434" s="46">
        <v>100000458291</v>
      </c>
      <c r="C434" s="7">
        <v>0</v>
      </c>
      <c r="D434" s="7" t="s">
        <v>923</v>
      </c>
      <c r="E434" s="8" t="s">
        <v>1085</v>
      </c>
      <c r="F434" s="45">
        <v>5885</v>
      </c>
      <c r="G434" s="8">
        <v>-1157.6500000000001</v>
      </c>
      <c r="H434" s="45">
        <v>4727.3500000000004</v>
      </c>
    </row>
    <row r="435" spans="1:8" ht="23.25" customHeight="1" x14ac:dyDescent="0.55000000000000004">
      <c r="A435" s="7"/>
      <c r="B435" s="46">
        <v>100000458291</v>
      </c>
      <c r="C435" s="7">
        <v>1</v>
      </c>
      <c r="D435" s="7" t="s">
        <v>923</v>
      </c>
      <c r="E435" s="8" t="s">
        <v>1085</v>
      </c>
      <c r="F435" s="45">
        <v>2675</v>
      </c>
      <c r="G435" s="45">
        <v>-2674</v>
      </c>
      <c r="H435" s="8">
        <v>1</v>
      </c>
    </row>
    <row r="436" spans="1:8" ht="23.25" customHeight="1" x14ac:dyDescent="0.55000000000000004">
      <c r="A436" s="7">
        <v>202</v>
      </c>
      <c r="B436" s="46">
        <v>100000458292</v>
      </c>
      <c r="C436" s="7">
        <v>0</v>
      </c>
      <c r="D436" s="7" t="s">
        <v>923</v>
      </c>
      <c r="E436" s="8" t="s">
        <v>1085</v>
      </c>
      <c r="F436" s="45">
        <v>5885</v>
      </c>
      <c r="G436" s="8">
        <v>-1157.6500000000001</v>
      </c>
      <c r="H436" s="45">
        <v>4727.3500000000004</v>
      </c>
    </row>
    <row r="437" spans="1:8" ht="23.25" customHeight="1" x14ac:dyDescent="0.55000000000000004">
      <c r="A437" s="7"/>
      <c r="B437" s="46">
        <v>100000458292</v>
      </c>
      <c r="C437" s="7">
        <v>1</v>
      </c>
      <c r="D437" s="7" t="s">
        <v>923</v>
      </c>
      <c r="E437" s="8" t="s">
        <v>1085</v>
      </c>
      <c r="F437" s="45">
        <v>2675</v>
      </c>
      <c r="G437" s="45">
        <v>-2674</v>
      </c>
      <c r="H437" s="8">
        <v>1</v>
      </c>
    </row>
    <row r="438" spans="1:8" ht="23.25" customHeight="1" x14ac:dyDescent="0.55000000000000004">
      <c r="A438" s="7">
        <v>203</v>
      </c>
      <c r="B438" s="46">
        <v>100000458293</v>
      </c>
      <c r="C438" s="7">
        <v>0</v>
      </c>
      <c r="D438" s="7" t="s">
        <v>923</v>
      </c>
      <c r="E438" s="8" t="s">
        <v>1085</v>
      </c>
      <c r="F438" s="45">
        <v>5885</v>
      </c>
      <c r="G438" s="8">
        <v>-1157.6500000000001</v>
      </c>
      <c r="H438" s="45">
        <v>4727.3500000000004</v>
      </c>
    </row>
    <row r="439" spans="1:8" ht="23.25" customHeight="1" x14ac:dyDescent="0.55000000000000004">
      <c r="A439" s="7"/>
      <c r="B439" s="46">
        <v>100000458293</v>
      </c>
      <c r="C439" s="7">
        <v>1</v>
      </c>
      <c r="D439" s="7" t="s">
        <v>923</v>
      </c>
      <c r="E439" s="8" t="s">
        <v>1085</v>
      </c>
      <c r="F439" s="45">
        <v>2675</v>
      </c>
      <c r="G439" s="45">
        <v>-2674</v>
      </c>
      <c r="H439" s="8">
        <v>1</v>
      </c>
    </row>
    <row r="440" spans="1:8" ht="23.25" customHeight="1" x14ac:dyDescent="0.55000000000000004">
      <c r="A440" s="7">
        <v>204</v>
      </c>
      <c r="B440" s="46">
        <v>100000458294</v>
      </c>
      <c r="C440" s="7">
        <v>0</v>
      </c>
      <c r="D440" s="7" t="s">
        <v>923</v>
      </c>
      <c r="E440" s="8" t="s">
        <v>1085</v>
      </c>
      <c r="F440" s="45">
        <v>5885</v>
      </c>
      <c r="G440" s="8">
        <v>-1157.6500000000001</v>
      </c>
      <c r="H440" s="45">
        <v>4727.3500000000004</v>
      </c>
    </row>
    <row r="441" spans="1:8" ht="23.25" customHeight="1" x14ac:dyDescent="0.55000000000000004">
      <c r="A441" s="7"/>
      <c r="B441" s="46">
        <v>100000458294</v>
      </c>
      <c r="C441" s="7">
        <v>1</v>
      </c>
      <c r="D441" s="7" t="s">
        <v>923</v>
      </c>
      <c r="E441" s="8" t="s">
        <v>1085</v>
      </c>
      <c r="F441" s="45">
        <v>2675</v>
      </c>
      <c r="G441" s="45">
        <v>-2674</v>
      </c>
      <c r="H441" s="8">
        <v>1</v>
      </c>
    </row>
    <row r="442" spans="1:8" ht="23.25" customHeight="1" x14ac:dyDescent="0.55000000000000004">
      <c r="A442" s="7">
        <v>205</v>
      </c>
      <c r="B442" s="46">
        <v>100000458295</v>
      </c>
      <c r="C442" s="7">
        <v>0</v>
      </c>
      <c r="D442" s="7" t="s">
        <v>923</v>
      </c>
      <c r="E442" s="8" t="s">
        <v>1085</v>
      </c>
      <c r="F442" s="45">
        <v>5885</v>
      </c>
      <c r="G442" s="8">
        <v>-1157.6500000000001</v>
      </c>
      <c r="H442" s="45">
        <v>4727.3500000000004</v>
      </c>
    </row>
    <row r="443" spans="1:8" ht="23.25" customHeight="1" x14ac:dyDescent="0.55000000000000004">
      <c r="A443" s="7"/>
      <c r="B443" s="46">
        <v>100000458295</v>
      </c>
      <c r="C443" s="7">
        <v>1</v>
      </c>
      <c r="D443" s="7" t="s">
        <v>923</v>
      </c>
      <c r="E443" s="8" t="s">
        <v>1085</v>
      </c>
      <c r="F443" s="45">
        <v>2675</v>
      </c>
      <c r="G443" s="45">
        <v>-2674</v>
      </c>
      <c r="H443" s="8">
        <v>1</v>
      </c>
    </row>
    <row r="444" spans="1:8" ht="23.25" customHeight="1" x14ac:dyDescent="0.55000000000000004">
      <c r="A444" s="7">
        <v>206</v>
      </c>
      <c r="B444" s="46">
        <v>100000458296</v>
      </c>
      <c r="C444" s="7">
        <v>0</v>
      </c>
      <c r="D444" s="7" t="s">
        <v>923</v>
      </c>
      <c r="E444" s="8" t="s">
        <v>1085</v>
      </c>
      <c r="F444" s="45">
        <v>5885</v>
      </c>
      <c r="G444" s="8">
        <v>-1157.6500000000001</v>
      </c>
      <c r="H444" s="45">
        <v>4727.3500000000004</v>
      </c>
    </row>
    <row r="445" spans="1:8" ht="23.25" customHeight="1" x14ac:dyDescent="0.55000000000000004">
      <c r="A445" s="7"/>
      <c r="B445" s="46">
        <v>100000458296</v>
      </c>
      <c r="C445" s="7">
        <v>1</v>
      </c>
      <c r="D445" s="7" t="s">
        <v>923</v>
      </c>
      <c r="E445" s="8" t="s">
        <v>1085</v>
      </c>
      <c r="F445" s="45">
        <v>2675</v>
      </c>
      <c r="G445" s="45">
        <v>-2674</v>
      </c>
      <c r="H445" s="8">
        <v>1</v>
      </c>
    </row>
    <row r="446" spans="1:8" ht="23.25" customHeight="1" x14ac:dyDescent="0.55000000000000004">
      <c r="A446" s="7">
        <v>207</v>
      </c>
      <c r="B446" s="46">
        <v>100000458297</v>
      </c>
      <c r="C446" s="7">
        <v>0</v>
      </c>
      <c r="D446" s="7" t="s">
        <v>923</v>
      </c>
      <c r="E446" s="8" t="s">
        <v>1085</v>
      </c>
      <c r="F446" s="45">
        <v>5885</v>
      </c>
      <c r="G446" s="8">
        <v>-1157.6500000000001</v>
      </c>
      <c r="H446" s="45">
        <v>4727.3500000000004</v>
      </c>
    </row>
    <row r="447" spans="1:8" ht="23.25" customHeight="1" x14ac:dyDescent="0.55000000000000004">
      <c r="A447" s="7"/>
      <c r="B447" s="46">
        <v>100000458297</v>
      </c>
      <c r="C447" s="7">
        <v>1</v>
      </c>
      <c r="D447" s="7" t="s">
        <v>923</v>
      </c>
      <c r="E447" s="8" t="s">
        <v>1085</v>
      </c>
      <c r="F447" s="45">
        <v>2675</v>
      </c>
      <c r="G447" s="45">
        <v>-2674</v>
      </c>
      <c r="H447" s="8">
        <v>1</v>
      </c>
    </row>
    <row r="448" spans="1:8" ht="23.25" customHeight="1" x14ac:dyDescent="0.55000000000000004">
      <c r="A448" s="7">
        <v>208</v>
      </c>
      <c r="B448" s="46">
        <v>100000458298</v>
      </c>
      <c r="C448" s="7">
        <v>0</v>
      </c>
      <c r="D448" s="7" t="s">
        <v>923</v>
      </c>
      <c r="E448" s="8" t="s">
        <v>1085</v>
      </c>
      <c r="F448" s="45">
        <v>5885</v>
      </c>
      <c r="G448" s="8">
        <v>-1157.6500000000001</v>
      </c>
      <c r="H448" s="45">
        <v>4727.3500000000004</v>
      </c>
    </row>
    <row r="449" spans="1:8" ht="23.25" customHeight="1" x14ac:dyDescent="0.55000000000000004">
      <c r="A449" s="7"/>
      <c r="B449" s="46">
        <v>100000458298</v>
      </c>
      <c r="C449" s="7">
        <v>1</v>
      </c>
      <c r="D449" s="7" t="s">
        <v>923</v>
      </c>
      <c r="E449" s="8" t="s">
        <v>1085</v>
      </c>
      <c r="F449" s="45">
        <v>2675</v>
      </c>
      <c r="G449" s="45">
        <v>-2674</v>
      </c>
      <c r="H449" s="8">
        <v>1</v>
      </c>
    </row>
    <row r="450" spans="1:8" ht="23.25" customHeight="1" x14ac:dyDescent="0.55000000000000004">
      <c r="A450" s="7">
        <v>209</v>
      </c>
      <c r="B450" s="46">
        <v>100000458299</v>
      </c>
      <c r="C450" s="7">
        <v>0</v>
      </c>
      <c r="D450" s="7" t="s">
        <v>923</v>
      </c>
      <c r="E450" s="8" t="s">
        <v>1085</v>
      </c>
      <c r="F450" s="45">
        <v>5885</v>
      </c>
      <c r="G450" s="8">
        <v>-1157.6500000000001</v>
      </c>
      <c r="H450" s="45">
        <v>4727.3500000000004</v>
      </c>
    </row>
    <row r="451" spans="1:8" ht="23.25" customHeight="1" x14ac:dyDescent="0.55000000000000004">
      <c r="A451" s="7"/>
      <c r="B451" s="46">
        <v>100000458299</v>
      </c>
      <c r="C451" s="7">
        <v>1</v>
      </c>
      <c r="D451" s="7" t="s">
        <v>923</v>
      </c>
      <c r="E451" s="8" t="s">
        <v>1085</v>
      </c>
      <c r="F451" s="45">
        <v>2675</v>
      </c>
      <c r="G451" s="45">
        <v>-2674</v>
      </c>
      <c r="H451" s="8">
        <v>1</v>
      </c>
    </row>
    <row r="452" spans="1:8" ht="23.25" customHeight="1" x14ac:dyDescent="0.55000000000000004">
      <c r="A452" s="7">
        <v>210</v>
      </c>
      <c r="B452" s="46">
        <v>100000458300</v>
      </c>
      <c r="C452" s="7">
        <v>0</v>
      </c>
      <c r="D452" s="7" t="s">
        <v>923</v>
      </c>
      <c r="E452" s="8" t="s">
        <v>1085</v>
      </c>
      <c r="F452" s="45">
        <v>5885</v>
      </c>
      <c r="G452" s="8">
        <v>-1157.6500000000001</v>
      </c>
      <c r="H452" s="45">
        <v>4727.3500000000004</v>
      </c>
    </row>
    <row r="453" spans="1:8" ht="23.25" customHeight="1" x14ac:dyDescent="0.55000000000000004">
      <c r="A453" s="7"/>
      <c r="B453" s="46">
        <v>100000458300</v>
      </c>
      <c r="C453" s="7">
        <v>1</v>
      </c>
      <c r="D453" s="7" t="s">
        <v>923</v>
      </c>
      <c r="E453" s="8" t="s">
        <v>1085</v>
      </c>
      <c r="F453" s="45">
        <v>2675</v>
      </c>
      <c r="G453" s="45">
        <v>-2674</v>
      </c>
      <c r="H453" s="8">
        <v>1</v>
      </c>
    </row>
    <row r="454" spans="1:8" ht="23.25" customHeight="1" x14ac:dyDescent="0.55000000000000004">
      <c r="A454" s="7">
        <v>211</v>
      </c>
      <c r="B454" s="46">
        <v>100000458301</v>
      </c>
      <c r="C454" s="7">
        <v>0</v>
      </c>
      <c r="D454" s="7" t="s">
        <v>923</v>
      </c>
      <c r="E454" s="8" t="s">
        <v>1085</v>
      </c>
      <c r="F454" s="45">
        <v>5885</v>
      </c>
      <c r="G454" s="8">
        <v>-1157.6500000000001</v>
      </c>
      <c r="H454" s="45">
        <v>4727.3500000000004</v>
      </c>
    </row>
    <row r="455" spans="1:8" ht="23.25" customHeight="1" x14ac:dyDescent="0.55000000000000004">
      <c r="A455" s="7"/>
      <c r="B455" s="46">
        <v>100000458301</v>
      </c>
      <c r="C455" s="7">
        <v>1</v>
      </c>
      <c r="D455" s="7" t="s">
        <v>923</v>
      </c>
      <c r="E455" s="8" t="s">
        <v>1085</v>
      </c>
      <c r="F455" s="45">
        <v>2675</v>
      </c>
      <c r="G455" s="45">
        <v>-2674</v>
      </c>
      <c r="H455" s="8">
        <v>1</v>
      </c>
    </row>
    <row r="456" spans="1:8" ht="23.25" customHeight="1" x14ac:dyDescent="0.55000000000000004">
      <c r="A456" s="7">
        <v>212</v>
      </c>
      <c r="B456" s="46">
        <v>100000458302</v>
      </c>
      <c r="C456" s="7">
        <v>0</v>
      </c>
      <c r="D456" s="7" t="s">
        <v>923</v>
      </c>
      <c r="E456" s="8" t="s">
        <v>1085</v>
      </c>
      <c r="F456" s="45">
        <v>5885</v>
      </c>
      <c r="G456" s="8">
        <v>-1157.6500000000001</v>
      </c>
      <c r="H456" s="45">
        <v>4727.3500000000004</v>
      </c>
    </row>
    <row r="457" spans="1:8" ht="23.25" customHeight="1" x14ac:dyDescent="0.55000000000000004">
      <c r="A457" s="7"/>
      <c r="B457" s="46">
        <v>100000458302</v>
      </c>
      <c r="C457" s="7">
        <v>1</v>
      </c>
      <c r="D457" s="7" t="s">
        <v>923</v>
      </c>
      <c r="E457" s="8" t="s">
        <v>1085</v>
      </c>
      <c r="F457" s="45">
        <v>2675</v>
      </c>
      <c r="G457" s="45">
        <v>-2674</v>
      </c>
      <c r="H457" s="8">
        <v>1</v>
      </c>
    </row>
    <row r="458" spans="1:8" ht="23.25" customHeight="1" x14ac:dyDescent="0.55000000000000004">
      <c r="A458" s="7">
        <v>213</v>
      </c>
      <c r="B458" s="46">
        <v>100000458303</v>
      </c>
      <c r="C458" s="7">
        <v>0</v>
      </c>
      <c r="D458" s="7" t="s">
        <v>923</v>
      </c>
      <c r="E458" s="8" t="s">
        <v>1085</v>
      </c>
      <c r="F458" s="45">
        <v>5885</v>
      </c>
      <c r="G458" s="8">
        <v>-1157.6500000000001</v>
      </c>
      <c r="H458" s="45">
        <v>4727.3500000000004</v>
      </c>
    </row>
    <row r="459" spans="1:8" ht="23.25" customHeight="1" x14ac:dyDescent="0.55000000000000004">
      <c r="A459" s="7"/>
      <c r="B459" s="46">
        <v>100000458303</v>
      </c>
      <c r="C459" s="7">
        <v>1</v>
      </c>
      <c r="D459" s="7" t="s">
        <v>923</v>
      </c>
      <c r="E459" s="8" t="s">
        <v>1085</v>
      </c>
      <c r="F459" s="45">
        <v>2675</v>
      </c>
      <c r="G459" s="45">
        <v>-2674</v>
      </c>
      <c r="H459" s="8">
        <v>1</v>
      </c>
    </row>
    <row r="460" spans="1:8" ht="23.25" customHeight="1" x14ac:dyDescent="0.55000000000000004">
      <c r="A460" s="7">
        <v>214</v>
      </c>
      <c r="B460" s="46">
        <v>100000458304</v>
      </c>
      <c r="C460" s="7">
        <v>0</v>
      </c>
      <c r="D460" s="7" t="s">
        <v>923</v>
      </c>
      <c r="E460" s="8" t="s">
        <v>1085</v>
      </c>
      <c r="F460" s="45">
        <v>5885</v>
      </c>
      <c r="G460" s="8">
        <v>-1157.6500000000001</v>
      </c>
      <c r="H460" s="45">
        <v>4727.3500000000004</v>
      </c>
    </row>
    <row r="461" spans="1:8" ht="23.25" customHeight="1" x14ac:dyDescent="0.55000000000000004">
      <c r="A461" s="7"/>
      <c r="B461" s="46">
        <v>100000458304</v>
      </c>
      <c r="C461" s="7">
        <v>1</v>
      </c>
      <c r="D461" s="7" t="s">
        <v>923</v>
      </c>
      <c r="E461" s="8" t="s">
        <v>1085</v>
      </c>
      <c r="F461" s="45">
        <v>2675</v>
      </c>
      <c r="G461" s="45">
        <v>-2674</v>
      </c>
      <c r="H461" s="8">
        <v>1</v>
      </c>
    </row>
    <row r="462" spans="1:8" ht="23.25" customHeight="1" x14ac:dyDescent="0.55000000000000004">
      <c r="A462" s="7">
        <v>215</v>
      </c>
      <c r="B462" s="46">
        <v>100000458305</v>
      </c>
      <c r="C462" s="7">
        <v>0</v>
      </c>
      <c r="D462" s="7" t="s">
        <v>923</v>
      </c>
      <c r="E462" s="8" t="s">
        <v>1085</v>
      </c>
      <c r="F462" s="45">
        <v>5885</v>
      </c>
      <c r="G462" s="8">
        <v>-1157.6500000000001</v>
      </c>
      <c r="H462" s="45">
        <v>4727.3500000000004</v>
      </c>
    </row>
    <row r="463" spans="1:8" ht="23.25" customHeight="1" x14ac:dyDescent="0.55000000000000004">
      <c r="A463" s="7"/>
      <c r="B463" s="46">
        <v>100000458305</v>
      </c>
      <c r="C463" s="7">
        <v>1</v>
      </c>
      <c r="D463" s="7" t="s">
        <v>923</v>
      </c>
      <c r="E463" s="8" t="s">
        <v>1085</v>
      </c>
      <c r="F463" s="45">
        <v>2675</v>
      </c>
      <c r="G463" s="45">
        <v>-2674</v>
      </c>
      <c r="H463" s="8">
        <v>1</v>
      </c>
    </row>
    <row r="464" spans="1:8" ht="23.25" customHeight="1" x14ac:dyDescent="0.55000000000000004">
      <c r="A464" s="7">
        <v>216</v>
      </c>
      <c r="B464" s="46">
        <v>100000458306</v>
      </c>
      <c r="C464" s="7">
        <v>0</v>
      </c>
      <c r="D464" s="7" t="s">
        <v>923</v>
      </c>
      <c r="E464" s="8" t="s">
        <v>1085</v>
      </c>
      <c r="F464" s="45">
        <v>5885</v>
      </c>
      <c r="G464" s="8">
        <v>-1157.6500000000001</v>
      </c>
      <c r="H464" s="45">
        <v>4727.3500000000004</v>
      </c>
    </row>
    <row r="465" spans="1:8" ht="23.25" customHeight="1" x14ac:dyDescent="0.55000000000000004">
      <c r="A465" s="7"/>
      <c r="B465" s="46">
        <v>100000458306</v>
      </c>
      <c r="C465" s="7">
        <v>1</v>
      </c>
      <c r="D465" s="7" t="s">
        <v>923</v>
      </c>
      <c r="E465" s="8" t="s">
        <v>1085</v>
      </c>
      <c r="F465" s="45">
        <v>2675</v>
      </c>
      <c r="G465" s="45">
        <v>-2674</v>
      </c>
      <c r="H465" s="8">
        <v>1</v>
      </c>
    </row>
    <row r="466" spans="1:8" ht="23.25" customHeight="1" x14ac:dyDescent="0.55000000000000004">
      <c r="A466" s="7">
        <v>217</v>
      </c>
      <c r="B466" s="46">
        <v>100000458307</v>
      </c>
      <c r="C466" s="7">
        <v>0</v>
      </c>
      <c r="D466" s="7" t="s">
        <v>923</v>
      </c>
      <c r="E466" s="8" t="s">
        <v>1085</v>
      </c>
      <c r="F466" s="45">
        <v>5885</v>
      </c>
      <c r="G466" s="8">
        <v>-1157.6500000000001</v>
      </c>
      <c r="H466" s="45">
        <v>4727.3500000000004</v>
      </c>
    </row>
    <row r="467" spans="1:8" ht="23.25" customHeight="1" x14ac:dyDescent="0.55000000000000004">
      <c r="A467" s="7"/>
      <c r="B467" s="46">
        <v>100000458307</v>
      </c>
      <c r="C467" s="7">
        <v>1</v>
      </c>
      <c r="D467" s="7" t="s">
        <v>923</v>
      </c>
      <c r="E467" s="8" t="s">
        <v>1085</v>
      </c>
      <c r="F467" s="45">
        <v>2675</v>
      </c>
      <c r="G467" s="45">
        <v>-2674</v>
      </c>
      <c r="H467" s="8">
        <v>1</v>
      </c>
    </row>
    <row r="468" spans="1:8" ht="23.25" customHeight="1" x14ac:dyDescent="0.55000000000000004">
      <c r="A468" s="7">
        <v>218</v>
      </c>
      <c r="B468" s="46">
        <v>100000458308</v>
      </c>
      <c r="C468" s="7">
        <v>0</v>
      </c>
      <c r="D468" s="7" t="s">
        <v>923</v>
      </c>
      <c r="E468" s="8" t="s">
        <v>1085</v>
      </c>
      <c r="F468" s="45">
        <v>5885</v>
      </c>
      <c r="G468" s="8">
        <v>-1157.6500000000001</v>
      </c>
      <c r="H468" s="45">
        <v>4727.3500000000004</v>
      </c>
    </row>
    <row r="469" spans="1:8" ht="23.25" customHeight="1" x14ac:dyDescent="0.55000000000000004">
      <c r="A469" s="7"/>
      <c r="B469" s="46">
        <v>100000458308</v>
      </c>
      <c r="C469" s="7">
        <v>1</v>
      </c>
      <c r="D469" s="7" t="s">
        <v>923</v>
      </c>
      <c r="E469" s="8" t="s">
        <v>1085</v>
      </c>
      <c r="F469" s="45">
        <v>2675</v>
      </c>
      <c r="G469" s="45">
        <v>-2674</v>
      </c>
      <c r="H469" s="8">
        <v>1</v>
      </c>
    </row>
    <row r="470" spans="1:8" ht="23.25" customHeight="1" x14ac:dyDescent="0.55000000000000004">
      <c r="A470" s="7">
        <v>219</v>
      </c>
      <c r="B470" s="46">
        <v>100000458309</v>
      </c>
      <c r="C470" s="7">
        <v>0</v>
      </c>
      <c r="D470" s="7" t="s">
        <v>923</v>
      </c>
      <c r="E470" s="8" t="s">
        <v>1085</v>
      </c>
      <c r="F470" s="45">
        <v>5885</v>
      </c>
      <c r="G470" s="8">
        <v>-1157.6500000000001</v>
      </c>
      <c r="H470" s="45">
        <v>4727.3500000000004</v>
      </c>
    </row>
    <row r="471" spans="1:8" ht="23.25" customHeight="1" x14ac:dyDescent="0.55000000000000004">
      <c r="A471" s="7"/>
      <c r="B471" s="46">
        <v>100000458309</v>
      </c>
      <c r="C471" s="7">
        <v>1</v>
      </c>
      <c r="D471" s="7" t="s">
        <v>923</v>
      </c>
      <c r="E471" s="8" t="s">
        <v>1085</v>
      </c>
      <c r="F471" s="45">
        <v>2675</v>
      </c>
      <c r="G471" s="45">
        <v>-2674</v>
      </c>
      <c r="H471" s="8">
        <v>1</v>
      </c>
    </row>
    <row r="472" spans="1:8" ht="23.25" customHeight="1" x14ac:dyDescent="0.55000000000000004">
      <c r="A472" s="7">
        <v>220</v>
      </c>
      <c r="B472" s="46">
        <v>100000458310</v>
      </c>
      <c r="C472" s="7">
        <v>0</v>
      </c>
      <c r="D472" s="7" t="s">
        <v>923</v>
      </c>
      <c r="E472" s="8" t="s">
        <v>1085</v>
      </c>
      <c r="F472" s="45">
        <v>5885</v>
      </c>
      <c r="G472" s="8">
        <v>-1157.6500000000001</v>
      </c>
      <c r="H472" s="45">
        <v>4727.3500000000004</v>
      </c>
    </row>
    <row r="473" spans="1:8" ht="23.25" customHeight="1" x14ac:dyDescent="0.55000000000000004">
      <c r="A473" s="7"/>
      <c r="B473" s="46">
        <v>100000458310</v>
      </c>
      <c r="C473" s="7">
        <v>1</v>
      </c>
      <c r="D473" s="7" t="s">
        <v>923</v>
      </c>
      <c r="E473" s="8" t="s">
        <v>1085</v>
      </c>
      <c r="F473" s="45">
        <v>2675</v>
      </c>
      <c r="G473" s="45">
        <v>-2674</v>
      </c>
      <c r="H473" s="8">
        <v>1</v>
      </c>
    </row>
    <row r="474" spans="1:8" ht="23.25" customHeight="1" x14ac:dyDescent="0.55000000000000004">
      <c r="A474" s="7">
        <v>221</v>
      </c>
      <c r="B474" s="46">
        <v>100000458311</v>
      </c>
      <c r="C474" s="7">
        <v>0</v>
      </c>
      <c r="D474" s="7" t="s">
        <v>923</v>
      </c>
      <c r="E474" s="8" t="s">
        <v>1085</v>
      </c>
      <c r="F474" s="45">
        <v>5885</v>
      </c>
      <c r="G474" s="8">
        <v>-1157.6500000000001</v>
      </c>
      <c r="H474" s="45">
        <v>4727.3500000000004</v>
      </c>
    </row>
    <row r="475" spans="1:8" ht="23.25" customHeight="1" x14ac:dyDescent="0.55000000000000004">
      <c r="A475" s="7"/>
      <c r="B475" s="46">
        <v>100000458311</v>
      </c>
      <c r="C475" s="7">
        <v>1</v>
      </c>
      <c r="D475" s="7" t="s">
        <v>923</v>
      </c>
      <c r="E475" s="8" t="s">
        <v>1085</v>
      </c>
      <c r="F475" s="45">
        <v>2675</v>
      </c>
      <c r="G475" s="45">
        <v>-2674</v>
      </c>
      <c r="H475" s="8">
        <v>1</v>
      </c>
    </row>
    <row r="476" spans="1:8" ht="23.25" customHeight="1" x14ac:dyDescent="0.55000000000000004">
      <c r="A476" s="7">
        <v>222</v>
      </c>
      <c r="B476" s="46">
        <v>100000458315</v>
      </c>
      <c r="C476" s="7">
        <v>0</v>
      </c>
      <c r="D476" s="7" t="s">
        <v>923</v>
      </c>
      <c r="E476" s="8" t="s">
        <v>1084</v>
      </c>
      <c r="F476" s="45">
        <v>27495.4</v>
      </c>
      <c r="G476" s="8">
        <v>-5408.71</v>
      </c>
      <c r="H476" s="45">
        <v>22086.69</v>
      </c>
    </row>
    <row r="477" spans="1:8" ht="23.25" customHeight="1" x14ac:dyDescent="0.55000000000000004">
      <c r="A477" s="7"/>
      <c r="B477" s="46">
        <v>100000458315</v>
      </c>
      <c r="C477" s="7">
        <v>1</v>
      </c>
      <c r="D477" s="7" t="s">
        <v>923</v>
      </c>
      <c r="E477" s="8" t="s">
        <v>1084</v>
      </c>
      <c r="F477" s="45">
        <v>12497.91</v>
      </c>
      <c r="G477" s="45">
        <v>-12496.91</v>
      </c>
      <c r="H477" s="8">
        <v>1</v>
      </c>
    </row>
    <row r="478" spans="1:8" ht="23.25" customHeight="1" x14ac:dyDescent="0.55000000000000004">
      <c r="A478" s="7">
        <v>223</v>
      </c>
      <c r="B478" s="46">
        <v>100000458317</v>
      </c>
      <c r="C478" s="7">
        <v>0</v>
      </c>
      <c r="D478" s="7" t="s">
        <v>923</v>
      </c>
      <c r="E478" s="8" t="s">
        <v>1083</v>
      </c>
      <c r="F478" s="45">
        <v>24072.42</v>
      </c>
      <c r="G478" s="8">
        <v>-4735.3599999999997</v>
      </c>
      <c r="H478" s="45">
        <v>19337.060000000001</v>
      </c>
    </row>
    <row r="479" spans="1:8" ht="23.25" customHeight="1" x14ac:dyDescent="0.55000000000000004">
      <c r="A479" s="7"/>
      <c r="B479" s="46">
        <v>100000458317</v>
      </c>
      <c r="C479" s="7">
        <v>1</v>
      </c>
      <c r="D479" s="7" t="s">
        <v>923</v>
      </c>
      <c r="E479" s="8" t="s">
        <v>1083</v>
      </c>
      <c r="F479" s="45">
        <v>10941.53</v>
      </c>
      <c r="G479" s="45">
        <v>-10940.53</v>
      </c>
      <c r="H479" s="8">
        <v>1</v>
      </c>
    </row>
    <row r="480" spans="1:8" ht="23.25" customHeight="1" x14ac:dyDescent="0.55000000000000004">
      <c r="A480" s="7">
        <v>224</v>
      </c>
      <c r="B480" s="46">
        <v>100000458361</v>
      </c>
      <c r="C480" s="7">
        <v>0</v>
      </c>
      <c r="D480" s="7" t="s">
        <v>923</v>
      </c>
      <c r="E480" s="8" t="s">
        <v>1082</v>
      </c>
      <c r="F480" s="45">
        <v>3678.13</v>
      </c>
      <c r="G480" s="8">
        <v>-723.53</v>
      </c>
      <c r="H480" s="45">
        <v>2954.6</v>
      </c>
    </row>
    <row r="481" spans="1:8" ht="23.25" customHeight="1" x14ac:dyDescent="0.55000000000000004">
      <c r="A481" s="7"/>
      <c r="B481" s="46">
        <v>100000458361</v>
      </c>
      <c r="C481" s="7">
        <v>1</v>
      </c>
      <c r="D481" s="7" t="s">
        <v>923</v>
      </c>
      <c r="E481" s="8" t="s">
        <v>1082</v>
      </c>
      <c r="F481" s="45">
        <v>1671.88</v>
      </c>
      <c r="G481" s="45">
        <v>-1670.88</v>
      </c>
      <c r="H481" s="8">
        <v>1</v>
      </c>
    </row>
    <row r="482" spans="1:8" ht="23.25" customHeight="1" x14ac:dyDescent="0.55000000000000004">
      <c r="A482" s="7">
        <v>225</v>
      </c>
      <c r="B482" s="46">
        <v>100000458362</v>
      </c>
      <c r="C482" s="7">
        <v>0</v>
      </c>
      <c r="D482" s="7" t="s">
        <v>923</v>
      </c>
      <c r="E482" s="8" t="s">
        <v>1082</v>
      </c>
      <c r="F482" s="45">
        <v>3678.13</v>
      </c>
      <c r="G482" s="8">
        <v>-723.53</v>
      </c>
      <c r="H482" s="45">
        <v>2954.6</v>
      </c>
    </row>
    <row r="483" spans="1:8" ht="23.25" customHeight="1" x14ac:dyDescent="0.55000000000000004">
      <c r="A483" s="7"/>
      <c r="B483" s="46">
        <v>100000458362</v>
      </c>
      <c r="C483" s="7">
        <v>1</v>
      </c>
      <c r="D483" s="7" t="s">
        <v>923</v>
      </c>
      <c r="E483" s="8" t="s">
        <v>1082</v>
      </c>
      <c r="F483" s="45">
        <v>1671.88</v>
      </c>
      <c r="G483" s="45">
        <v>-1670.88</v>
      </c>
      <c r="H483" s="8">
        <v>1</v>
      </c>
    </row>
    <row r="484" spans="1:8" ht="23.25" customHeight="1" x14ac:dyDescent="0.55000000000000004">
      <c r="A484" s="7">
        <v>226</v>
      </c>
      <c r="B484" s="46">
        <v>100000458363</v>
      </c>
      <c r="C484" s="7">
        <v>0</v>
      </c>
      <c r="D484" s="7" t="s">
        <v>923</v>
      </c>
      <c r="E484" s="8" t="s">
        <v>1082</v>
      </c>
      <c r="F484" s="45">
        <v>3678.13</v>
      </c>
      <c r="G484" s="8">
        <v>-723.53</v>
      </c>
      <c r="H484" s="45">
        <v>2954.6</v>
      </c>
    </row>
    <row r="485" spans="1:8" ht="23.25" customHeight="1" x14ac:dyDescent="0.55000000000000004">
      <c r="A485" s="7"/>
      <c r="B485" s="46">
        <v>100000458363</v>
      </c>
      <c r="C485" s="7">
        <v>1</v>
      </c>
      <c r="D485" s="7" t="s">
        <v>923</v>
      </c>
      <c r="E485" s="8" t="s">
        <v>1082</v>
      </c>
      <c r="F485" s="45">
        <v>1671.88</v>
      </c>
      <c r="G485" s="45">
        <v>-1670.88</v>
      </c>
      <c r="H485" s="8">
        <v>1</v>
      </c>
    </row>
    <row r="486" spans="1:8" ht="23.25" customHeight="1" x14ac:dyDescent="0.55000000000000004">
      <c r="A486" s="7">
        <v>227</v>
      </c>
      <c r="B486" s="46">
        <v>100000458364</v>
      </c>
      <c r="C486" s="7">
        <v>0</v>
      </c>
      <c r="D486" s="7" t="s">
        <v>923</v>
      </c>
      <c r="E486" s="8" t="s">
        <v>1082</v>
      </c>
      <c r="F486" s="45">
        <v>3678.13</v>
      </c>
      <c r="G486" s="8">
        <v>-723.53</v>
      </c>
      <c r="H486" s="45">
        <v>2954.6</v>
      </c>
    </row>
    <row r="487" spans="1:8" ht="23.25" customHeight="1" x14ac:dyDescent="0.55000000000000004">
      <c r="A487" s="7"/>
      <c r="B487" s="46">
        <v>100000458364</v>
      </c>
      <c r="C487" s="7">
        <v>1</v>
      </c>
      <c r="D487" s="7" t="s">
        <v>923</v>
      </c>
      <c r="E487" s="8" t="s">
        <v>1082</v>
      </c>
      <c r="F487" s="45">
        <v>1671.88</v>
      </c>
      <c r="G487" s="45">
        <v>-1670.88</v>
      </c>
      <c r="H487" s="8">
        <v>1</v>
      </c>
    </row>
    <row r="488" spans="1:8" ht="23.25" customHeight="1" x14ac:dyDescent="0.55000000000000004">
      <c r="A488" s="7">
        <v>228</v>
      </c>
      <c r="B488" s="46">
        <v>100000458365</v>
      </c>
      <c r="C488" s="7">
        <v>0</v>
      </c>
      <c r="D488" s="7" t="s">
        <v>923</v>
      </c>
      <c r="E488" s="8" t="s">
        <v>1082</v>
      </c>
      <c r="F488" s="45">
        <v>3678.13</v>
      </c>
      <c r="G488" s="8">
        <v>-723.53</v>
      </c>
      <c r="H488" s="45">
        <v>2954.6</v>
      </c>
    </row>
    <row r="489" spans="1:8" ht="23.25" customHeight="1" x14ac:dyDescent="0.55000000000000004">
      <c r="A489" s="7"/>
      <c r="B489" s="46">
        <v>100000458365</v>
      </c>
      <c r="C489" s="7">
        <v>1</v>
      </c>
      <c r="D489" s="7" t="s">
        <v>923</v>
      </c>
      <c r="E489" s="8" t="s">
        <v>1082</v>
      </c>
      <c r="F489" s="45">
        <v>1671.88</v>
      </c>
      <c r="G489" s="45">
        <v>-1670.88</v>
      </c>
      <c r="H489" s="8">
        <v>1</v>
      </c>
    </row>
    <row r="490" spans="1:8" ht="23.25" customHeight="1" x14ac:dyDescent="0.55000000000000004">
      <c r="A490" s="7">
        <v>229</v>
      </c>
      <c r="B490" s="46">
        <v>100000458366</v>
      </c>
      <c r="C490" s="7">
        <v>0</v>
      </c>
      <c r="D490" s="7" t="s">
        <v>923</v>
      </c>
      <c r="E490" s="8" t="s">
        <v>1081</v>
      </c>
      <c r="F490" s="45">
        <v>18390.63</v>
      </c>
      <c r="G490" s="8">
        <v>-3617.68</v>
      </c>
      <c r="H490" s="45">
        <v>14772.95</v>
      </c>
    </row>
    <row r="491" spans="1:8" ht="23.25" customHeight="1" x14ac:dyDescent="0.55000000000000004">
      <c r="A491" s="7"/>
      <c r="B491" s="46">
        <v>100000458366</v>
      </c>
      <c r="C491" s="7">
        <v>1</v>
      </c>
      <c r="D491" s="7" t="s">
        <v>923</v>
      </c>
      <c r="E491" s="8" t="s">
        <v>1081</v>
      </c>
      <c r="F491" s="45">
        <v>8359.3799999999992</v>
      </c>
      <c r="G491" s="45">
        <v>-8358.3799999999992</v>
      </c>
      <c r="H491" s="8">
        <v>1</v>
      </c>
    </row>
    <row r="492" spans="1:8" ht="23.25" customHeight="1" x14ac:dyDescent="0.55000000000000004">
      <c r="A492" s="7">
        <v>230</v>
      </c>
      <c r="B492" s="46">
        <v>100000458367</v>
      </c>
      <c r="C492" s="7">
        <v>0</v>
      </c>
      <c r="D492" s="7" t="s">
        <v>923</v>
      </c>
      <c r="E492" s="8" t="s">
        <v>1080</v>
      </c>
      <c r="F492" s="45">
        <v>183906.25</v>
      </c>
      <c r="G492" s="45">
        <v>-36176.769999999997</v>
      </c>
      <c r="H492" s="45">
        <v>147729.48000000001</v>
      </c>
    </row>
    <row r="493" spans="1:8" ht="23.25" customHeight="1" x14ac:dyDescent="0.55000000000000004">
      <c r="A493" s="7"/>
      <c r="B493" s="46">
        <v>100000458367</v>
      </c>
      <c r="C493" s="7">
        <v>1</v>
      </c>
      <c r="D493" s="7" t="s">
        <v>923</v>
      </c>
      <c r="E493" s="8" t="s">
        <v>1080</v>
      </c>
      <c r="F493" s="45">
        <v>83593.75</v>
      </c>
      <c r="G493" s="45">
        <v>-83592.75</v>
      </c>
      <c r="H493" s="8">
        <v>1</v>
      </c>
    </row>
    <row r="494" spans="1:8" ht="23.25" customHeight="1" x14ac:dyDescent="0.55000000000000004">
      <c r="A494" s="7">
        <v>231</v>
      </c>
      <c r="B494" s="46">
        <v>100000458368</v>
      </c>
      <c r="C494" s="7">
        <v>0</v>
      </c>
      <c r="D494" s="7" t="s">
        <v>923</v>
      </c>
      <c r="E494" s="8" t="s">
        <v>1079</v>
      </c>
      <c r="F494" s="45">
        <v>74886.63</v>
      </c>
      <c r="G494" s="45">
        <v>-14731.18</v>
      </c>
      <c r="H494" s="45">
        <v>60155.45</v>
      </c>
    </row>
    <row r="495" spans="1:8" ht="23.25" customHeight="1" x14ac:dyDescent="0.55000000000000004">
      <c r="A495" s="7"/>
      <c r="B495" s="46">
        <v>100000458368</v>
      </c>
      <c r="C495" s="7">
        <v>1</v>
      </c>
      <c r="D495" s="7" t="s">
        <v>923</v>
      </c>
      <c r="E495" s="8" t="s">
        <v>1079</v>
      </c>
      <c r="F495" s="45">
        <v>34039.379999999997</v>
      </c>
      <c r="G495" s="45">
        <v>-34038.379999999997</v>
      </c>
      <c r="H495" s="8">
        <v>1</v>
      </c>
    </row>
    <row r="496" spans="1:8" ht="23.25" customHeight="1" x14ac:dyDescent="0.55000000000000004">
      <c r="A496" s="7">
        <v>232</v>
      </c>
      <c r="B496" s="46">
        <v>100000458369</v>
      </c>
      <c r="C496" s="7">
        <v>0</v>
      </c>
      <c r="D496" s="7" t="s">
        <v>923</v>
      </c>
      <c r="E496" s="8" t="s">
        <v>1079</v>
      </c>
      <c r="F496" s="45">
        <v>74886.63</v>
      </c>
      <c r="G496" s="45">
        <v>-14731.18</v>
      </c>
      <c r="H496" s="45">
        <v>60155.45</v>
      </c>
    </row>
    <row r="497" spans="1:8" ht="23.25" customHeight="1" x14ac:dyDescent="0.55000000000000004">
      <c r="A497" s="7"/>
      <c r="B497" s="46">
        <v>100000458369</v>
      </c>
      <c r="C497" s="7">
        <v>1</v>
      </c>
      <c r="D497" s="7" t="s">
        <v>923</v>
      </c>
      <c r="E497" s="8" t="s">
        <v>1079</v>
      </c>
      <c r="F497" s="45">
        <v>34039.379999999997</v>
      </c>
      <c r="G497" s="45">
        <v>-34038.379999999997</v>
      </c>
      <c r="H497" s="45">
        <v>1</v>
      </c>
    </row>
    <row r="498" spans="1:8" ht="23.25" customHeight="1" x14ac:dyDescent="0.55000000000000004">
      <c r="A498" s="7">
        <v>233</v>
      </c>
      <c r="B498" s="46">
        <v>100000568923</v>
      </c>
      <c r="C498" s="7">
        <v>0</v>
      </c>
      <c r="D498" s="7" t="s">
        <v>1768</v>
      </c>
      <c r="E498" s="8" t="s">
        <v>1769</v>
      </c>
      <c r="F498" s="45">
        <v>47000</v>
      </c>
      <c r="G498" s="45">
        <v>-1171.79</v>
      </c>
      <c r="H498" s="45">
        <v>45828.21</v>
      </c>
    </row>
    <row r="499" spans="1:8" ht="23.25" customHeight="1" x14ac:dyDescent="0.55000000000000004">
      <c r="A499" s="7">
        <v>234</v>
      </c>
      <c r="B499" s="46">
        <v>100000568924</v>
      </c>
      <c r="C499" s="7">
        <v>0</v>
      </c>
      <c r="D499" s="7" t="s">
        <v>1768</v>
      </c>
      <c r="E499" s="8" t="s">
        <v>1769</v>
      </c>
      <c r="F499" s="45">
        <v>47000</v>
      </c>
      <c r="G499" s="45">
        <v>-1171.79</v>
      </c>
      <c r="H499" s="45">
        <v>45828.21</v>
      </c>
    </row>
    <row r="500" spans="1:8" ht="23.25" customHeight="1" x14ac:dyDescent="0.55000000000000004">
      <c r="A500" s="7">
        <v>235</v>
      </c>
      <c r="B500" s="46">
        <v>100000577055</v>
      </c>
      <c r="C500" s="7">
        <v>0</v>
      </c>
      <c r="D500" s="7" t="s">
        <v>1730</v>
      </c>
      <c r="E500" s="8" t="s">
        <v>1770</v>
      </c>
      <c r="F500" s="45">
        <v>22000</v>
      </c>
      <c r="G500" s="45">
        <v>-127.73</v>
      </c>
      <c r="H500" s="45">
        <v>21872.27</v>
      </c>
    </row>
    <row r="501" spans="1:8" ht="23.25" customHeight="1" x14ac:dyDescent="0.55000000000000004">
      <c r="A501" s="7">
        <v>236</v>
      </c>
      <c r="B501" s="46">
        <v>100000577056</v>
      </c>
      <c r="C501" s="7">
        <v>0</v>
      </c>
      <c r="D501" s="7" t="s">
        <v>1730</v>
      </c>
      <c r="E501" s="8" t="s">
        <v>1770</v>
      </c>
      <c r="F501" s="45">
        <v>22000</v>
      </c>
      <c r="G501" s="45">
        <v>-127.73</v>
      </c>
      <c r="H501" s="45">
        <v>21872.27</v>
      </c>
    </row>
    <row r="502" spans="1:8" ht="23.25" customHeight="1" x14ac:dyDescent="0.55000000000000004">
      <c r="A502" s="7">
        <v>237</v>
      </c>
      <c r="B502" s="46">
        <v>100000577057</v>
      </c>
      <c r="C502" s="7">
        <v>0</v>
      </c>
      <c r="D502" s="7" t="s">
        <v>1730</v>
      </c>
      <c r="E502" s="8" t="s">
        <v>1770</v>
      </c>
      <c r="F502" s="45">
        <v>22000</v>
      </c>
      <c r="G502" s="45">
        <v>-127.73</v>
      </c>
      <c r="H502" s="45">
        <v>21872.27</v>
      </c>
    </row>
    <row r="503" spans="1:8" ht="23.25" customHeight="1" x14ac:dyDescent="0.55000000000000004">
      <c r="A503" s="415" t="s">
        <v>11</v>
      </c>
      <c r="B503" s="415"/>
      <c r="C503" s="415"/>
      <c r="D503" s="415"/>
      <c r="E503" s="415"/>
      <c r="F503" s="11">
        <f>SUM(F35:F502)</f>
        <v>4377509.1499999678</v>
      </c>
      <c r="G503" s="11">
        <f>SUM(G35:G502)</f>
        <v>-1847566.0899999847</v>
      </c>
      <c r="H503" s="11">
        <f>SUM(H35:H502)</f>
        <v>2529943.0600000168</v>
      </c>
    </row>
    <row r="505" spans="1:8" ht="23.25" customHeight="1" x14ac:dyDescent="0.55000000000000004">
      <c r="A505" s="50" t="s">
        <v>14</v>
      </c>
    </row>
    <row r="506" spans="1:8" ht="23.25" customHeight="1" x14ac:dyDescent="0.55000000000000004">
      <c r="A506" s="56" t="s">
        <v>1</v>
      </c>
      <c r="B506" s="96" t="s">
        <v>2</v>
      </c>
      <c r="C506" s="96" t="s">
        <v>3</v>
      </c>
      <c r="D506" s="96" t="s">
        <v>4</v>
      </c>
      <c r="E506" s="96" t="s">
        <v>5</v>
      </c>
      <c r="F506" s="96" t="s">
        <v>6</v>
      </c>
      <c r="G506" s="96" t="s">
        <v>7</v>
      </c>
      <c r="H506" s="96" t="s">
        <v>8</v>
      </c>
    </row>
    <row r="507" spans="1:8" ht="23.25" customHeight="1" x14ac:dyDescent="0.55000000000000004">
      <c r="A507" s="7">
        <v>1</v>
      </c>
      <c r="B507" s="46">
        <v>100000084821</v>
      </c>
      <c r="C507" s="7">
        <v>0</v>
      </c>
      <c r="D507" s="7" t="s">
        <v>427</v>
      </c>
      <c r="E507" s="8" t="s">
        <v>426</v>
      </c>
      <c r="F507" s="45">
        <v>62590</v>
      </c>
      <c r="G507" s="45">
        <v>-62589</v>
      </c>
      <c r="H507" s="53">
        <v>1</v>
      </c>
    </row>
    <row r="508" spans="1:8" ht="23.25" customHeight="1" x14ac:dyDescent="0.55000000000000004">
      <c r="A508" s="7">
        <v>2</v>
      </c>
      <c r="B508" s="46">
        <v>100000105113</v>
      </c>
      <c r="C508" s="7">
        <v>0</v>
      </c>
      <c r="D508" s="7" t="s">
        <v>425</v>
      </c>
      <c r="E508" s="8" t="s">
        <v>358</v>
      </c>
      <c r="F508" s="45">
        <v>14873</v>
      </c>
      <c r="G508" s="45">
        <v>-14872</v>
      </c>
      <c r="H508" s="53">
        <v>1</v>
      </c>
    </row>
    <row r="509" spans="1:8" ht="23.25" customHeight="1" x14ac:dyDescent="0.55000000000000004">
      <c r="A509" s="7">
        <v>3</v>
      </c>
      <c r="B509" s="46">
        <v>100000105114</v>
      </c>
      <c r="C509" s="7">
        <v>0</v>
      </c>
      <c r="D509" s="7" t="s">
        <v>425</v>
      </c>
      <c r="E509" s="8" t="s">
        <v>358</v>
      </c>
      <c r="F509" s="45">
        <v>14873</v>
      </c>
      <c r="G509" s="45">
        <v>-14872</v>
      </c>
      <c r="H509" s="53">
        <v>1</v>
      </c>
    </row>
    <row r="510" spans="1:8" ht="23.25" customHeight="1" x14ac:dyDescent="0.55000000000000004">
      <c r="A510" s="7">
        <v>4</v>
      </c>
      <c r="B510" s="46">
        <v>100000110305</v>
      </c>
      <c r="C510" s="7">
        <v>0</v>
      </c>
      <c r="D510" s="7" t="s">
        <v>424</v>
      </c>
      <c r="E510" s="8" t="s">
        <v>423</v>
      </c>
      <c r="F510" s="45">
        <v>74000</v>
      </c>
      <c r="G510" s="45">
        <v>-73999</v>
      </c>
      <c r="H510" s="53">
        <v>1</v>
      </c>
    </row>
    <row r="511" spans="1:8" ht="23.25" customHeight="1" x14ac:dyDescent="0.55000000000000004">
      <c r="A511" s="7">
        <v>5</v>
      </c>
      <c r="B511" s="46">
        <v>100000133753</v>
      </c>
      <c r="C511" s="7">
        <v>0</v>
      </c>
      <c r="D511" s="7" t="s">
        <v>383</v>
      </c>
      <c r="E511" s="8" t="s">
        <v>54</v>
      </c>
      <c r="F511" s="45">
        <v>32558.13</v>
      </c>
      <c r="G511" s="45">
        <v>-32557.13</v>
      </c>
      <c r="H511" s="53">
        <v>1</v>
      </c>
    </row>
    <row r="512" spans="1:8" ht="23.25" customHeight="1" x14ac:dyDescent="0.55000000000000004">
      <c r="A512" s="7">
        <v>6</v>
      </c>
      <c r="B512" s="46">
        <v>100000133754</v>
      </c>
      <c r="C512" s="7">
        <v>0</v>
      </c>
      <c r="D512" s="7" t="s">
        <v>383</v>
      </c>
      <c r="E512" s="8" t="s">
        <v>54</v>
      </c>
      <c r="F512" s="45">
        <v>32558.13</v>
      </c>
      <c r="G512" s="45">
        <v>-32557.13</v>
      </c>
      <c r="H512" s="53">
        <v>1</v>
      </c>
    </row>
    <row r="513" spans="1:9" ht="23.25" customHeight="1" x14ac:dyDescent="0.55000000000000004">
      <c r="A513" s="7">
        <v>7</v>
      </c>
      <c r="B513" s="46">
        <v>100000133755</v>
      </c>
      <c r="C513" s="7">
        <v>0</v>
      </c>
      <c r="D513" s="7" t="s">
        <v>383</v>
      </c>
      <c r="E513" s="8" t="s">
        <v>54</v>
      </c>
      <c r="F513" s="45">
        <v>32558.13</v>
      </c>
      <c r="G513" s="45">
        <v>-32557.13</v>
      </c>
      <c r="H513" s="53">
        <v>1</v>
      </c>
    </row>
    <row r="514" spans="1:9" ht="23.25" customHeight="1" x14ac:dyDescent="0.55000000000000004">
      <c r="A514" s="7">
        <v>8</v>
      </c>
      <c r="B514" s="46">
        <v>100000133756</v>
      </c>
      <c r="C514" s="7">
        <v>0</v>
      </c>
      <c r="D514" s="7" t="s">
        <v>383</v>
      </c>
      <c r="E514" s="8" t="s">
        <v>54</v>
      </c>
      <c r="F514" s="45">
        <v>32558.13</v>
      </c>
      <c r="G514" s="45">
        <v>-32557.13</v>
      </c>
      <c r="H514" s="53">
        <v>1</v>
      </c>
    </row>
    <row r="515" spans="1:9" ht="23.25" customHeight="1" x14ac:dyDescent="0.55000000000000004">
      <c r="A515" s="7">
        <v>9</v>
      </c>
      <c r="B515" s="46">
        <v>100000133757</v>
      </c>
      <c r="C515" s="7">
        <v>0</v>
      </c>
      <c r="D515" s="7" t="s">
        <v>383</v>
      </c>
      <c r="E515" s="8" t="s">
        <v>54</v>
      </c>
      <c r="F515" s="45">
        <v>32558.13</v>
      </c>
      <c r="G515" s="45">
        <v>-32557.13</v>
      </c>
      <c r="H515" s="53">
        <v>1</v>
      </c>
    </row>
    <row r="516" spans="1:9" ht="23.25" customHeight="1" x14ac:dyDescent="0.55000000000000004">
      <c r="A516" s="7">
        <v>10</v>
      </c>
      <c r="B516" s="46">
        <v>100000133758</v>
      </c>
      <c r="C516" s="7">
        <v>0</v>
      </c>
      <c r="D516" s="7" t="s">
        <v>383</v>
      </c>
      <c r="E516" s="8" t="s">
        <v>54</v>
      </c>
      <c r="F516" s="45">
        <v>32558.13</v>
      </c>
      <c r="G516" s="45">
        <v>-32557.13</v>
      </c>
      <c r="H516" s="53">
        <v>1</v>
      </c>
    </row>
    <row r="517" spans="1:9" ht="23.25" customHeight="1" x14ac:dyDescent="0.55000000000000004">
      <c r="A517" s="7">
        <v>11</v>
      </c>
      <c r="B517" s="46">
        <v>100000133759</v>
      </c>
      <c r="C517" s="7">
        <v>0</v>
      </c>
      <c r="D517" s="7" t="s">
        <v>383</v>
      </c>
      <c r="E517" s="8" t="s">
        <v>54</v>
      </c>
      <c r="F517" s="45">
        <v>32558.13</v>
      </c>
      <c r="G517" s="45">
        <v>-32557.13</v>
      </c>
      <c r="H517" s="53">
        <v>1</v>
      </c>
    </row>
    <row r="518" spans="1:9" ht="23.25" customHeight="1" x14ac:dyDescent="0.55000000000000004">
      <c r="A518" s="7">
        <v>12</v>
      </c>
      <c r="B518" s="46">
        <v>100000133760</v>
      </c>
      <c r="C518" s="7">
        <v>0</v>
      </c>
      <c r="D518" s="7" t="s">
        <v>383</v>
      </c>
      <c r="E518" s="8" t="s">
        <v>54</v>
      </c>
      <c r="F518" s="45">
        <v>32558.13</v>
      </c>
      <c r="G518" s="45">
        <v>-32557.13</v>
      </c>
      <c r="H518" s="53">
        <v>1</v>
      </c>
    </row>
    <row r="519" spans="1:9" ht="23.25" customHeight="1" x14ac:dyDescent="0.55000000000000004">
      <c r="A519" s="7">
        <v>13</v>
      </c>
      <c r="B519" s="46">
        <v>100000133761</v>
      </c>
      <c r="C519" s="7">
        <v>0</v>
      </c>
      <c r="D519" s="7" t="s">
        <v>383</v>
      </c>
      <c r="E519" s="8" t="s">
        <v>54</v>
      </c>
      <c r="F519" s="45">
        <v>32558.13</v>
      </c>
      <c r="G519" s="45">
        <v>-32557.13</v>
      </c>
      <c r="H519" s="53">
        <v>1</v>
      </c>
    </row>
    <row r="520" spans="1:9" ht="23.25" customHeight="1" x14ac:dyDescent="0.55000000000000004">
      <c r="A520" s="7">
        <v>14</v>
      </c>
      <c r="B520" s="46">
        <v>100000133762</v>
      </c>
      <c r="C520" s="7">
        <v>0</v>
      </c>
      <c r="D520" s="7" t="s">
        <v>383</v>
      </c>
      <c r="E520" s="8" t="s">
        <v>54</v>
      </c>
      <c r="F520" s="45">
        <v>32558.13</v>
      </c>
      <c r="G520" s="45">
        <v>-32557.13</v>
      </c>
      <c r="H520" s="53">
        <v>1</v>
      </c>
    </row>
    <row r="521" spans="1:9" ht="23.25" customHeight="1" x14ac:dyDescent="0.55000000000000004">
      <c r="A521" s="7">
        <v>15</v>
      </c>
      <c r="B521" s="46">
        <v>100000133763</v>
      </c>
      <c r="C521" s="7">
        <v>0</v>
      </c>
      <c r="D521" s="7" t="s">
        <v>383</v>
      </c>
      <c r="E521" s="8" t="s">
        <v>54</v>
      </c>
      <c r="F521" s="45">
        <v>32558.13</v>
      </c>
      <c r="G521" s="45">
        <v>-32557.13</v>
      </c>
      <c r="H521" s="53">
        <v>1</v>
      </c>
    </row>
    <row r="522" spans="1:9" ht="23.25" customHeight="1" x14ac:dyDescent="0.55000000000000004">
      <c r="A522" s="7">
        <v>16</v>
      </c>
      <c r="B522" s="46">
        <v>100000133764</v>
      </c>
      <c r="C522" s="7">
        <v>0</v>
      </c>
      <c r="D522" s="7" t="s">
        <v>383</v>
      </c>
      <c r="E522" s="8" t="s">
        <v>54</v>
      </c>
      <c r="F522" s="45">
        <v>32558.13</v>
      </c>
      <c r="G522" s="45">
        <v>-32557.13</v>
      </c>
      <c r="H522" s="53">
        <v>1</v>
      </c>
    </row>
    <row r="523" spans="1:9" ht="23.25" customHeight="1" x14ac:dyDescent="0.55000000000000004">
      <c r="A523" s="7">
        <v>17</v>
      </c>
      <c r="B523" s="46">
        <v>100000133765</v>
      </c>
      <c r="C523" s="7">
        <v>0</v>
      </c>
      <c r="D523" s="7" t="s">
        <v>383</v>
      </c>
      <c r="E523" s="8" t="s">
        <v>54</v>
      </c>
      <c r="F523" s="45">
        <v>32558.13</v>
      </c>
      <c r="G523" s="45">
        <v>-32557.13</v>
      </c>
      <c r="H523" s="53">
        <v>1</v>
      </c>
    </row>
    <row r="524" spans="1:9" ht="23.25" customHeight="1" x14ac:dyDescent="0.55000000000000004">
      <c r="A524" s="7">
        <v>18</v>
      </c>
      <c r="B524" s="46">
        <v>100000133766</v>
      </c>
      <c r="C524" s="7">
        <v>0</v>
      </c>
      <c r="D524" s="7" t="s">
        <v>383</v>
      </c>
      <c r="E524" s="8" t="s">
        <v>54</v>
      </c>
      <c r="F524" s="45">
        <v>32558.13</v>
      </c>
      <c r="G524" s="45">
        <v>-32557.13</v>
      </c>
      <c r="H524" s="53">
        <v>1</v>
      </c>
    </row>
    <row r="525" spans="1:9" ht="23.25" customHeight="1" x14ac:dyDescent="0.55000000000000004">
      <c r="A525" s="415" t="s">
        <v>14</v>
      </c>
      <c r="B525" s="415"/>
      <c r="C525" s="415"/>
      <c r="D525" s="415"/>
      <c r="E525" s="415"/>
      <c r="F525" s="11">
        <f>SUM(F507:F524)</f>
        <v>622149.82000000007</v>
      </c>
      <c r="G525" s="11">
        <f>SUM(G507:G524)</f>
        <v>-622131.82000000007</v>
      </c>
      <c r="H525" s="11">
        <f>SUM(H507:H524)</f>
        <v>18</v>
      </c>
    </row>
    <row r="526" spans="1:9" ht="23.25" customHeight="1" x14ac:dyDescent="0.55000000000000004">
      <c r="A526" s="419" t="s">
        <v>11</v>
      </c>
      <c r="B526" s="419"/>
      <c r="C526" s="419"/>
      <c r="D526" s="419"/>
      <c r="E526" s="419"/>
      <c r="F526" s="5">
        <f>F503+F525</f>
        <v>4999658.9699999681</v>
      </c>
      <c r="G526" s="5">
        <f>G503+G525</f>
        <v>-2469697.9099999848</v>
      </c>
      <c r="H526" s="5">
        <f>H503+H525</f>
        <v>2529961.0600000168</v>
      </c>
      <c r="I526" s="117" t="s">
        <v>1486</v>
      </c>
    </row>
    <row r="527" spans="1:9" ht="23.25" customHeight="1" x14ac:dyDescent="0.55000000000000004">
      <c r="F527" s="39"/>
      <c r="G527" s="39"/>
      <c r="H527" s="39"/>
    </row>
    <row r="528" spans="1:9" ht="23.25" customHeight="1" x14ac:dyDescent="0.55000000000000004">
      <c r="A528" s="50" t="s">
        <v>15</v>
      </c>
      <c r="F528" s="10"/>
      <c r="G528" s="10"/>
      <c r="H528" s="10"/>
    </row>
    <row r="529" spans="1:8" ht="23.25" customHeight="1" x14ac:dyDescent="0.55000000000000004">
      <c r="A529" s="56" t="s">
        <v>1</v>
      </c>
      <c r="B529" s="111" t="s">
        <v>2</v>
      </c>
      <c r="C529" s="111" t="s">
        <v>3</v>
      </c>
      <c r="D529" s="111" t="s">
        <v>373</v>
      </c>
      <c r="E529" s="111" t="s">
        <v>5</v>
      </c>
      <c r="F529" s="111" t="s">
        <v>34</v>
      </c>
      <c r="G529" s="111" t="s">
        <v>7</v>
      </c>
      <c r="H529" s="30" t="s">
        <v>35</v>
      </c>
    </row>
    <row r="530" spans="1:8" ht="23.25" customHeight="1" x14ac:dyDescent="0.55000000000000004">
      <c r="A530" s="7">
        <v>1</v>
      </c>
      <c r="B530" s="46">
        <v>100000208811</v>
      </c>
      <c r="C530" s="7">
        <v>0</v>
      </c>
      <c r="D530" s="7" t="s">
        <v>98</v>
      </c>
      <c r="E530" s="8" t="s">
        <v>422</v>
      </c>
      <c r="F530" s="45">
        <v>45500</v>
      </c>
      <c r="G530" s="45">
        <v>-30891.23</v>
      </c>
      <c r="H530" s="45">
        <v>14608.77</v>
      </c>
    </row>
    <row r="531" spans="1:8" ht="23.25" customHeight="1" x14ac:dyDescent="0.55000000000000004">
      <c r="A531" s="7">
        <v>2</v>
      </c>
      <c r="B531" s="46">
        <v>100000208812</v>
      </c>
      <c r="C531" s="7">
        <v>0</v>
      </c>
      <c r="D531" s="7" t="s">
        <v>98</v>
      </c>
      <c r="E531" s="8" t="s">
        <v>421</v>
      </c>
      <c r="F531" s="45">
        <v>45500</v>
      </c>
      <c r="G531" s="45">
        <v>-30891.23</v>
      </c>
      <c r="H531" s="45">
        <v>14608.77</v>
      </c>
    </row>
    <row r="532" spans="1:8" ht="23.25" customHeight="1" x14ac:dyDescent="0.55000000000000004">
      <c r="A532" s="7">
        <v>3</v>
      </c>
      <c r="B532" s="46">
        <v>100000208813</v>
      </c>
      <c r="C532" s="7">
        <v>0</v>
      </c>
      <c r="D532" s="7" t="s">
        <v>98</v>
      </c>
      <c r="E532" s="8" t="s">
        <v>420</v>
      </c>
      <c r="F532" s="45">
        <v>45500</v>
      </c>
      <c r="G532" s="45">
        <v>-30891.23</v>
      </c>
      <c r="H532" s="8">
        <v>14608.77</v>
      </c>
    </row>
    <row r="533" spans="1:8" ht="23.25" customHeight="1" x14ac:dyDescent="0.55000000000000004">
      <c r="A533" s="7">
        <v>4</v>
      </c>
      <c r="B533" s="46">
        <v>100000208814</v>
      </c>
      <c r="C533" s="7">
        <v>0</v>
      </c>
      <c r="D533" s="7" t="s">
        <v>98</v>
      </c>
      <c r="E533" s="8" t="s">
        <v>419</v>
      </c>
      <c r="F533" s="45">
        <v>45500</v>
      </c>
      <c r="G533" s="8">
        <v>-30891.23</v>
      </c>
      <c r="H533" s="45">
        <v>14608.77</v>
      </c>
    </row>
    <row r="534" spans="1:8" ht="23.25" customHeight="1" x14ac:dyDescent="0.55000000000000004">
      <c r="A534" s="7">
        <v>5</v>
      </c>
      <c r="B534" s="46">
        <v>100000208815</v>
      </c>
      <c r="C534" s="7">
        <v>0</v>
      </c>
      <c r="D534" s="7" t="s">
        <v>98</v>
      </c>
      <c r="E534" s="8" t="s">
        <v>418</v>
      </c>
      <c r="F534" s="45">
        <v>45500</v>
      </c>
      <c r="G534" s="45">
        <v>-30891.23</v>
      </c>
      <c r="H534" s="8">
        <v>14608.77</v>
      </c>
    </row>
    <row r="535" spans="1:8" ht="23.25" customHeight="1" x14ac:dyDescent="0.55000000000000004">
      <c r="A535" s="7">
        <v>6</v>
      </c>
      <c r="B535" s="46">
        <v>100000208816</v>
      </c>
      <c r="C535" s="7">
        <v>0</v>
      </c>
      <c r="D535" s="7" t="s">
        <v>98</v>
      </c>
      <c r="E535" s="8" t="s">
        <v>417</v>
      </c>
      <c r="F535" s="45">
        <v>45500</v>
      </c>
      <c r="G535" s="8">
        <v>-30891.23</v>
      </c>
      <c r="H535" s="45">
        <v>14608.77</v>
      </c>
    </row>
    <row r="536" spans="1:8" ht="23.25" customHeight="1" x14ac:dyDescent="0.55000000000000004">
      <c r="A536" s="7">
        <v>7</v>
      </c>
      <c r="B536" s="46">
        <v>100000208817</v>
      </c>
      <c r="C536" s="7">
        <v>0</v>
      </c>
      <c r="D536" s="7" t="s">
        <v>98</v>
      </c>
      <c r="E536" s="8" t="s">
        <v>416</v>
      </c>
      <c r="F536" s="45">
        <v>45500</v>
      </c>
      <c r="G536" s="45">
        <v>-30891.23</v>
      </c>
      <c r="H536" s="8">
        <v>14608.77</v>
      </c>
    </row>
    <row r="537" spans="1:8" ht="23.25" customHeight="1" x14ac:dyDescent="0.55000000000000004">
      <c r="A537" s="7">
        <v>8</v>
      </c>
      <c r="B537" s="46">
        <v>100000299365</v>
      </c>
      <c r="C537" s="7">
        <v>0</v>
      </c>
      <c r="D537" s="7" t="s">
        <v>25</v>
      </c>
      <c r="E537" s="8" t="s">
        <v>111</v>
      </c>
      <c r="F537" s="45">
        <v>720000</v>
      </c>
      <c r="G537" s="8">
        <v>-692922.93</v>
      </c>
      <c r="H537" s="45">
        <v>27077.07</v>
      </c>
    </row>
    <row r="538" spans="1:8" ht="23.25" customHeight="1" x14ac:dyDescent="0.55000000000000004">
      <c r="A538" s="7">
        <v>9</v>
      </c>
      <c r="B538" s="46">
        <v>100000299366</v>
      </c>
      <c r="C538" s="7">
        <v>0</v>
      </c>
      <c r="D538" s="7" t="s">
        <v>25</v>
      </c>
      <c r="E538" s="8" t="s">
        <v>111</v>
      </c>
      <c r="F538" s="45">
        <v>720000</v>
      </c>
      <c r="G538" s="45">
        <v>-692922.93</v>
      </c>
      <c r="H538" s="8">
        <v>27077.07</v>
      </c>
    </row>
    <row r="539" spans="1:8" ht="23.25" customHeight="1" x14ac:dyDescent="0.55000000000000004">
      <c r="A539" s="7">
        <v>10</v>
      </c>
      <c r="B539" s="46">
        <v>100000299571</v>
      </c>
      <c r="C539" s="7">
        <v>0</v>
      </c>
      <c r="D539" s="7" t="s">
        <v>25</v>
      </c>
      <c r="E539" s="8" t="s">
        <v>112</v>
      </c>
      <c r="F539" s="45">
        <v>705000</v>
      </c>
      <c r="G539" s="8">
        <v>-503730.87</v>
      </c>
      <c r="H539" s="45">
        <v>201269.13</v>
      </c>
    </row>
    <row r="540" spans="1:8" ht="23.25" customHeight="1" x14ac:dyDescent="0.55000000000000004">
      <c r="A540" s="415" t="s">
        <v>1776</v>
      </c>
      <c r="B540" s="415"/>
      <c r="C540" s="415"/>
      <c r="D540" s="415"/>
      <c r="E540" s="415"/>
      <c r="F540" s="11">
        <f>SUM(F530:F539)</f>
        <v>2463500</v>
      </c>
      <c r="G540" s="11">
        <f>SUM(G530:G539)</f>
        <v>-2105815.3400000003</v>
      </c>
      <c r="H540" s="11">
        <f>SUM(H530:H539)</f>
        <v>357684.66000000003</v>
      </c>
    </row>
    <row r="541" spans="1:8" ht="23.25" customHeight="1" x14ac:dyDescent="0.55000000000000004">
      <c r="A541" s="50"/>
      <c r="F541" s="10"/>
      <c r="G541" s="10"/>
      <c r="H541" s="10"/>
    </row>
    <row r="542" spans="1:8" ht="23.25" customHeight="1" x14ac:dyDescent="0.55000000000000004">
      <c r="A542" s="50" t="s">
        <v>1777</v>
      </c>
      <c r="F542" s="10"/>
      <c r="G542" s="10"/>
      <c r="H542" s="10"/>
    </row>
    <row r="543" spans="1:8" ht="23.25" customHeight="1" x14ac:dyDescent="0.55000000000000004">
      <c r="A543" s="56" t="s">
        <v>1</v>
      </c>
      <c r="B543" s="96" t="s">
        <v>2</v>
      </c>
      <c r="C543" s="96" t="s">
        <v>3</v>
      </c>
      <c r="D543" s="96" t="s">
        <v>4</v>
      </c>
      <c r="E543" s="96" t="s">
        <v>5</v>
      </c>
      <c r="F543" s="96" t="s">
        <v>6</v>
      </c>
      <c r="G543" s="96" t="s">
        <v>7</v>
      </c>
      <c r="H543" s="96" t="s">
        <v>8</v>
      </c>
    </row>
    <row r="544" spans="1:8" ht="23.25" customHeight="1" x14ac:dyDescent="0.55000000000000004">
      <c r="A544" s="7">
        <v>1</v>
      </c>
      <c r="B544" s="46">
        <v>100000231608</v>
      </c>
      <c r="C544" s="7">
        <v>0</v>
      </c>
      <c r="D544" s="7" t="s">
        <v>109</v>
      </c>
      <c r="E544" s="8" t="s">
        <v>110</v>
      </c>
      <c r="F544" s="45">
        <v>720000</v>
      </c>
      <c r="G544" s="45">
        <v>-719999</v>
      </c>
      <c r="H544" s="45">
        <v>1</v>
      </c>
    </row>
    <row r="545" spans="1:17" ht="23.25" customHeight="1" x14ac:dyDescent="0.55000000000000004">
      <c r="A545" s="7">
        <v>2</v>
      </c>
      <c r="B545" s="46">
        <v>100000231635</v>
      </c>
      <c r="C545" s="7">
        <v>0</v>
      </c>
      <c r="D545" s="7" t="s">
        <v>109</v>
      </c>
      <c r="E545" s="8" t="s">
        <v>110</v>
      </c>
      <c r="F545" s="45">
        <v>799032.26</v>
      </c>
      <c r="G545" s="45">
        <v>-799031.26</v>
      </c>
      <c r="H545" s="45">
        <v>1</v>
      </c>
    </row>
    <row r="546" spans="1:17" ht="23.25" customHeight="1" x14ac:dyDescent="0.55000000000000004">
      <c r="A546" s="7">
        <v>3</v>
      </c>
      <c r="B546" s="46">
        <v>100000231636</v>
      </c>
      <c r="C546" s="7">
        <v>0</v>
      </c>
      <c r="D546" s="7" t="s">
        <v>109</v>
      </c>
      <c r="E546" s="8" t="s">
        <v>110</v>
      </c>
      <c r="F546" s="45">
        <v>799032.26</v>
      </c>
      <c r="G546" s="45">
        <v>-799031.26</v>
      </c>
      <c r="H546" s="45">
        <v>1</v>
      </c>
    </row>
    <row r="547" spans="1:17" ht="23.25" customHeight="1" x14ac:dyDescent="0.55000000000000004">
      <c r="A547" s="7">
        <v>4</v>
      </c>
      <c r="B547" s="46">
        <v>100000231637</v>
      </c>
      <c r="C547" s="7">
        <v>0</v>
      </c>
      <c r="D547" s="7" t="s">
        <v>109</v>
      </c>
      <c r="E547" s="8" t="s">
        <v>110</v>
      </c>
      <c r="F547" s="45">
        <v>799032.26</v>
      </c>
      <c r="G547" s="45">
        <v>-799031.26</v>
      </c>
      <c r="H547" s="45">
        <v>1</v>
      </c>
    </row>
    <row r="548" spans="1:17" ht="23.25" customHeight="1" x14ac:dyDescent="0.55000000000000004">
      <c r="A548" s="7">
        <v>5</v>
      </c>
      <c r="B548" s="46">
        <v>100000231638</v>
      </c>
      <c r="C548" s="7">
        <v>0</v>
      </c>
      <c r="D548" s="7" t="s">
        <v>109</v>
      </c>
      <c r="E548" s="8" t="s">
        <v>110</v>
      </c>
      <c r="F548" s="45">
        <v>799032.26</v>
      </c>
      <c r="G548" s="45">
        <v>-799031.26</v>
      </c>
      <c r="H548" s="45">
        <v>1</v>
      </c>
    </row>
    <row r="549" spans="1:17" ht="23.25" customHeight="1" x14ac:dyDescent="0.55000000000000004">
      <c r="A549" s="7">
        <v>6</v>
      </c>
      <c r="B549" s="46">
        <v>100000569796</v>
      </c>
      <c r="C549" s="7">
        <v>0</v>
      </c>
      <c r="D549" s="7" t="s">
        <v>1532</v>
      </c>
      <c r="E549" s="8" t="s">
        <v>1771</v>
      </c>
      <c r="F549" s="45">
        <v>661700</v>
      </c>
      <c r="G549" s="45">
        <v>-661699</v>
      </c>
      <c r="H549" s="45">
        <v>1</v>
      </c>
    </row>
    <row r="550" spans="1:17" ht="23.25" customHeight="1" x14ac:dyDescent="0.55000000000000004">
      <c r="A550" s="7">
        <v>7</v>
      </c>
      <c r="B550" s="46">
        <v>100000569798</v>
      </c>
      <c r="C550" s="7">
        <v>0</v>
      </c>
      <c r="D550" s="7" t="s">
        <v>1532</v>
      </c>
      <c r="E550" s="8" t="s">
        <v>1772</v>
      </c>
      <c r="F550" s="45">
        <v>661700</v>
      </c>
      <c r="G550" s="45">
        <v>-661699</v>
      </c>
      <c r="H550" s="45">
        <v>1</v>
      </c>
    </row>
    <row r="551" spans="1:17" ht="23.25" customHeight="1" x14ac:dyDescent="0.55000000000000004">
      <c r="A551" s="7">
        <v>8</v>
      </c>
      <c r="B551" s="46">
        <v>100000569837</v>
      </c>
      <c r="C551" s="7">
        <v>0</v>
      </c>
      <c r="D551" s="7" t="s">
        <v>1532</v>
      </c>
      <c r="E551" s="8" t="s">
        <v>1773</v>
      </c>
      <c r="F551" s="45">
        <v>604163</v>
      </c>
      <c r="G551" s="45">
        <v>-604162</v>
      </c>
      <c r="H551" s="45">
        <v>1</v>
      </c>
    </row>
    <row r="552" spans="1:17" ht="23.25" customHeight="1" x14ac:dyDescent="0.55000000000000004">
      <c r="A552" s="415" t="s">
        <v>1777</v>
      </c>
      <c r="B552" s="415"/>
      <c r="C552" s="415"/>
      <c r="D552" s="415"/>
      <c r="E552" s="415"/>
      <c r="F552" s="11">
        <f>SUM(F544:F551)</f>
        <v>5843692.04</v>
      </c>
      <c r="G552" s="11">
        <f>SUM(G544:G551)</f>
        <v>-5843684.04</v>
      </c>
      <c r="H552" s="11">
        <f>SUM(H544:H551)</f>
        <v>8</v>
      </c>
    </row>
    <row r="553" spans="1:17" ht="23.25" customHeight="1" x14ac:dyDescent="0.55000000000000004">
      <c r="A553" s="403" t="s">
        <v>15</v>
      </c>
      <c r="B553" s="404"/>
      <c r="C553" s="404"/>
      <c r="D553" s="404"/>
      <c r="E553" s="405"/>
      <c r="F553" s="5">
        <f>F552+F540</f>
        <v>8307192.04</v>
      </c>
      <c r="G553" s="5">
        <f>G552+G540</f>
        <v>-7949499.3800000008</v>
      </c>
      <c r="H553" s="5">
        <f>H552+H540</f>
        <v>357692.66000000003</v>
      </c>
      <c r="I553" s="117" t="s">
        <v>1486</v>
      </c>
    </row>
    <row r="554" spans="1:17" ht="23.25" customHeight="1" x14ac:dyDescent="0.55000000000000004">
      <c r="F554" s="39"/>
      <c r="G554" s="39"/>
      <c r="H554" s="39"/>
    </row>
    <row r="555" spans="1:17" ht="23.25" customHeight="1" x14ac:dyDescent="0.55000000000000004">
      <c r="A555" s="89" t="s">
        <v>17</v>
      </c>
      <c r="B555" s="59"/>
      <c r="C555" s="59"/>
      <c r="D555" s="59"/>
      <c r="E555" s="59"/>
      <c r="F555" s="59"/>
      <c r="G555" s="59"/>
      <c r="H555" s="59"/>
    </row>
    <row r="556" spans="1:17" s="65" customFormat="1" ht="23.25" customHeight="1" x14ac:dyDescent="0.55000000000000004">
      <c r="A556" s="56" t="s">
        <v>1</v>
      </c>
      <c r="B556" s="111" t="s">
        <v>2</v>
      </c>
      <c r="C556" s="111" t="s">
        <v>3</v>
      </c>
      <c r="D556" s="111" t="s">
        <v>373</v>
      </c>
      <c r="E556" s="111" t="s">
        <v>5</v>
      </c>
      <c r="F556" s="111" t="s">
        <v>34</v>
      </c>
      <c r="G556" s="111" t="s">
        <v>7</v>
      </c>
      <c r="H556" s="30" t="s">
        <v>35</v>
      </c>
      <c r="I556" s="118"/>
      <c r="J556" s="71"/>
      <c r="K556" s="59"/>
      <c r="L556" s="59"/>
      <c r="M556" s="59"/>
      <c r="N556" s="59"/>
      <c r="O556" s="59"/>
      <c r="P556" s="59"/>
      <c r="Q556" s="59"/>
    </row>
    <row r="557" spans="1:17" ht="23.25" customHeight="1" x14ac:dyDescent="0.55000000000000004">
      <c r="A557" s="7">
        <v>1</v>
      </c>
      <c r="B557" s="46">
        <v>100000557581</v>
      </c>
      <c r="C557" s="7">
        <v>0</v>
      </c>
      <c r="D557" s="7" t="s">
        <v>1499</v>
      </c>
      <c r="E557" s="8" t="s">
        <v>1535</v>
      </c>
      <c r="F557" s="45">
        <v>196024</v>
      </c>
      <c r="G557" s="45">
        <v>-19369.75</v>
      </c>
      <c r="H557" s="45">
        <v>176654.25</v>
      </c>
    </row>
    <row r="558" spans="1:17" ht="23.25" customHeight="1" x14ac:dyDescent="0.55000000000000004">
      <c r="A558" s="7">
        <v>2</v>
      </c>
      <c r="B558" s="46">
        <v>100000557582</v>
      </c>
      <c r="C558" s="7">
        <v>0</v>
      </c>
      <c r="D558" s="7" t="s">
        <v>1499</v>
      </c>
      <c r="E558" s="8" t="s">
        <v>1536</v>
      </c>
      <c r="F558" s="45">
        <v>215037.9</v>
      </c>
      <c r="G558" s="45">
        <v>-21248.58</v>
      </c>
      <c r="H558" s="8">
        <v>193789.32</v>
      </c>
    </row>
    <row r="559" spans="1:17" ht="23.25" customHeight="1" x14ac:dyDescent="0.55000000000000004">
      <c r="A559" s="504" t="s">
        <v>17</v>
      </c>
      <c r="B559" s="504"/>
      <c r="C559" s="504"/>
      <c r="D559" s="504"/>
      <c r="E559" s="504"/>
      <c r="F559" s="5">
        <f>SUM(F557:F558)</f>
        <v>411061.9</v>
      </c>
      <c r="G559" s="5">
        <f>SUM(G557:G558)</f>
        <v>-40618.33</v>
      </c>
      <c r="H559" s="5">
        <f>SUM(H557:H558)</f>
        <v>370443.57</v>
      </c>
      <c r="I559" s="117" t="s">
        <v>1486</v>
      </c>
    </row>
    <row r="560" spans="1:17" ht="23.25" customHeight="1" x14ac:dyDescent="0.55000000000000004">
      <c r="A560" s="50"/>
      <c r="F560" s="10"/>
      <c r="G560" s="10"/>
      <c r="H560" s="10"/>
    </row>
    <row r="561" spans="1:8" ht="23.25" customHeight="1" x14ac:dyDescent="0.55000000000000004">
      <c r="A561" s="50" t="s">
        <v>22</v>
      </c>
      <c r="F561" s="10"/>
      <c r="G561" s="10"/>
      <c r="H561" s="10"/>
    </row>
    <row r="562" spans="1:8" ht="23.25" customHeight="1" x14ac:dyDescent="0.55000000000000004">
      <c r="A562" s="56" t="s">
        <v>1</v>
      </c>
      <c r="B562" s="96" t="s">
        <v>2</v>
      </c>
      <c r="C562" s="96" t="s">
        <v>3</v>
      </c>
      <c r="D562" s="96" t="s">
        <v>4</v>
      </c>
      <c r="E562" s="96" t="s">
        <v>5</v>
      </c>
      <c r="F562" s="96" t="s">
        <v>6</v>
      </c>
      <c r="G562" s="96" t="s">
        <v>7</v>
      </c>
      <c r="H562" s="96" t="s">
        <v>8</v>
      </c>
    </row>
    <row r="563" spans="1:8" ht="23.25" customHeight="1" x14ac:dyDescent="0.55000000000000004">
      <c r="A563" s="7">
        <v>1</v>
      </c>
      <c r="B563" s="46">
        <v>100000299456</v>
      </c>
      <c r="C563" s="7">
        <v>0</v>
      </c>
      <c r="D563" s="7" t="s">
        <v>25</v>
      </c>
      <c r="E563" s="8" t="s">
        <v>127</v>
      </c>
      <c r="F563" s="45">
        <v>23968</v>
      </c>
      <c r="G563" s="45">
        <v>-18027.95</v>
      </c>
      <c r="H563" s="45">
        <v>5940.05</v>
      </c>
    </row>
    <row r="564" spans="1:8" ht="23.25" customHeight="1" x14ac:dyDescent="0.55000000000000004">
      <c r="A564" s="7">
        <v>2</v>
      </c>
      <c r="B564" s="46">
        <v>100000299457</v>
      </c>
      <c r="C564" s="7">
        <v>0</v>
      </c>
      <c r="D564" s="7" t="s">
        <v>25</v>
      </c>
      <c r="E564" s="8" t="s">
        <v>127</v>
      </c>
      <c r="F564" s="45">
        <v>23968</v>
      </c>
      <c r="G564" s="45">
        <v>-18027.95</v>
      </c>
      <c r="H564" s="45">
        <v>5940.05</v>
      </c>
    </row>
    <row r="565" spans="1:8" ht="23.25" customHeight="1" x14ac:dyDescent="0.55000000000000004">
      <c r="A565" s="7">
        <v>3</v>
      </c>
      <c r="B565" s="46">
        <v>100000299458</v>
      </c>
      <c r="C565" s="7">
        <v>0</v>
      </c>
      <c r="D565" s="7" t="s">
        <v>25</v>
      </c>
      <c r="E565" s="8" t="s">
        <v>127</v>
      </c>
      <c r="F565" s="45">
        <v>23968</v>
      </c>
      <c r="G565" s="45">
        <v>-18027.95</v>
      </c>
      <c r="H565" s="45">
        <v>5940.05</v>
      </c>
    </row>
    <row r="566" spans="1:8" ht="23.25" customHeight="1" x14ac:dyDescent="0.55000000000000004">
      <c r="A566" s="7">
        <v>4</v>
      </c>
      <c r="B566" s="46">
        <v>100000299459</v>
      </c>
      <c r="C566" s="7">
        <v>0</v>
      </c>
      <c r="D566" s="7" t="s">
        <v>25</v>
      </c>
      <c r="E566" s="8" t="s">
        <v>127</v>
      </c>
      <c r="F566" s="45">
        <v>23968</v>
      </c>
      <c r="G566" s="45">
        <v>-18027.95</v>
      </c>
      <c r="H566" s="45">
        <v>5940.05</v>
      </c>
    </row>
    <row r="567" spans="1:8" ht="23.25" customHeight="1" x14ac:dyDescent="0.55000000000000004">
      <c r="A567" s="7">
        <v>5</v>
      </c>
      <c r="B567" s="46">
        <v>100000299460</v>
      </c>
      <c r="C567" s="7">
        <v>0</v>
      </c>
      <c r="D567" s="7" t="s">
        <v>25</v>
      </c>
      <c r="E567" s="8" t="s">
        <v>127</v>
      </c>
      <c r="F567" s="45">
        <v>23968</v>
      </c>
      <c r="G567" s="45">
        <v>-18027.95</v>
      </c>
      <c r="H567" s="45">
        <v>5940.05</v>
      </c>
    </row>
    <row r="568" spans="1:8" ht="23.25" customHeight="1" x14ac:dyDescent="0.55000000000000004">
      <c r="A568" s="7">
        <v>6</v>
      </c>
      <c r="B568" s="46">
        <v>100000299461</v>
      </c>
      <c r="C568" s="7">
        <v>0</v>
      </c>
      <c r="D568" s="7" t="s">
        <v>25</v>
      </c>
      <c r="E568" s="8" t="s">
        <v>127</v>
      </c>
      <c r="F568" s="45">
        <v>23968</v>
      </c>
      <c r="G568" s="45">
        <v>-18027.95</v>
      </c>
      <c r="H568" s="45">
        <v>5940.05</v>
      </c>
    </row>
    <row r="569" spans="1:8" ht="23.25" customHeight="1" x14ac:dyDescent="0.55000000000000004">
      <c r="A569" s="7">
        <v>7</v>
      </c>
      <c r="B569" s="46">
        <v>100000299462</v>
      </c>
      <c r="C569" s="7">
        <v>0</v>
      </c>
      <c r="D569" s="7" t="s">
        <v>25</v>
      </c>
      <c r="E569" s="8" t="s">
        <v>127</v>
      </c>
      <c r="F569" s="45">
        <v>23968</v>
      </c>
      <c r="G569" s="45">
        <v>-18027.95</v>
      </c>
      <c r="H569" s="45">
        <v>5940.05</v>
      </c>
    </row>
    <row r="570" spans="1:8" ht="23.25" customHeight="1" x14ac:dyDescent="0.55000000000000004">
      <c r="A570" s="7">
        <v>8</v>
      </c>
      <c r="B570" s="46">
        <v>100000557583</v>
      </c>
      <c r="C570" s="7">
        <v>0</v>
      </c>
      <c r="D570" s="7" t="s">
        <v>1499</v>
      </c>
      <c r="E570" s="8" t="s">
        <v>1539</v>
      </c>
      <c r="F570" s="45">
        <v>145520</v>
      </c>
      <c r="G570" s="45">
        <v>-14379.3</v>
      </c>
      <c r="H570" s="45">
        <v>131140.70000000001</v>
      </c>
    </row>
    <row r="571" spans="1:8" ht="23.25" customHeight="1" x14ac:dyDescent="0.55000000000000004">
      <c r="A571" s="505" t="s">
        <v>22</v>
      </c>
      <c r="B571" s="505"/>
      <c r="C571" s="505"/>
      <c r="D571" s="505"/>
      <c r="E571" s="505"/>
      <c r="F571" s="107">
        <f>SUM(F563:F570)</f>
        <v>313296</v>
      </c>
      <c r="G571" s="107">
        <f>SUM(G563:G570)</f>
        <v>-140574.94999999998</v>
      </c>
      <c r="H571" s="107">
        <f>SUM(H563:H570)</f>
        <v>172721.05000000002</v>
      </c>
    </row>
    <row r="573" spans="1:8" ht="23.25" customHeight="1" x14ac:dyDescent="0.55000000000000004">
      <c r="A573" s="50" t="s">
        <v>23</v>
      </c>
    </row>
    <row r="574" spans="1:8" ht="23.25" customHeight="1" x14ac:dyDescent="0.55000000000000004">
      <c r="A574" s="56" t="s">
        <v>1</v>
      </c>
      <c r="B574" s="96" t="s">
        <v>2</v>
      </c>
      <c r="C574" s="96" t="s">
        <v>3</v>
      </c>
      <c r="D574" s="96" t="s">
        <v>4</v>
      </c>
      <c r="E574" s="96" t="s">
        <v>5</v>
      </c>
      <c r="F574" s="96" t="s">
        <v>6</v>
      </c>
      <c r="G574" s="96" t="s">
        <v>7</v>
      </c>
      <c r="H574" s="96" t="s">
        <v>8</v>
      </c>
    </row>
    <row r="575" spans="1:8" ht="23.25" customHeight="1" x14ac:dyDescent="0.55000000000000004">
      <c r="A575" s="7">
        <v>1</v>
      </c>
      <c r="B575" s="46">
        <v>100000132798</v>
      </c>
      <c r="C575" s="7">
        <v>0</v>
      </c>
      <c r="D575" s="7" t="s">
        <v>139</v>
      </c>
      <c r="E575" s="8" t="s">
        <v>329</v>
      </c>
      <c r="F575" s="45">
        <v>124608</v>
      </c>
      <c r="G575" s="45">
        <v>-124607</v>
      </c>
      <c r="H575" s="53">
        <v>1</v>
      </c>
    </row>
    <row r="576" spans="1:8" ht="23.25" customHeight="1" x14ac:dyDescent="0.55000000000000004">
      <c r="A576" s="7">
        <v>2</v>
      </c>
      <c r="B576" s="46">
        <v>100000132804</v>
      </c>
      <c r="C576" s="7">
        <v>0</v>
      </c>
      <c r="D576" s="7" t="s">
        <v>139</v>
      </c>
      <c r="E576" s="8" t="s">
        <v>329</v>
      </c>
      <c r="F576" s="45">
        <v>124608</v>
      </c>
      <c r="G576" s="45">
        <v>-124607</v>
      </c>
      <c r="H576" s="53">
        <v>1</v>
      </c>
    </row>
    <row r="577" spans="1:9" ht="23.25" customHeight="1" x14ac:dyDescent="0.55000000000000004">
      <c r="A577" s="7">
        <v>3</v>
      </c>
      <c r="B577" s="46">
        <v>100000134694</v>
      </c>
      <c r="C577" s="7">
        <v>0</v>
      </c>
      <c r="D577" s="7" t="s">
        <v>398</v>
      </c>
      <c r="E577" s="8" t="s">
        <v>415</v>
      </c>
      <c r="F577" s="45">
        <v>40000</v>
      </c>
      <c r="G577" s="45">
        <v>-39999</v>
      </c>
      <c r="H577" s="53">
        <v>1</v>
      </c>
    </row>
    <row r="578" spans="1:9" ht="23.25" customHeight="1" x14ac:dyDescent="0.55000000000000004">
      <c r="A578" s="7">
        <v>4</v>
      </c>
      <c r="B578" s="46">
        <v>100000134695</v>
      </c>
      <c r="C578" s="7">
        <v>0</v>
      </c>
      <c r="D578" s="7" t="s">
        <v>398</v>
      </c>
      <c r="E578" s="8" t="s">
        <v>414</v>
      </c>
      <c r="F578" s="45">
        <v>15000</v>
      </c>
      <c r="G578" s="45">
        <v>-14999</v>
      </c>
      <c r="H578" s="53">
        <v>1</v>
      </c>
    </row>
    <row r="579" spans="1:9" ht="23.25" customHeight="1" x14ac:dyDescent="0.55000000000000004">
      <c r="A579" s="7">
        <v>5</v>
      </c>
      <c r="B579" s="46">
        <v>100000134696</v>
      </c>
      <c r="C579" s="7">
        <v>0</v>
      </c>
      <c r="D579" s="7" t="s">
        <v>398</v>
      </c>
      <c r="E579" s="8" t="s">
        <v>413</v>
      </c>
      <c r="F579" s="45">
        <v>15000</v>
      </c>
      <c r="G579" s="45">
        <v>-14999</v>
      </c>
      <c r="H579" s="53">
        <v>1</v>
      </c>
    </row>
    <row r="580" spans="1:9" ht="23.25" customHeight="1" x14ac:dyDescent="0.55000000000000004">
      <c r="A580" s="7">
        <v>6</v>
      </c>
      <c r="B580" s="46">
        <v>100000157229</v>
      </c>
      <c r="C580" s="7">
        <v>0</v>
      </c>
      <c r="D580" s="7" t="s">
        <v>121</v>
      </c>
      <c r="E580" s="8" t="s">
        <v>122</v>
      </c>
      <c r="F580" s="45">
        <v>32000</v>
      </c>
      <c r="G580" s="45">
        <v>-31999</v>
      </c>
      <c r="H580" s="53">
        <v>1</v>
      </c>
    </row>
    <row r="581" spans="1:9" ht="23.25" customHeight="1" x14ac:dyDescent="0.55000000000000004">
      <c r="A581" s="7">
        <v>7</v>
      </c>
      <c r="B581" s="46">
        <v>100000160045</v>
      </c>
      <c r="C581" s="7">
        <v>0</v>
      </c>
      <c r="D581" s="7" t="s">
        <v>388</v>
      </c>
      <c r="E581" s="8" t="s">
        <v>124</v>
      </c>
      <c r="F581" s="45">
        <v>20800</v>
      </c>
      <c r="G581" s="45">
        <v>-20799</v>
      </c>
      <c r="H581" s="53">
        <v>1</v>
      </c>
    </row>
    <row r="582" spans="1:9" ht="23.25" customHeight="1" x14ac:dyDescent="0.55000000000000004">
      <c r="A582" s="7">
        <v>8</v>
      </c>
      <c r="B582" s="46">
        <v>100000160046</v>
      </c>
      <c r="C582" s="7">
        <v>0</v>
      </c>
      <c r="D582" s="7" t="s">
        <v>388</v>
      </c>
      <c r="E582" s="8" t="s">
        <v>124</v>
      </c>
      <c r="F582" s="45">
        <v>20800</v>
      </c>
      <c r="G582" s="45">
        <v>-20799</v>
      </c>
      <c r="H582" s="53">
        <v>1</v>
      </c>
    </row>
    <row r="583" spans="1:9" ht="23.25" customHeight="1" x14ac:dyDescent="0.55000000000000004">
      <c r="A583" s="7">
        <v>9</v>
      </c>
      <c r="B583" s="46">
        <v>100000160540</v>
      </c>
      <c r="C583" s="7">
        <v>0</v>
      </c>
      <c r="D583" s="7" t="s">
        <v>123</v>
      </c>
      <c r="E583" s="8" t="s">
        <v>125</v>
      </c>
      <c r="F583" s="45">
        <v>18382.599999999999</v>
      </c>
      <c r="G583" s="45">
        <v>-18381.599999999999</v>
      </c>
      <c r="H583" s="53">
        <v>1</v>
      </c>
    </row>
    <row r="584" spans="1:9" ht="23.25" customHeight="1" x14ac:dyDescent="0.55000000000000004">
      <c r="A584" s="7">
        <v>10</v>
      </c>
      <c r="B584" s="46">
        <v>100000160541</v>
      </c>
      <c r="C584" s="7">
        <v>0</v>
      </c>
      <c r="D584" s="7" t="s">
        <v>123</v>
      </c>
      <c r="E584" s="8" t="s">
        <v>125</v>
      </c>
      <c r="F584" s="45">
        <v>18382.599999999999</v>
      </c>
      <c r="G584" s="45">
        <v>-18381.599999999999</v>
      </c>
      <c r="H584" s="53">
        <v>1</v>
      </c>
    </row>
    <row r="585" spans="1:9" ht="23.25" customHeight="1" x14ac:dyDescent="0.55000000000000004">
      <c r="A585" s="7">
        <v>11</v>
      </c>
      <c r="B585" s="46">
        <v>100000160542</v>
      </c>
      <c r="C585" s="7">
        <v>0</v>
      </c>
      <c r="D585" s="7" t="s">
        <v>123</v>
      </c>
      <c r="E585" s="8" t="s">
        <v>125</v>
      </c>
      <c r="F585" s="45">
        <v>18382.599999999999</v>
      </c>
      <c r="G585" s="45">
        <v>-18381.599999999999</v>
      </c>
      <c r="H585" s="53">
        <v>1</v>
      </c>
    </row>
    <row r="586" spans="1:9" ht="23.25" customHeight="1" x14ac:dyDescent="0.55000000000000004">
      <c r="A586" s="7">
        <v>12</v>
      </c>
      <c r="B586" s="46">
        <v>100000160543</v>
      </c>
      <c r="C586" s="7">
        <v>0</v>
      </c>
      <c r="D586" s="7" t="s">
        <v>123</v>
      </c>
      <c r="E586" s="8" t="s">
        <v>125</v>
      </c>
      <c r="F586" s="45">
        <v>18382.599999999999</v>
      </c>
      <c r="G586" s="45">
        <v>-18381.599999999999</v>
      </c>
      <c r="H586" s="53">
        <v>1</v>
      </c>
    </row>
    <row r="587" spans="1:9" ht="23.25" customHeight="1" x14ac:dyDescent="0.55000000000000004">
      <c r="A587" s="7">
        <v>13</v>
      </c>
      <c r="B587" s="46">
        <v>100000160544</v>
      </c>
      <c r="C587" s="7">
        <v>0</v>
      </c>
      <c r="D587" s="7" t="s">
        <v>123</v>
      </c>
      <c r="E587" s="8" t="s">
        <v>125</v>
      </c>
      <c r="F587" s="45">
        <v>18382.599999999999</v>
      </c>
      <c r="G587" s="45">
        <v>-18381.599999999999</v>
      </c>
      <c r="H587" s="53">
        <v>1</v>
      </c>
    </row>
    <row r="588" spans="1:9" ht="23.25" customHeight="1" x14ac:dyDescent="0.55000000000000004">
      <c r="A588" s="415" t="s">
        <v>23</v>
      </c>
      <c r="B588" s="415"/>
      <c r="C588" s="415"/>
      <c r="D588" s="415"/>
      <c r="E588" s="415"/>
      <c r="F588" s="11">
        <f>SUM(F575:F587)</f>
        <v>484728.99999999988</v>
      </c>
      <c r="G588" s="11">
        <f>SUM(G575:G587)</f>
        <v>-484715.99999999988</v>
      </c>
      <c r="H588" s="11">
        <f>SUM(H575:H587)</f>
        <v>13</v>
      </c>
    </row>
    <row r="589" spans="1:9" ht="23.25" customHeight="1" x14ac:dyDescent="0.55000000000000004">
      <c r="A589" s="419" t="s">
        <v>22</v>
      </c>
      <c r="B589" s="419"/>
      <c r="C589" s="419"/>
      <c r="D589" s="419"/>
      <c r="E589" s="419"/>
      <c r="F589" s="5">
        <f>F571+F588</f>
        <v>798024.99999999988</v>
      </c>
      <c r="G589" s="5">
        <f>G571+G588</f>
        <v>-625290.94999999984</v>
      </c>
      <c r="H589" s="5">
        <f>H571+H588</f>
        <v>172734.05000000002</v>
      </c>
      <c r="I589" s="117" t="s">
        <v>1486</v>
      </c>
    </row>
    <row r="590" spans="1:9" ht="23.25" customHeight="1" x14ac:dyDescent="0.55000000000000004">
      <c r="F590" s="39"/>
      <c r="G590" s="39"/>
      <c r="H590" s="39"/>
    </row>
    <row r="591" spans="1:9" ht="23.25" customHeight="1" x14ac:dyDescent="0.55000000000000004">
      <c r="A591" s="50" t="s">
        <v>24</v>
      </c>
    </row>
    <row r="592" spans="1:9" ht="23.25" customHeight="1" x14ac:dyDescent="0.55000000000000004">
      <c r="A592" s="56" t="s">
        <v>1</v>
      </c>
      <c r="B592" s="96" t="s">
        <v>2</v>
      </c>
      <c r="C592" s="96" t="s">
        <v>3</v>
      </c>
      <c r="D592" s="96" t="s">
        <v>4</v>
      </c>
      <c r="E592" s="96" t="s">
        <v>5</v>
      </c>
      <c r="F592" s="96" t="s">
        <v>6</v>
      </c>
      <c r="G592" s="96" t="s">
        <v>7</v>
      </c>
      <c r="H592" s="96" t="s">
        <v>8</v>
      </c>
    </row>
    <row r="593" spans="1:8" ht="23.25" customHeight="1" x14ac:dyDescent="0.55000000000000004">
      <c r="A593" s="7">
        <v>1</v>
      </c>
      <c r="B593" s="46">
        <v>100000247813</v>
      </c>
      <c r="C593" s="7">
        <v>0</v>
      </c>
      <c r="D593" s="7" t="s">
        <v>412</v>
      </c>
      <c r="E593" s="8" t="s">
        <v>411</v>
      </c>
      <c r="F593" s="45">
        <v>4880000</v>
      </c>
      <c r="G593" s="45">
        <v>-4149899.6</v>
      </c>
      <c r="H593" s="8">
        <v>730100.4</v>
      </c>
    </row>
    <row r="594" spans="1:8" ht="23.25" customHeight="1" x14ac:dyDescent="0.55000000000000004">
      <c r="A594" s="7">
        <v>2</v>
      </c>
      <c r="B594" s="46">
        <v>100000299272</v>
      </c>
      <c r="C594" s="7">
        <v>0</v>
      </c>
      <c r="D594" s="7" t="s">
        <v>25</v>
      </c>
      <c r="E594" s="8" t="s">
        <v>188</v>
      </c>
      <c r="F594" s="45">
        <v>10165</v>
      </c>
      <c r="G594" s="45">
        <v>-9995.98</v>
      </c>
      <c r="H594" s="8">
        <v>169.02</v>
      </c>
    </row>
    <row r="595" spans="1:8" ht="23.25" customHeight="1" x14ac:dyDescent="0.55000000000000004">
      <c r="A595" s="7">
        <v>3</v>
      </c>
      <c r="B595" s="46">
        <v>100000302367</v>
      </c>
      <c r="C595" s="7">
        <v>0</v>
      </c>
      <c r="D595" s="7" t="s">
        <v>25</v>
      </c>
      <c r="E595" s="8" t="s">
        <v>188</v>
      </c>
      <c r="F595" s="45">
        <v>10165</v>
      </c>
      <c r="G595" s="45">
        <v>-9995.98</v>
      </c>
      <c r="H595" s="8">
        <v>169.02</v>
      </c>
    </row>
    <row r="596" spans="1:8" ht="23.25" customHeight="1" x14ac:dyDescent="0.55000000000000004">
      <c r="A596" s="7">
        <v>4</v>
      </c>
      <c r="B596" s="46">
        <v>100000367313</v>
      </c>
      <c r="C596" s="7">
        <v>0</v>
      </c>
      <c r="D596" s="7" t="s">
        <v>410</v>
      </c>
      <c r="E596" s="8" t="s">
        <v>151</v>
      </c>
      <c r="F596" s="45">
        <v>120000</v>
      </c>
      <c r="G596" s="45">
        <v>-21041.1</v>
      </c>
      <c r="H596" s="8">
        <v>98958.9</v>
      </c>
    </row>
    <row r="597" spans="1:8" ht="23.25" customHeight="1" x14ac:dyDescent="0.55000000000000004">
      <c r="A597" s="7">
        <v>5</v>
      </c>
      <c r="B597" s="46">
        <v>100000367315</v>
      </c>
      <c r="C597" s="7">
        <v>0</v>
      </c>
      <c r="D597" s="7" t="s">
        <v>409</v>
      </c>
      <c r="E597" s="8" t="s">
        <v>164</v>
      </c>
      <c r="F597" s="45">
        <v>160061.29999999999</v>
      </c>
      <c r="G597" s="45">
        <v>-28270.18</v>
      </c>
      <c r="H597" s="8">
        <v>131791.12</v>
      </c>
    </row>
    <row r="598" spans="1:8" ht="23.25" customHeight="1" x14ac:dyDescent="0.55000000000000004">
      <c r="A598" s="7">
        <v>6</v>
      </c>
      <c r="B598" s="46">
        <v>100000367322</v>
      </c>
      <c r="C598" s="7">
        <v>0</v>
      </c>
      <c r="D598" s="7" t="s">
        <v>408</v>
      </c>
      <c r="E598" s="8" t="s">
        <v>407</v>
      </c>
      <c r="F598" s="45">
        <v>172270</v>
      </c>
      <c r="G598" s="45">
        <v>-30174.79</v>
      </c>
      <c r="H598" s="8">
        <v>142095.21</v>
      </c>
    </row>
    <row r="599" spans="1:8" ht="23.25" customHeight="1" x14ac:dyDescent="0.55000000000000004">
      <c r="A599" s="7">
        <v>7</v>
      </c>
      <c r="B599" s="46">
        <v>100000372599</v>
      </c>
      <c r="C599" s="7">
        <v>0</v>
      </c>
      <c r="D599" s="7" t="s">
        <v>406</v>
      </c>
      <c r="E599" s="8" t="s">
        <v>405</v>
      </c>
      <c r="F599" s="45">
        <v>5920000</v>
      </c>
      <c r="G599" s="45">
        <v>-922330.6</v>
      </c>
      <c r="H599" s="8">
        <v>4997669.4000000004</v>
      </c>
    </row>
    <row r="600" spans="1:8" ht="23.25" customHeight="1" x14ac:dyDescent="0.55000000000000004">
      <c r="A600" s="7">
        <v>8</v>
      </c>
      <c r="B600" s="46">
        <v>100000373487</v>
      </c>
      <c r="C600" s="7">
        <v>0</v>
      </c>
      <c r="D600" s="7" t="s">
        <v>368</v>
      </c>
      <c r="E600" s="8" t="s">
        <v>404</v>
      </c>
      <c r="F600" s="45">
        <v>1650000</v>
      </c>
      <c r="G600" s="45">
        <v>-1400199.2</v>
      </c>
      <c r="H600" s="45">
        <v>249800.8</v>
      </c>
    </row>
    <row r="601" spans="1:8" ht="23.25" customHeight="1" x14ac:dyDescent="0.55000000000000004">
      <c r="A601" s="7"/>
      <c r="B601" s="46">
        <v>100000373487</v>
      </c>
      <c r="C601" s="7">
        <v>1</v>
      </c>
      <c r="D601" s="7" t="s">
        <v>368</v>
      </c>
      <c r="E601" s="8" t="s">
        <v>404</v>
      </c>
      <c r="F601" s="45">
        <v>1350000</v>
      </c>
      <c r="G601" s="45">
        <v>-1349999</v>
      </c>
      <c r="H601" s="53">
        <v>1</v>
      </c>
    </row>
    <row r="602" spans="1:8" ht="23.25" customHeight="1" x14ac:dyDescent="0.55000000000000004">
      <c r="A602" s="7">
        <v>9</v>
      </c>
      <c r="B602" s="46">
        <v>100000373488</v>
      </c>
      <c r="C602" s="7">
        <v>0</v>
      </c>
      <c r="D602" s="7" t="s">
        <v>368</v>
      </c>
      <c r="E602" s="8" t="s">
        <v>403</v>
      </c>
      <c r="F602" s="45">
        <v>817025</v>
      </c>
      <c r="G602" s="45">
        <v>-693331.97</v>
      </c>
      <c r="H602" s="45">
        <v>123693.03</v>
      </c>
    </row>
    <row r="603" spans="1:8" ht="23.25" customHeight="1" x14ac:dyDescent="0.55000000000000004">
      <c r="A603" s="7"/>
      <c r="B603" s="46">
        <v>100000373488</v>
      </c>
      <c r="C603" s="7">
        <v>1</v>
      </c>
      <c r="D603" s="7" t="s">
        <v>368</v>
      </c>
      <c r="E603" s="8" t="s">
        <v>403</v>
      </c>
      <c r="F603" s="45">
        <v>668475</v>
      </c>
      <c r="G603" s="45">
        <v>-668474</v>
      </c>
      <c r="H603" s="53">
        <v>1</v>
      </c>
    </row>
    <row r="604" spans="1:8" ht="23.25" customHeight="1" x14ac:dyDescent="0.55000000000000004">
      <c r="A604" s="7">
        <v>10</v>
      </c>
      <c r="B604" s="46">
        <v>100000560026</v>
      </c>
      <c r="C604" s="7">
        <v>0</v>
      </c>
      <c r="D604" s="7" t="s">
        <v>1499</v>
      </c>
      <c r="E604" s="8" t="s">
        <v>1737</v>
      </c>
      <c r="F604" s="45">
        <v>57163138.740000002</v>
      </c>
      <c r="G604" s="45">
        <v>-10714183.93</v>
      </c>
      <c r="H604" s="45">
        <v>46448954.810000002</v>
      </c>
    </row>
    <row r="605" spans="1:8" ht="23.25" customHeight="1" x14ac:dyDescent="0.55000000000000004">
      <c r="A605" s="7">
        <v>11</v>
      </c>
      <c r="B605" s="46">
        <v>100000560028</v>
      </c>
      <c r="C605" s="7">
        <v>0</v>
      </c>
      <c r="D605" s="7" t="s">
        <v>1499</v>
      </c>
      <c r="E605" s="8" t="s">
        <v>1774</v>
      </c>
      <c r="F605" s="45">
        <v>1998711.12</v>
      </c>
      <c r="G605" s="45">
        <v>-374621.81</v>
      </c>
      <c r="H605" s="45">
        <v>1624089.31</v>
      </c>
    </row>
    <row r="606" spans="1:8" ht="23.25" customHeight="1" x14ac:dyDescent="0.55000000000000004">
      <c r="A606" s="7">
        <v>12</v>
      </c>
      <c r="B606" s="46">
        <v>100000560029</v>
      </c>
      <c r="C606" s="7">
        <v>0</v>
      </c>
      <c r="D606" s="7" t="s">
        <v>1499</v>
      </c>
      <c r="E606" s="8" t="s">
        <v>1738</v>
      </c>
      <c r="F606" s="45">
        <v>5996133.4400000004</v>
      </c>
      <c r="G606" s="45">
        <v>-1123865.45</v>
      </c>
      <c r="H606" s="45">
        <v>4872267.99</v>
      </c>
    </row>
    <row r="607" spans="1:8" ht="23.25" customHeight="1" x14ac:dyDescent="0.55000000000000004">
      <c r="A607" s="7">
        <v>13</v>
      </c>
      <c r="B607" s="46">
        <v>100000560030</v>
      </c>
      <c r="C607" s="7">
        <v>0</v>
      </c>
      <c r="D607" s="7" t="s">
        <v>1499</v>
      </c>
      <c r="E607" s="8" t="s">
        <v>1738</v>
      </c>
      <c r="F607" s="45">
        <v>5996133.4400000004</v>
      </c>
      <c r="G607" s="45">
        <v>-1123865.45</v>
      </c>
      <c r="H607" s="45">
        <v>4872267.99</v>
      </c>
    </row>
    <row r="608" spans="1:8" ht="23.25" customHeight="1" x14ac:dyDescent="0.55000000000000004">
      <c r="A608" s="415" t="s">
        <v>24</v>
      </c>
      <c r="B608" s="415"/>
      <c r="C608" s="415"/>
      <c r="D608" s="415"/>
      <c r="E608" s="415"/>
      <c r="F608" s="11">
        <f>SUM(F593:F607)</f>
        <v>86912278.040000007</v>
      </c>
      <c r="G608" s="11">
        <f>SUM(G593:G607)</f>
        <v>-22620249.039999995</v>
      </c>
      <c r="H608" s="11">
        <f>SUM(H593:H607)</f>
        <v>64292029.000000007</v>
      </c>
    </row>
    <row r="610" spans="1:8" ht="23.25" customHeight="1" x14ac:dyDescent="0.55000000000000004">
      <c r="A610" s="50" t="s">
        <v>377</v>
      </c>
    </row>
    <row r="611" spans="1:8" ht="23.25" customHeight="1" x14ac:dyDescent="0.55000000000000004">
      <c r="A611" s="56" t="s">
        <v>1</v>
      </c>
      <c r="B611" s="96" t="s">
        <v>2</v>
      </c>
      <c r="C611" s="96" t="s">
        <v>3</v>
      </c>
      <c r="D611" s="96" t="s">
        <v>4</v>
      </c>
      <c r="E611" s="96" t="s">
        <v>5</v>
      </c>
      <c r="F611" s="96" t="s">
        <v>6</v>
      </c>
      <c r="G611" s="96" t="s">
        <v>7</v>
      </c>
      <c r="H611" s="96" t="s">
        <v>8</v>
      </c>
    </row>
    <row r="612" spans="1:8" ht="23.25" customHeight="1" x14ac:dyDescent="0.55000000000000004">
      <c r="A612" s="7">
        <v>1</v>
      </c>
      <c r="B612" s="46">
        <v>100000112792</v>
      </c>
      <c r="C612" s="7">
        <v>0</v>
      </c>
      <c r="D612" s="7" t="s">
        <v>37</v>
      </c>
      <c r="E612" s="8" t="s">
        <v>133</v>
      </c>
      <c r="F612" s="45">
        <v>111012.5</v>
      </c>
      <c r="G612" s="45">
        <v>-111011.5</v>
      </c>
      <c r="H612" s="53">
        <v>1</v>
      </c>
    </row>
    <row r="613" spans="1:8" ht="23.25" customHeight="1" x14ac:dyDescent="0.55000000000000004">
      <c r="A613" s="7">
        <v>2</v>
      </c>
      <c r="B613" s="46">
        <v>100000112879</v>
      </c>
      <c r="C613" s="7">
        <v>0</v>
      </c>
      <c r="D613" s="7" t="s">
        <v>37</v>
      </c>
      <c r="E613" s="8" t="s">
        <v>133</v>
      </c>
      <c r="F613" s="45">
        <v>111012.5</v>
      </c>
      <c r="G613" s="45">
        <v>-111011.5</v>
      </c>
      <c r="H613" s="53">
        <v>1</v>
      </c>
    </row>
    <row r="614" spans="1:8" ht="23.25" customHeight="1" x14ac:dyDescent="0.55000000000000004">
      <c r="A614" s="7">
        <v>3</v>
      </c>
      <c r="B614" s="46">
        <v>100000112880</v>
      </c>
      <c r="C614" s="7">
        <v>0</v>
      </c>
      <c r="D614" s="7" t="s">
        <v>37</v>
      </c>
      <c r="E614" s="8" t="s">
        <v>133</v>
      </c>
      <c r="F614" s="45">
        <v>111012.5</v>
      </c>
      <c r="G614" s="45">
        <v>-111011.5</v>
      </c>
      <c r="H614" s="53">
        <v>1</v>
      </c>
    </row>
    <row r="615" spans="1:8" ht="23.25" customHeight="1" x14ac:dyDescent="0.55000000000000004">
      <c r="A615" s="7">
        <v>4</v>
      </c>
      <c r="B615" s="46">
        <v>100000112881</v>
      </c>
      <c r="C615" s="7">
        <v>0</v>
      </c>
      <c r="D615" s="7" t="s">
        <v>37</v>
      </c>
      <c r="E615" s="8" t="s">
        <v>133</v>
      </c>
      <c r="F615" s="45">
        <v>111012.5</v>
      </c>
      <c r="G615" s="45">
        <v>-111011.5</v>
      </c>
      <c r="H615" s="53">
        <v>1</v>
      </c>
    </row>
    <row r="616" spans="1:8" ht="23.25" customHeight="1" x14ac:dyDescent="0.55000000000000004">
      <c r="A616" s="7">
        <v>5</v>
      </c>
      <c r="B616" s="46">
        <v>100000131685</v>
      </c>
      <c r="C616" s="7">
        <v>0</v>
      </c>
      <c r="D616" s="7" t="s">
        <v>332</v>
      </c>
      <c r="E616" s="8" t="s">
        <v>135</v>
      </c>
      <c r="F616" s="45">
        <v>1500000</v>
      </c>
      <c r="G616" s="45">
        <v>-1499999</v>
      </c>
      <c r="H616" s="53">
        <v>1</v>
      </c>
    </row>
    <row r="617" spans="1:8" ht="23.25" customHeight="1" x14ac:dyDescent="0.55000000000000004">
      <c r="A617" s="7">
        <v>6</v>
      </c>
      <c r="B617" s="46">
        <v>100000131716</v>
      </c>
      <c r="C617" s="7">
        <v>0</v>
      </c>
      <c r="D617" s="7" t="s">
        <v>332</v>
      </c>
      <c r="E617" s="8" t="s">
        <v>135</v>
      </c>
      <c r="F617" s="45">
        <v>1500000</v>
      </c>
      <c r="G617" s="45">
        <v>-1499999</v>
      </c>
      <c r="H617" s="53">
        <v>1</v>
      </c>
    </row>
    <row r="618" spans="1:8" ht="23.25" customHeight="1" x14ac:dyDescent="0.55000000000000004">
      <c r="A618" s="7">
        <v>7</v>
      </c>
      <c r="B618" s="46">
        <v>100000131717</v>
      </c>
      <c r="C618" s="7">
        <v>0</v>
      </c>
      <c r="D618" s="7" t="s">
        <v>332</v>
      </c>
      <c r="E618" s="8" t="s">
        <v>135</v>
      </c>
      <c r="F618" s="45">
        <v>1500000</v>
      </c>
      <c r="G618" s="45">
        <v>-1499999</v>
      </c>
      <c r="H618" s="53">
        <v>1</v>
      </c>
    </row>
    <row r="619" spans="1:8" ht="23.25" customHeight="1" x14ac:dyDescent="0.55000000000000004">
      <c r="A619" s="7">
        <v>8</v>
      </c>
      <c r="B619" s="46">
        <v>100000131769</v>
      </c>
      <c r="C619" s="7">
        <v>0</v>
      </c>
      <c r="D619" s="7" t="s">
        <v>333</v>
      </c>
      <c r="E619" s="8" t="s">
        <v>135</v>
      </c>
      <c r="F619" s="45">
        <v>1500000</v>
      </c>
      <c r="G619" s="45">
        <v>-1499999</v>
      </c>
      <c r="H619" s="53">
        <v>1</v>
      </c>
    </row>
    <row r="620" spans="1:8" ht="23.25" customHeight="1" x14ac:dyDescent="0.55000000000000004">
      <c r="A620" s="7">
        <v>9</v>
      </c>
      <c r="B620" s="46">
        <v>100000131770</v>
      </c>
      <c r="C620" s="7">
        <v>0</v>
      </c>
      <c r="D620" s="7" t="s">
        <v>333</v>
      </c>
      <c r="E620" s="8" t="s">
        <v>135</v>
      </c>
      <c r="F620" s="45">
        <v>1500000</v>
      </c>
      <c r="G620" s="45">
        <v>-1499999</v>
      </c>
      <c r="H620" s="53">
        <v>1</v>
      </c>
    </row>
    <row r="621" spans="1:8" ht="23.25" customHeight="1" x14ac:dyDescent="0.55000000000000004">
      <c r="A621" s="7">
        <v>10</v>
      </c>
      <c r="B621" s="46">
        <v>100000132639</v>
      </c>
      <c r="C621" s="7">
        <v>0</v>
      </c>
      <c r="D621" s="7" t="s">
        <v>136</v>
      </c>
      <c r="E621" s="8" t="s">
        <v>138</v>
      </c>
      <c r="F621" s="45">
        <v>251285.71</v>
      </c>
      <c r="G621" s="45">
        <v>-251284.71</v>
      </c>
      <c r="H621" s="53">
        <v>1</v>
      </c>
    </row>
    <row r="622" spans="1:8" ht="23.25" customHeight="1" x14ac:dyDescent="0.55000000000000004">
      <c r="A622" s="7">
        <v>11</v>
      </c>
      <c r="B622" s="46">
        <v>100000132725</v>
      </c>
      <c r="C622" s="7">
        <v>0</v>
      </c>
      <c r="D622" s="7" t="s">
        <v>139</v>
      </c>
      <c r="E622" s="8" t="s">
        <v>140</v>
      </c>
      <c r="F622" s="45">
        <v>22898</v>
      </c>
      <c r="G622" s="45">
        <v>-22897</v>
      </c>
      <c r="H622" s="53">
        <v>1</v>
      </c>
    </row>
    <row r="623" spans="1:8" ht="23.25" customHeight="1" x14ac:dyDescent="0.55000000000000004">
      <c r="A623" s="7">
        <v>12</v>
      </c>
      <c r="B623" s="46">
        <v>100000132726</v>
      </c>
      <c r="C623" s="7">
        <v>0</v>
      </c>
      <c r="D623" s="7" t="s">
        <v>139</v>
      </c>
      <c r="E623" s="8" t="s">
        <v>140</v>
      </c>
      <c r="F623" s="45">
        <v>22898</v>
      </c>
      <c r="G623" s="45">
        <v>-22897</v>
      </c>
      <c r="H623" s="53">
        <v>1</v>
      </c>
    </row>
    <row r="624" spans="1:8" ht="23.25" customHeight="1" x14ac:dyDescent="0.55000000000000004">
      <c r="A624" s="7">
        <v>13</v>
      </c>
      <c r="B624" s="46">
        <v>100000132727</v>
      </c>
      <c r="C624" s="7">
        <v>0</v>
      </c>
      <c r="D624" s="7" t="s">
        <v>139</v>
      </c>
      <c r="E624" s="8" t="s">
        <v>140</v>
      </c>
      <c r="F624" s="45">
        <v>22898</v>
      </c>
      <c r="G624" s="45">
        <v>-22897</v>
      </c>
      <c r="H624" s="53">
        <v>1</v>
      </c>
    </row>
    <row r="625" spans="1:8" ht="23.25" customHeight="1" x14ac:dyDescent="0.55000000000000004">
      <c r="A625" s="7">
        <v>14</v>
      </c>
      <c r="B625" s="46">
        <v>100000132779</v>
      </c>
      <c r="C625" s="7">
        <v>0</v>
      </c>
      <c r="D625" s="7" t="s">
        <v>139</v>
      </c>
      <c r="E625" s="8" t="s">
        <v>141</v>
      </c>
      <c r="F625" s="45">
        <v>11999.52</v>
      </c>
      <c r="G625" s="45">
        <v>-11998.52</v>
      </c>
      <c r="H625" s="53">
        <v>1</v>
      </c>
    </row>
    <row r="626" spans="1:8" ht="23.25" customHeight="1" x14ac:dyDescent="0.55000000000000004">
      <c r="A626" s="7">
        <v>15</v>
      </c>
      <c r="B626" s="46">
        <v>100000132963</v>
      </c>
      <c r="C626" s="7">
        <v>0</v>
      </c>
      <c r="D626" s="7" t="s">
        <v>142</v>
      </c>
      <c r="E626" s="8" t="s">
        <v>143</v>
      </c>
      <c r="F626" s="45">
        <v>1302142.8600000001</v>
      </c>
      <c r="G626" s="45">
        <v>-1302141.8600000001</v>
      </c>
      <c r="H626" s="53">
        <v>1</v>
      </c>
    </row>
    <row r="627" spans="1:8" ht="23.25" customHeight="1" x14ac:dyDescent="0.55000000000000004">
      <c r="A627" s="7">
        <v>16</v>
      </c>
      <c r="B627" s="46">
        <v>100000132990</v>
      </c>
      <c r="C627" s="7">
        <v>0</v>
      </c>
      <c r="D627" s="7" t="s">
        <v>142</v>
      </c>
      <c r="E627" s="8" t="s">
        <v>144</v>
      </c>
      <c r="F627" s="45">
        <v>20900</v>
      </c>
      <c r="G627" s="45">
        <v>-20899</v>
      </c>
      <c r="H627" s="53">
        <v>1</v>
      </c>
    </row>
    <row r="628" spans="1:8" ht="23.25" customHeight="1" x14ac:dyDescent="0.55000000000000004">
      <c r="A628" s="7">
        <v>17</v>
      </c>
      <c r="B628" s="46">
        <v>100000132991</v>
      </c>
      <c r="C628" s="7">
        <v>0</v>
      </c>
      <c r="D628" s="7" t="s">
        <v>142</v>
      </c>
      <c r="E628" s="8" t="s">
        <v>144</v>
      </c>
      <c r="F628" s="45">
        <v>20900</v>
      </c>
      <c r="G628" s="45">
        <v>-20899</v>
      </c>
      <c r="H628" s="53">
        <v>1</v>
      </c>
    </row>
    <row r="629" spans="1:8" ht="23.25" customHeight="1" x14ac:dyDescent="0.55000000000000004">
      <c r="A629" s="7">
        <v>18</v>
      </c>
      <c r="B629" s="46">
        <v>100000132992</v>
      </c>
      <c r="C629" s="7">
        <v>0</v>
      </c>
      <c r="D629" s="7" t="s">
        <v>142</v>
      </c>
      <c r="E629" s="8" t="s">
        <v>144</v>
      </c>
      <c r="F629" s="45">
        <v>20900</v>
      </c>
      <c r="G629" s="45">
        <v>-20899</v>
      </c>
      <c r="H629" s="53">
        <v>1</v>
      </c>
    </row>
    <row r="630" spans="1:8" ht="23.25" customHeight="1" x14ac:dyDescent="0.55000000000000004">
      <c r="A630" s="7">
        <v>19</v>
      </c>
      <c r="B630" s="46">
        <v>100000133011</v>
      </c>
      <c r="C630" s="7">
        <v>0</v>
      </c>
      <c r="D630" s="7" t="s">
        <v>145</v>
      </c>
      <c r="E630" s="8" t="s">
        <v>334</v>
      </c>
      <c r="F630" s="45">
        <v>208650</v>
      </c>
      <c r="G630" s="45">
        <v>-208649</v>
      </c>
      <c r="H630" s="53">
        <v>1</v>
      </c>
    </row>
    <row r="631" spans="1:8" ht="23.25" customHeight="1" x14ac:dyDescent="0.55000000000000004">
      <c r="A631" s="7">
        <v>20</v>
      </c>
      <c r="B631" s="46">
        <v>100000133012</v>
      </c>
      <c r="C631" s="7">
        <v>0</v>
      </c>
      <c r="D631" s="7" t="s">
        <v>145</v>
      </c>
      <c r="E631" s="8" t="s">
        <v>334</v>
      </c>
      <c r="F631" s="45">
        <v>208650</v>
      </c>
      <c r="G631" s="45">
        <v>-208649</v>
      </c>
      <c r="H631" s="53">
        <v>1</v>
      </c>
    </row>
    <row r="632" spans="1:8" ht="23.25" customHeight="1" x14ac:dyDescent="0.55000000000000004">
      <c r="A632" s="7">
        <v>21</v>
      </c>
      <c r="B632" s="46">
        <v>100000133013</v>
      </c>
      <c r="C632" s="7">
        <v>0</v>
      </c>
      <c r="D632" s="7" t="s">
        <v>145</v>
      </c>
      <c r="E632" s="8" t="s">
        <v>334</v>
      </c>
      <c r="F632" s="45">
        <v>208650</v>
      </c>
      <c r="G632" s="45">
        <v>-208649</v>
      </c>
      <c r="H632" s="53">
        <v>1</v>
      </c>
    </row>
    <row r="633" spans="1:8" ht="23.25" customHeight="1" x14ac:dyDescent="0.55000000000000004">
      <c r="A633" s="7">
        <v>22</v>
      </c>
      <c r="B633" s="46">
        <v>100000133036</v>
      </c>
      <c r="C633" s="7">
        <v>0</v>
      </c>
      <c r="D633" s="7" t="s">
        <v>145</v>
      </c>
      <c r="E633" s="8" t="s">
        <v>146</v>
      </c>
      <c r="F633" s="45">
        <v>29960</v>
      </c>
      <c r="G633" s="45">
        <v>-29959</v>
      </c>
      <c r="H633" s="53">
        <v>1</v>
      </c>
    </row>
    <row r="634" spans="1:8" ht="23.25" customHeight="1" x14ac:dyDescent="0.55000000000000004">
      <c r="A634" s="7">
        <v>23</v>
      </c>
      <c r="B634" s="46">
        <v>100000133037</v>
      </c>
      <c r="C634" s="7">
        <v>0</v>
      </c>
      <c r="D634" s="7" t="s">
        <v>145</v>
      </c>
      <c r="E634" s="8" t="s">
        <v>146</v>
      </c>
      <c r="F634" s="45">
        <v>29960</v>
      </c>
      <c r="G634" s="45">
        <v>-29959</v>
      </c>
      <c r="H634" s="53">
        <v>1</v>
      </c>
    </row>
    <row r="635" spans="1:8" ht="23.25" customHeight="1" x14ac:dyDescent="0.55000000000000004">
      <c r="A635" s="7">
        <v>24</v>
      </c>
      <c r="B635" s="46">
        <v>100000133038</v>
      </c>
      <c r="C635" s="7">
        <v>0</v>
      </c>
      <c r="D635" s="7" t="s">
        <v>145</v>
      </c>
      <c r="E635" s="8" t="s">
        <v>146</v>
      </c>
      <c r="F635" s="45">
        <v>29960</v>
      </c>
      <c r="G635" s="45">
        <v>-29959</v>
      </c>
      <c r="H635" s="53">
        <v>1</v>
      </c>
    </row>
    <row r="636" spans="1:8" ht="23.25" customHeight="1" x14ac:dyDescent="0.55000000000000004">
      <c r="A636" s="7">
        <v>25</v>
      </c>
      <c r="B636" s="46">
        <v>100000133155</v>
      </c>
      <c r="C636" s="7">
        <v>0</v>
      </c>
      <c r="D636" s="7" t="s">
        <v>148</v>
      </c>
      <c r="E636" s="8" t="s">
        <v>149</v>
      </c>
      <c r="F636" s="45">
        <v>25252</v>
      </c>
      <c r="G636" s="45">
        <v>-25251</v>
      </c>
      <c r="H636" s="53">
        <v>1</v>
      </c>
    </row>
    <row r="637" spans="1:8" ht="23.25" customHeight="1" x14ac:dyDescent="0.55000000000000004">
      <c r="A637" s="7">
        <v>26</v>
      </c>
      <c r="B637" s="46">
        <v>100000133156</v>
      </c>
      <c r="C637" s="7">
        <v>0</v>
      </c>
      <c r="D637" s="7" t="s">
        <v>148</v>
      </c>
      <c r="E637" s="8" t="s">
        <v>149</v>
      </c>
      <c r="F637" s="45">
        <v>25252</v>
      </c>
      <c r="G637" s="45">
        <v>-25251</v>
      </c>
      <c r="H637" s="53">
        <v>1</v>
      </c>
    </row>
    <row r="638" spans="1:8" ht="23.25" customHeight="1" x14ac:dyDescent="0.55000000000000004">
      <c r="A638" s="7">
        <v>27</v>
      </c>
      <c r="B638" s="46">
        <v>100000133157</v>
      </c>
      <c r="C638" s="7">
        <v>0</v>
      </c>
      <c r="D638" s="7" t="s">
        <v>148</v>
      </c>
      <c r="E638" s="8" t="s">
        <v>149</v>
      </c>
      <c r="F638" s="45">
        <v>25252</v>
      </c>
      <c r="G638" s="45">
        <v>-25251</v>
      </c>
      <c r="H638" s="53">
        <v>1</v>
      </c>
    </row>
    <row r="639" spans="1:8" ht="23.25" customHeight="1" x14ac:dyDescent="0.55000000000000004">
      <c r="A639" s="7">
        <v>28</v>
      </c>
      <c r="B639" s="46">
        <v>100000133181</v>
      </c>
      <c r="C639" s="7">
        <v>0</v>
      </c>
      <c r="D639" s="7" t="s">
        <v>148</v>
      </c>
      <c r="E639" s="8" t="s">
        <v>150</v>
      </c>
      <c r="F639" s="45">
        <v>21400</v>
      </c>
      <c r="G639" s="45">
        <v>-21399</v>
      </c>
      <c r="H639" s="53">
        <v>1</v>
      </c>
    </row>
    <row r="640" spans="1:8" ht="23.25" customHeight="1" x14ac:dyDescent="0.55000000000000004">
      <c r="A640" s="7">
        <v>29</v>
      </c>
      <c r="B640" s="46">
        <v>100000133182</v>
      </c>
      <c r="C640" s="7">
        <v>0</v>
      </c>
      <c r="D640" s="7" t="s">
        <v>148</v>
      </c>
      <c r="E640" s="8" t="s">
        <v>150</v>
      </c>
      <c r="F640" s="45">
        <v>21400</v>
      </c>
      <c r="G640" s="45">
        <v>-21399</v>
      </c>
      <c r="H640" s="53">
        <v>1</v>
      </c>
    </row>
    <row r="641" spans="1:8" ht="23.25" customHeight="1" x14ac:dyDescent="0.55000000000000004">
      <c r="A641" s="7">
        <v>30</v>
      </c>
      <c r="B641" s="46">
        <v>100000133203</v>
      </c>
      <c r="C641" s="7">
        <v>0</v>
      </c>
      <c r="D641" s="7" t="s">
        <v>347</v>
      </c>
      <c r="E641" s="8" t="s">
        <v>151</v>
      </c>
      <c r="F641" s="45">
        <v>29425</v>
      </c>
      <c r="G641" s="45">
        <v>-29424</v>
      </c>
      <c r="H641" s="53">
        <v>1</v>
      </c>
    </row>
    <row r="642" spans="1:8" ht="23.25" customHeight="1" x14ac:dyDescent="0.55000000000000004">
      <c r="A642" s="7">
        <v>31</v>
      </c>
      <c r="B642" s="46">
        <v>100000133204</v>
      </c>
      <c r="C642" s="7">
        <v>0</v>
      </c>
      <c r="D642" s="7" t="s">
        <v>347</v>
      </c>
      <c r="E642" s="8" t="s">
        <v>151</v>
      </c>
      <c r="F642" s="45">
        <v>29425</v>
      </c>
      <c r="G642" s="45">
        <v>-29424</v>
      </c>
      <c r="H642" s="53">
        <v>1</v>
      </c>
    </row>
    <row r="643" spans="1:8" ht="23.25" customHeight="1" x14ac:dyDescent="0.55000000000000004">
      <c r="A643" s="7">
        <v>32</v>
      </c>
      <c r="B643" s="46">
        <v>100000133205</v>
      </c>
      <c r="C643" s="7">
        <v>0</v>
      </c>
      <c r="D643" s="7" t="s">
        <v>347</v>
      </c>
      <c r="E643" s="8" t="s">
        <v>151</v>
      </c>
      <c r="F643" s="45">
        <v>29425</v>
      </c>
      <c r="G643" s="45">
        <v>-29424</v>
      </c>
      <c r="H643" s="53">
        <v>1</v>
      </c>
    </row>
    <row r="644" spans="1:8" ht="23.25" customHeight="1" x14ac:dyDescent="0.55000000000000004">
      <c r="A644" s="7">
        <v>33</v>
      </c>
      <c r="B644" s="46">
        <v>100000133251</v>
      </c>
      <c r="C644" s="7">
        <v>0</v>
      </c>
      <c r="D644" s="7" t="s">
        <v>152</v>
      </c>
      <c r="E644" s="8" t="s">
        <v>154</v>
      </c>
      <c r="F644" s="45">
        <v>29960</v>
      </c>
      <c r="G644" s="45">
        <v>-29959</v>
      </c>
      <c r="H644" s="53">
        <v>1</v>
      </c>
    </row>
    <row r="645" spans="1:8" ht="23.25" customHeight="1" x14ac:dyDescent="0.55000000000000004">
      <c r="A645" s="7">
        <v>34</v>
      </c>
      <c r="B645" s="46">
        <v>100000133255</v>
      </c>
      <c r="C645" s="7">
        <v>0</v>
      </c>
      <c r="D645" s="7" t="s">
        <v>152</v>
      </c>
      <c r="E645" s="8" t="s">
        <v>154</v>
      </c>
      <c r="F645" s="45">
        <v>29960</v>
      </c>
      <c r="G645" s="45">
        <v>-29959</v>
      </c>
      <c r="H645" s="53">
        <v>1</v>
      </c>
    </row>
    <row r="646" spans="1:8" ht="23.25" customHeight="1" x14ac:dyDescent="0.55000000000000004">
      <c r="A646" s="7">
        <v>35</v>
      </c>
      <c r="B646" s="46">
        <v>100000133301</v>
      </c>
      <c r="C646" s="7">
        <v>0</v>
      </c>
      <c r="D646" s="7" t="s">
        <v>155</v>
      </c>
      <c r="E646" s="8" t="s">
        <v>335</v>
      </c>
      <c r="F646" s="45">
        <v>25000</v>
      </c>
      <c r="G646" s="45">
        <v>-24999</v>
      </c>
      <c r="H646" s="53">
        <v>1</v>
      </c>
    </row>
    <row r="647" spans="1:8" ht="23.25" customHeight="1" x14ac:dyDescent="0.55000000000000004">
      <c r="A647" s="7">
        <v>36</v>
      </c>
      <c r="B647" s="46">
        <v>100000133317</v>
      </c>
      <c r="C647" s="7">
        <v>0</v>
      </c>
      <c r="D647" s="7" t="s">
        <v>155</v>
      </c>
      <c r="E647" s="8" t="s">
        <v>143</v>
      </c>
      <c r="F647" s="45">
        <v>1159750</v>
      </c>
      <c r="G647" s="45">
        <v>-1159749</v>
      </c>
      <c r="H647" s="53">
        <v>1</v>
      </c>
    </row>
    <row r="648" spans="1:8" ht="23.25" customHeight="1" x14ac:dyDescent="0.55000000000000004">
      <c r="A648" s="7">
        <v>37</v>
      </c>
      <c r="B648" s="46">
        <v>100000134688</v>
      </c>
      <c r="C648" s="7">
        <v>0</v>
      </c>
      <c r="D648" s="7" t="s">
        <v>398</v>
      </c>
      <c r="E648" s="8" t="s">
        <v>153</v>
      </c>
      <c r="F648" s="45">
        <v>2980000</v>
      </c>
      <c r="G648" s="45">
        <v>-2979999</v>
      </c>
      <c r="H648" s="53">
        <v>1</v>
      </c>
    </row>
    <row r="649" spans="1:8" ht="23.25" customHeight="1" x14ac:dyDescent="0.55000000000000004">
      <c r="A649" s="7">
        <v>38</v>
      </c>
      <c r="B649" s="46">
        <v>100000134689</v>
      </c>
      <c r="C649" s="7">
        <v>0</v>
      </c>
      <c r="D649" s="7" t="s">
        <v>398</v>
      </c>
      <c r="E649" s="8" t="s">
        <v>402</v>
      </c>
      <c r="F649" s="45">
        <v>1498000</v>
      </c>
      <c r="G649" s="45">
        <v>-1497999</v>
      </c>
      <c r="H649" s="53">
        <v>1</v>
      </c>
    </row>
    <row r="650" spans="1:8" ht="23.25" customHeight="1" x14ac:dyDescent="0.55000000000000004">
      <c r="A650" s="7">
        <v>39</v>
      </c>
      <c r="B650" s="46">
        <v>100000134690</v>
      </c>
      <c r="C650" s="7">
        <v>0</v>
      </c>
      <c r="D650" s="7" t="s">
        <v>398</v>
      </c>
      <c r="E650" s="8" t="s">
        <v>401</v>
      </c>
      <c r="F650" s="45">
        <v>1498000</v>
      </c>
      <c r="G650" s="45">
        <v>-1497999</v>
      </c>
      <c r="H650" s="53">
        <v>1</v>
      </c>
    </row>
    <row r="651" spans="1:8" ht="23.25" customHeight="1" x14ac:dyDescent="0.55000000000000004">
      <c r="A651" s="7">
        <v>40</v>
      </c>
      <c r="B651" s="46">
        <v>100000134691</v>
      </c>
      <c r="C651" s="7">
        <v>0</v>
      </c>
      <c r="D651" s="7" t="s">
        <v>398</v>
      </c>
      <c r="E651" s="8" t="s">
        <v>400</v>
      </c>
      <c r="F651" s="45">
        <v>29800</v>
      </c>
      <c r="G651" s="45">
        <v>-29799</v>
      </c>
      <c r="H651" s="53">
        <v>1</v>
      </c>
    </row>
    <row r="652" spans="1:8" ht="23.25" customHeight="1" x14ac:dyDescent="0.55000000000000004">
      <c r="A652" s="7">
        <v>41</v>
      </c>
      <c r="B652" s="46">
        <v>100000134692</v>
      </c>
      <c r="C652" s="7">
        <v>0</v>
      </c>
      <c r="D652" s="7" t="s">
        <v>398</v>
      </c>
      <c r="E652" s="8" t="s">
        <v>399</v>
      </c>
      <c r="F652" s="45">
        <v>29800</v>
      </c>
      <c r="G652" s="45">
        <v>-29799</v>
      </c>
      <c r="H652" s="53">
        <v>1</v>
      </c>
    </row>
    <row r="653" spans="1:8" ht="23.25" customHeight="1" x14ac:dyDescent="0.55000000000000004">
      <c r="A653" s="7">
        <v>42</v>
      </c>
      <c r="B653" s="46">
        <v>100000134693</v>
      </c>
      <c r="C653" s="7">
        <v>0</v>
      </c>
      <c r="D653" s="7" t="s">
        <v>398</v>
      </c>
      <c r="E653" s="8" t="s">
        <v>397</v>
      </c>
      <c r="F653" s="45">
        <v>235000</v>
      </c>
      <c r="G653" s="45">
        <v>-234999</v>
      </c>
      <c r="H653" s="53">
        <v>1</v>
      </c>
    </row>
    <row r="654" spans="1:8" ht="23.25" customHeight="1" x14ac:dyDescent="0.55000000000000004">
      <c r="A654" s="7">
        <v>43</v>
      </c>
      <c r="B654" s="46">
        <v>100000134797</v>
      </c>
      <c r="C654" s="7">
        <v>0</v>
      </c>
      <c r="D654" s="7" t="s">
        <v>396</v>
      </c>
      <c r="E654" s="8" t="s">
        <v>395</v>
      </c>
      <c r="F654" s="45">
        <v>35000</v>
      </c>
      <c r="G654" s="45">
        <v>-34999</v>
      </c>
      <c r="H654" s="53">
        <v>1</v>
      </c>
    </row>
    <row r="655" spans="1:8" ht="23.25" customHeight="1" x14ac:dyDescent="0.55000000000000004">
      <c r="A655" s="7">
        <v>44</v>
      </c>
      <c r="B655" s="46">
        <v>100000134798</v>
      </c>
      <c r="C655" s="7">
        <v>0</v>
      </c>
      <c r="D655" s="7" t="s">
        <v>396</v>
      </c>
      <c r="E655" s="8" t="s">
        <v>395</v>
      </c>
      <c r="F655" s="45">
        <v>35000</v>
      </c>
      <c r="G655" s="45">
        <v>-34999</v>
      </c>
      <c r="H655" s="53">
        <v>1</v>
      </c>
    </row>
    <row r="656" spans="1:8" ht="23.25" customHeight="1" x14ac:dyDescent="0.55000000000000004">
      <c r="A656" s="7">
        <v>45</v>
      </c>
      <c r="B656" s="46">
        <v>100000156949</v>
      </c>
      <c r="C656" s="7">
        <v>0</v>
      </c>
      <c r="D656" s="7" t="s">
        <v>394</v>
      </c>
      <c r="E656" s="8" t="s">
        <v>393</v>
      </c>
      <c r="F656" s="45">
        <v>4870356.16</v>
      </c>
      <c r="G656" s="45">
        <v>-4870355.16</v>
      </c>
      <c r="H656" s="53">
        <v>1</v>
      </c>
    </row>
    <row r="657" spans="1:8" ht="23.25" customHeight="1" x14ac:dyDescent="0.55000000000000004">
      <c r="A657" s="7">
        <v>46</v>
      </c>
      <c r="B657" s="46">
        <v>100000157303</v>
      </c>
      <c r="C657" s="7">
        <v>0</v>
      </c>
      <c r="D657" s="7" t="s">
        <v>121</v>
      </c>
      <c r="E657" s="8" t="s">
        <v>230</v>
      </c>
      <c r="F657" s="45">
        <v>303600</v>
      </c>
      <c r="G657" s="45">
        <v>-303599</v>
      </c>
      <c r="H657" s="53">
        <v>1</v>
      </c>
    </row>
    <row r="658" spans="1:8" ht="23.25" customHeight="1" x14ac:dyDescent="0.55000000000000004">
      <c r="A658" s="7">
        <v>47</v>
      </c>
      <c r="B658" s="46">
        <v>100000158395</v>
      </c>
      <c r="C658" s="7">
        <v>0</v>
      </c>
      <c r="D658" s="7" t="s">
        <v>166</v>
      </c>
      <c r="E658" s="8" t="s">
        <v>165</v>
      </c>
      <c r="F658" s="45">
        <v>5029</v>
      </c>
      <c r="G658" s="45">
        <v>-5028</v>
      </c>
      <c r="H658" s="53">
        <v>1</v>
      </c>
    </row>
    <row r="659" spans="1:8" ht="23.25" customHeight="1" x14ac:dyDescent="0.55000000000000004">
      <c r="A659" s="7">
        <v>48</v>
      </c>
      <c r="B659" s="46">
        <v>100000158414</v>
      </c>
      <c r="C659" s="7">
        <v>0</v>
      </c>
      <c r="D659" s="7" t="s">
        <v>166</v>
      </c>
      <c r="E659" s="8" t="s">
        <v>167</v>
      </c>
      <c r="F659" s="45">
        <v>39269</v>
      </c>
      <c r="G659" s="45">
        <v>-39268</v>
      </c>
      <c r="H659" s="53">
        <v>1</v>
      </c>
    </row>
    <row r="660" spans="1:8" ht="23.25" customHeight="1" x14ac:dyDescent="0.55000000000000004">
      <c r="A660" s="7">
        <v>49</v>
      </c>
      <c r="B660" s="46">
        <v>100000158415</v>
      </c>
      <c r="C660" s="7">
        <v>0</v>
      </c>
      <c r="D660" s="7" t="s">
        <v>166</v>
      </c>
      <c r="E660" s="8" t="s">
        <v>167</v>
      </c>
      <c r="F660" s="45">
        <v>39269</v>
      </c>
      <c r="G660" s="45">
        <v>-39268</v>
      </c>
      <c r="H660" s="53">
        <v>1</v>
      </c>
    </row>
    <row r="661" spans="1:8" ht="23.25" customHeight="1" x14ac:dyDescent="0.55000000000000004">
      <c r="A661" s="7">
        <v>50</v>
      </c>
      <c r="B661" s="46">
        <v>100000158433</v>
      </c>
      <c r="C661" s="7">
        <v>0</v>
      </c>
      <c r="D661" s="7" t="s">
        <v>166</v>
      </c>
      <c r="E661" s="8" t="s">
        <v>167</v>
      </c>
      <c r="F661" s="45">
        <v>39269</v>
      </c>
      <c r="G661" s="45">
        <v>-39268</v>
      </c>
      <c r="H661" s="53">
        <v>1</v>
      </c>
    </row>
    <row r="662" spans="1:8" ht="23.25" customHeight="1" x14ac:dyDescent="0.55000000000000004">
      <c r="A662" s="7">
        <v>51</v>
      </c>
      <c r="B662" s="46">
        <v>100000158434</v>
      </c>
      <c r="C662" s="7">
        <v>0</v>
      </c>
      <c r="D662" s="7" t="s">
        <v>166</v>
      </c>
      <c r="E662" s="8" t="s">
        <v>167</v>
      </c>
      <c r="F662" s="45">
        <v>39269</v>
      </c>
      <c r="G662" s="45">
        <v>-39268</v>
      </c>
      <c r="H662" s="53">
        <v>1</v>
      </c>
    </row>
    <row r="663" spans="1:8" ht="23.25" customHeight="1" x14ac:dyDescent="0.55000000000000004">
      <c r="A663" s="7">
        <v>52</v>
      </c>
      <c r="B663" s="46">
        <v>100000158435</v>
      </c>
      <c r="C663" s="7">
        <v>0</v>
      </c>
      <c r="D663" s="7" t="s">
        <v>166</v>
      </c>
      <c r="E663" s="8" t="s">
        <v>167</v>
      </c>
      <c r="F663" s="45">
        <v>39269</v>
      </c>
      <c r="G663" s="45">
        <v>-39268</v>
      </c>
      <c r="H663" s="53">
        <v>1</v>
      </c>
    </row>
    <row r="664" spans="1:8" ht="23.25" customHeight="1" x14ac:dyDescent="0.55000000000000004">
      <c r="A664" s="7">
        <v>53</v>
      </c>
      <c r="B664" s="46">
        <v>100000158436</v>
      </c>
      <c r="C664" s="7">
        <v>0</v>
      </c>
      <c r="D664" s="7" t="s">
        <v>166</v>
      </c>
      <c r="E664" s="8" t="s">
        <v>167</v>
      </c>
      <c r="F664" s="45">
        <v>39269</v>
      </c>
      <c r="G664" s="45">
        <v>-39268</v>
      </c>
      <c r="H664" s="53">
        <v>1</v>
      </c>
    </row>
    <row r="665" spans="1:8" ht="23.25" customHeight="1" x14ac:dyDescent="0.55000000000000004">
      <c r="A665" s="7">
        <v>54</v>
      </c>
      <c r="B665" s="46">
        <v>100000158437</v>
      </c>
      <c r="C665" s="7">
        <v>0</v>
      </c>
      <c r="D665" s="7" t="s">
        <v>166</v>
      </c>
      <c r="E665" s="8" t="s">
        <v>167</v>
      </c>
      <c r="F665" s="45">
        <v>39269</v>
      </c>
      <c r="G665" s="45">
        <v>-39268</v>
      </c>
      <c r="H665" s="53">
        <v>1</v>
      </c>
    </row>
    <row r="666" spans="1:8" ht="23.25" customHeight="1" x14ac:dyDescent="0.55000000000000004">
      <c r="A666" s="7">
        <v>55</v>
      </c>
      <c r="B666" s="46">
        <v>100000158534</v>
      </c>
      <c r="C666" s="7">
        <v>0</v>
      </c>
      <c r="D666" s="7" t="s">
        <v>166</v>
      </c>
      <c r="E666" s="8" t="s">
        <v>164</v>
      </c>
      <c r="F666" s="45">
        <v>15900</v>
      </c>
      <c r="G666" s="45">
        <v>-15899</v>
      </c>
      <c r="H666" s="53">
        <v>1</v>
      </c>
    </row>
    <row r="667" spans="1:8" ht="23.25" customHeight="1" x14ac:dyDescent="0.55000000000000004">
      <c r="A667" s="7">
        <v>56</v>
      </c>
      <c r="B667" s="46">
        <v>100000160725</v>
      </c>
      <c r="C667" s="7">
        <v>0</v>
      </c>
      <c r="D667" s="7" t="s">
        <v>123</v>
      </c>
      <c r="E667" s="8" t="s">
        <v>163</v>
      </c>
      <c r="F667" s="45">
        <v>29318</v>
      </c>
      <c r="G667" s="45">
        <v>-29317</v>
      </c>
      <c r="H667" s="53">
        <v>1</v>
      </c>
    </row>
    <row r="668" spans="1:8" ht="23.25" customHeight="1" x14ac:dyDescent="0.55000000000000004">
      <c r="A668" s="7">
        <v>57</v>
      </c>
      <c r="B668" s="46">
        <v>100000160726</v>
      </c>
      <c r="C668" s="7">
        <v>0</v>
      </c>
      <c r="D668" s="7" t="s">
        <v>123</v>
      </c>
      <c r="E668" s="8" t="s">
        <v>163</v>
      </c>
      <c r="F668" s="45">
        <v>29318</v>
      </c>
      <c r="G668" s="45">
        <v>-29317</v>
      </c>
      <c r="H668" s="53">
        <v>1</v>
      </c>
    </row>
    <row r="669" spans="1:8" ht="23.25" customHeight="1" x14ac:dyDescent="0.55000000000000004">
      <c r="A669" s="7">
        <v>58</v>
      </c>
      <c r="B669" s="46">
        <v>100000160727</v>
      </c>
      <c r="C669" s="7">
        <v>0</v>
      </c>
      <c r="D669" s="7" t="s">
        <v>123</v>
      </c>
      <c r="E669" s="8" t="s">
        <v>163</v>
      </c>
      <c r="F669" s="45">
        <v>29318</v>
      </c>
      <c r="G669" s="45">
        <v>-29317</v>
      </c>
      <c r="H669" s="53">
        <v>1</v>
      </c>
    </row>
    <row r="670" spans="1:8" ht="23.25" customHeight="1" x14ac:dyDescent="0.55000000000000004">
      <c r="A670" s="7">
        <v>59</v>
      </c>
      <c r="B670" s="46">
        <v>100000161131</v>
      </c>
      <c r="C670" s="7">
        <v>0</v>
      </c>
      <c r="D670" s="7" t="s">
        <v>123</v>
      </c>
      <c r="E670" s="8" t="s">
        <v>164</v>
      </c>
      <c r="F670" s="45">
        <v>15300</v>
      </c>
      <c r="G670" s="45">
        <v>-15299</v>
      </c>
      <c r="H670" s="53">
        <v>1</v>
      </c>
    </row>
    <row r="671" spans="1:8" ht="23.25" customHeight="1" x14ac:dyDescent="0.55000000000000004">
      <c r="A671" s="7">
        <v>60</v>
      </c>
      <c r="B671" s="46">
        <v>100000161132</v>
      </c>
      <c r="C671" s="7">
        <v>0</v>
      </c>
      <c r="D671" s="7" t="s">
        <v>123</v>
      </c>
      <c r="E671" s="8" t="s">
        <v>164</v>
      </c>
      <c r="F671" s="45">
        <v>15300</v>
      </c>
      <c r="G671" s="45">
        <v>-15299</v>
      </c>
      <c r="H671" s="53">
        <v>1</v>
      </c>
    </row>
    <row r="672" spans="1:8" ht="23.25" customHeight="1" x14ac:dyDescent="0.55000000000000004">
      <c r="A672" s="7">
        <v>61</v>
      </c>
      <c r="B672" s="46">
        <v>100000174894</v>
      </c>
      <c r="C672" s="7">
        <v>0</v>
      </c>
      <c r="D672" s="7" t="s">
        <v>170</v>
      </c>
      <c r="E672" s="8" t="s">
        <v>165</v>
      </c>
      <c r="F672" s="45">
        <v>9362.5</v>
      </c>
      <c r="G672" s="45">
        <v>-9361.5</v>
      </c>
      <c r="H672" s="53">
        <v>1</v>
      </c>
    </row>
    <row r="673" spans="1:8" ht="23.25" customHeight="1" x14ac:dyDescent="0.55000000000000004">
      <c r="A673" s="7">
        <v>62</v>
      </c>
      <c r="B673" s="46">
        <v>100000174922</v>
      </c>
      <c r="C673" s="7">
        <v>0</v>
      </c>
      <c r="D673" s="7" t="s">
        <v>170</v>
      </c>
      <c r="E673" s="8" t="s">
        <v>171</v>
      </c>
      <c r="F673" s="45">
        <v>24500</v>
      </c>
      <c r="G673" s="45">
        <v>-24499</v>
      </c>
      <c r="H673" s="53">
        <v>1</v>
      </c>
    </row>
    <row r="674" spans="1:8" ht="23.25" customHeight="1" x14ac:dyDescent="0.55000000000000004">
      <c r="A674" s="7">
        <v>63</v>
      </c>
      <c r="B674" s="46">
        <v>100000175531</v>
      </c>
      <c r="C674" s="7">
        <v>0</v>
      </c>
      <c r="D674" s="7" t="s">
        <v>172</v>
      </c>
      <c r="E674" s="8" t="s">
        <v>173</v>
      </c>
      <c r="F674" s="45">
        <v>22684</v>
      </c>
      <c r="G674" s="45">
        <v>-22683</v>
      </c>
      <c r="H674" s="53">
        <v>1</v>
      </c>
    </row>
    <row r="675" spans="1:8" ht="23.25" customHeight="1" x14ac:dyDescent="0.55000000000000004">
      <c r="A675" s="7">
        <v>64</v>
      </c>
      <c r="B675" s="46">
        <v>100000178881</v>
      </c>
      <c r="C675" s="7">
        <v>0</v>
      </c>
      <c r="D675" s="7" t="s">
        <v>175</v>
      </c>
      <c r="E675" s="8" t="s">
        <v>176</v>
      </c>
      <c r="F675" s="45">
        <v>29075.87</v>
      </c>
      <c r="G675" s="45">
        <v>-29074.87</v>
      </c>
      <c r="H675" s="53">
        <v>1</v>
      </c>
    </row>
    <row r="676" spans="1:8" ht="23.25" customHeight="1" x14ac:dyDescent="0.55000000000000004">
      <c r="A676" s="7">
        <v>65</v>
      </c>
      <c r="B676" s="46">
        <v>100000178882</v>
      </c>
      <c r="C676" s="7">
        <v>0</v>
      </c>
      <c r="D676" s="7" t="s">
        <v>175</v>
      </c>
      <c r="E676" s="8" t="s">
        <v>176</v>
      </c>
      <c r="F676" s="45">
        <v>29075.87</v>
      </c>
      <c r="G676" s="45">
        <v>-29074.87</v>
      </c>
      <c r="H676" s="53">
        <v>1</v>
      </c>
    </row>
    <row r="677" spans="1:8" ht="23.25" customHeight="1" x14ac:dyDescent="0.55000000000000004">
      <c r="A677" s="7">
        <v>66</v>
      </c>
      <c r="B677" s="46">
        <v>100000178883</v>
      </c>
      <c r="C677" s="7">
        <v>0</v>
      </c>
      <c r="D677" s="7" t="s">
        <v>175</v>
      </c>
      <c r="E677" s="8" t="s">
        <v>176</v>
      </c>
      <c r="F677" s="45">
        <v>29075.87</v>
      </c>
      <c r="G677" s="45">
        <v>-29074.87</v>
      </c>
      <c r="H677" s="53">
        <v>1</v>
      </c>
    </row>
    <row r="678" spans="1:8" ht="23.25" customHeight="1" x14ac:dyDescent="0.55000000000000004">
      <c r="A678" s="7">
        <v>67</v>
      </c>
      <c r="B678" s="46">
        <v>100000178884</v>
      </c>
      <c r="C678" s="7">
        <v>0</v>
      </c>
      <c r="D678" s="7" t="s">
        <v>175</v>
      </c>
      <c r="E678" s="8" t="s">
        <v>176</v>
      </c>
      <c r="F678" s="45">
        <v>29075.87</v>
      </c>
      <c r="G678" s="45">
        <v>-29074.87</v>
      </c>
      <c r="H678" s="53">
        <v>1</v>
      </c>
    </row>
    <row r="679" spans="1:8" ht="23.25" customHeight="1" x14ac:dyDescent="0.55000000000000004">
      <c r="A679" s="7">
        <v>68</v>
      </c>
      <c r="B679" s="46">
        <v>100000178885</v>
      </c>
      <c r="C679" s="7">
        <v>0</v>
      </c>
      <c r="D679" s="7" t="s">
        <v>175</v>
      </c>
      <c r="E679" s="8" t="s">
        <v>176</v>
      </c>
      <c r="F679" s="45">
        <v>29075.87</v>
      </c>
      <c r="G679" s="45">
        <v>-29074.87</v>
      </c>
      <c r="H679" s="53">
        <v>1</v>
      </c>
    </row>
    <row r="680" spans="1:8" ht="23.25" customHeight="1" x14ac:dyDescent="0.55000000000000004">
      <c r="A680" s="7">
        <v>69</v>
      </c>
      <c r="B680" s="46">
        <v>100000208978</v>
      </c>
      <c r="C680" s="7">
        <v>0</v>
      </c>
      <c r="D680" s="7" t="s">
        <v>98</v>
      </c>
      <c r="E680" s="8" t="s">
        <v>184</v>
      </c>
      <c r="F680" s="45">
        <v>22470</v>
      </c>
      <c r="G680" s="45">
        <v>-22469</v>
      </c>
      <c r="H680" s="53">
        <v>1</v>
      </c>
    </row>
    <row r="681" spans="1:8" ht="23.25" customHeight="1" x14ac:dyDescent="0.55000000000000004">
      <c r="A681" s="7">
        <v>70</v>
      </c>
      <c r="B681" s="46">
        <v>100000208992</v>
      </c>
      <c r="C681" s="7">
        <v>0</v>
      </c>
      <c r="D681" s="7" t="s">
        <v>98</v>
      </c>
      <c r="E681" s="8" t="s">
        <v>146</v>
      </c>
      <c r="F681" s="45">
        <v>44833</v>
      </c>
      <c r="G681" s="45">
        <v>-44832</v>
      </c>
      <c r="H681" s="53">
        <v>1</v>
      </c>
    </row>
    <row r="682" spans="1:8" ht="23.25" customHeight="1" x14ac:dyDescent="0.55000000000000004">
      <c r="A682" s="7">
        <v>71</v>
      </c>
      <c r="B682" s="46">
        <v>100000226758</v>
      </c>
      <c r="C682" s="7">
        <v>0</v>
      </c>
      <c r="D682" s="7" t="s">
        <v>185</v>
      </c>
      <c r="E682" s="8" t="s">
        <v>165</v>
      </c>
      <c r="F682" s="45">
        <v>8719.9699999999993</v>
      </c>
      <c r="G682" s="45">
        <v>-8718.9699999999993</v>
      </c>
      <c r="H682" s="53">
        <v>1</v>
      </c>
    </row>
    <row r="683" spans="1:8" ht="23.25" customHeight="1" x14ac:dyDescent="0.55000000000000004">
      <c r="A683" s="7">
        <v>72</v>
      </c>
      <c r="B683" s="46">
        <v>100000226759</v>
      </c>
      <c r="C683" s="7">
        <v>0</v>
      </c>
      <c r="D683" s="7" t="s">
        <v>185</v>
      </c>
      <c r="E683" s="8" t="s">
        <v>165</v>
      </c>
      <c r="F683" s="45">
        <v>8719.9699999999993</v>
      </c>
      <c r="G683" s="45">
        <v>-8718.9699999999993</v>
      </c>
      <c r="H683" s="53">
        <v>1</v>
      </c>
    </row>
    <row r="684" spans="1:8" ht="23.25" customHeight="1" x14ac:dyDescent="0.55000000000000004">
      <c r="A684" s="7">
        <v>73</v>
      </c>
      <c r="B684" s="46">
        <v>100000226760</v>
      </c>
      <c r="C684" s="7">
        <v>0</v>
      </c>
      <c r="D684" s="7" t="s">
        <v>185</v>
      </c>
      <c r="E684" s="8" t="s">
        <v>165</v>
      </c>
      <c r="F684" s="45">
        <v>8719.9699999999993</v>
      </c>
      <c r="G684" s="45">
        <v>-8718.9699999999993</v>
      </c>
      <c r="H684" s="53">
        <v>1</v>
      </c>
    </row>
    <row r="685" spans="1:8" ht="23.25" customHeight="1" x14ac:dyDescent="0.55000000000000004">
      <c r="A685" s="7">
        <v>74</v>
      </c>
      <c r="B685" s="46">
        <v>100000226761</v>
      </c>
      <c r="C685" s="7">
        <v>0</v>
      </c>
      <c r="D685" s="7" t="s">
        <v>185</v>
      </c>
      <c r="E685" s="8" t="s">
        <v>165</v>
      </c>
      <c r="F685" s="45">
        <v>8719.9699999999993</v>
      </c>
      <c r="G685" s="45">
        <v>-8718.9699999999993</v>
      </c>
      <c r="H685" s="53">
        <v>1</v>
      </c>
    </row>
    <row r="686" spans="1:8" ht="23.25" customHeight="1" x14ac:dyDescent="0.55000000000000004">
      <c r="A686" s="7">
        <v>75</v>
      </c>
      <c r="B686" s="46">
        <v>100000226762</v>
      </c>
      <c r="C686" s="7">
        <v>0</v>
      </c>
      <c r="D686" s="7" t="s">
        <v>185</v>
      </c>
      <c r="E686" s="8" t="s">
        <v>165</v>
      </c>
      <c r="F686" s="45">
        <v>8719.9699999999993</v>
      </c>
      <c r="G686" s="45">
        <v>-8718.9699999999993</v>
      </c>
      <c r="H686" s="53">
        <v>1</v>
      </c>
    </row>
    <row r="687" spans="1:8" ht="23.25" customHeight="1" x14ac:dyDescent="0.55000000000000004">
      <c r="A687" s="7">
        <v>76</v>
      </c>
      <c r="B687" s="46">
        <v>100000226763</v>
      </c>
      <c r="C687" s="7">
        <v>0</v>
      </c>
      <c r="D687" s="7" t="s">
        <v>185</v>
      </c>
      <c r="E687" s="8" t="s">
        <v>165</v>
      </c>
      <c r="F687" s="45">
        <v>8719.9699999999993</v>
      </c>
      <c r="G687" s="45">
        <v>-8718.9699999999993</v>
      </c>
      <c r="H687" s="53">
        <v>1</v>
      </c>
    </row>
    <row r="688" spans="1:8" ht="23.25" customHeight="1" x14ac:dyDescent="0.55000000000000004">
      <c r="A688" s="7">
        <v>77</v>
      </c>
      <c r="B688" s="46">
        <v>100000226764</v>
      </c>
      <c r="C688" s="7">
        <v>0</v>
      </c>
      <c r="D688" s="7" t="s">
        <v>185</v>
      </c>
      <c r="E688" s="8" t="s">
        <v>165</v>
      </c>
      <c r="F688" s="45">
        <v>8719.9699999999993</v>
      </c>
      <c r="G688" s="45">
        <v>-8718.9699999999993</v>
      </c>
      <c r="H688" s="53">
        <v>1</v>
      </c>
    </row>
    <row r="689" spans="1:9" ht="23.25" customHeight="1" x14ac:dyDescent="0.55000000000000004">
      <c r="A689" s="7">
        <v>78</v>
      </c>
      <c r="B689" s="46">
        <v>100000373804</v>
      </c>
      <c r="C689" s="7">
        <v>0</v>
      </c>
      <c r="D689" s="7" t="s">
        <v>368</v>
      </c>
      <c r="E689" s="8" t="s">
        <v>392</v>
      </c>
      <c r="F689" s="45">
        <v>5880000</v>
      </c>
      <c r="G689" s="45">
        <v>-5879999</v>
      </c>
      <c r="H689" s="53">
        <v>1</v>
      </c>
    </row>
    <row r="690" spans="1:9" ht="23.25" customHeight="1" x14ac:dyDescent="0.55000000000000004">
      <c r="A690" s="415" t="s">
        <v>377</v>
      </c>
      <c r="B690" s="415"/>
      <c r="C690" s="415"/>
      <c r="D690" s="415"/>
      <c r="E690" s="415"/>
      <c r="F690" s="11">
        <f>SUM(F612:F689)</f>
        <v>29947393.889999997</v>
      </c>
      <c r="G690" s="11">
        <f>SUM(G612:G689)</f>
        <v>-29947315.889999997</v>
      </c>
      <c r="H690" s="11">
        <f>SUM(H612:H689)</f>
        <v>78</v>
      </c>
    </row>
    <row r="691" spans="1:9" ht="23.25" customHeight="1" x14ac:dyDescent="0.55000000000000004">
      <c r="A691" s="419" t="s">
        <v>24</v>
      </c>
      <c r="B691" s="419"/>
      <c r="C691" s="419"/>
      <c r="D691" s="419"/>
      <c r="E691" s="419"/>
      <c r="F691" s="5">
        <f>F608+F690</f>
        <v>116859671.93000001</v>
      </c>
      <c r="G691" s="5">
        <f>G608+G690</f>
        <v>-52567564.929999992</v>
      </c>
      <c r="H691" s="5">
        <f>H608+H690</f>
        <v>64292107.000000007</v>
      </c>
      <c r="I691" s="117" t="s">
        <v>1486</v>
      </c>
    </row>
    <row r="692" spans="1:9" ht="23.25" customHeight="1" x14ac:dyDescent="0.55000000000000004">
      <c r="F692" s="39"/>
      <c r="G692" s="39"/>
      <c r="H692" s="39"/>
    </row>
    <row r="693" spans="1:9" ht="23.25" customHeight="1" x14ac:dyDescent="0.55000000000000004">
      <c r="A693" s="50" t="s">
        <v>26</v>
      </c>
      <c r="F693" s="10"/>
      <c r="G693" s="10"/>
      <c r="H693" s="10"/>
    </row>
    <row r="694" spans="1:9" ht="23.25" customHeight="1" x14ac:dyDescent="0.55000000000000004">
      <c r="A694" s="56" t="s">
        <v>1</v>
      </c>
      <c r="B694" s="96" t="s">
        <v>2</v>
      </c>
      <c r="C694" s="96" t="s">
        <v>3</v>
      </c>
      <c r="D694" s="96" t="s">
        <v>4</v>
      </c>
      <c r="E694" s="96" t="s">
        <v>5</v>
      </c>
      <c r="F694" s="96" t="s">
        <v>6</v>
      </c>
      <c r="G694" s="96" t="s">
        <v>7</v>
      </c>
      <c r="H694" s="96" t="s">
        <v>8</v>
      </c>
    </row>
    <row r="695" spans="1:9" ht="23.25" customHeight="1" x14ac:dyDescent="0.55000000000000004">
      <c r="A695" s="7">
        <v>1</v>
      </c>
      <c r="B695" s="46">
        <v>100000560027</v>
      </c>
      <c r="C695" s="7">
        <v>0</v>
      </c>
      <c r="D695" s="7" t="s">
        <v>1499</v>
      </c>
      <c r="E695" s="8" t="s">
        <v>1754</v>
      </c>
      <c r="F695" s="45">
        <v>27082536.010000002</v>
      </c>
      <c r="G695" s="45">
        <v>-8460209.3399999999</v>
      </c>
      <c r="H695" s="8">
        <v>18622326.670000002</v>
      </c>
    </row>
    <row r="696" spans="1:9" ht="23.25" customHeight="1" x14ac:dyDescent="0.55000000000000004">
      <c r="A696" s="7">
        <v>2</v>
      </c>
      <c r="B696" s="46">
        <v>100000577054</v>
      </c>
      <c r="C696" s="7">
        <v>0</v>
      </c>
      <c r="D696" s="7" t="s">
        <v>1732</v>
      </c>
      <c r="E696" s="8" t="s">
        <v>1775</v>
      </c>
      <c r="F696" s="45">
        <v>33800</v>
      </c>
      <c r="G696" s="45">
        <v>-400.18</v>
      </c>
      <c r="H696" s="8">
        <v>33399.82</v>
      </c>
    </row>
    <row r="697" spans="1:9" ht="23.25" customHeight="1" x14ac:dyDescent="0.55000000000000004">
      <c r="A697" s="415" t="s">
        <v>26</v>
      </c>
      <c r="B697" s="415"/>
      <c r="C697" s="415"/>
      <c r="D697" s="415"/>
      <c r="E697" s="415"/>
      <c r="F697" s="11">
        <f>SUM(F695:F696)</f>
        <v>27116336.010000002</v>
      </c>
      <c r="G697" s="11">
        <f>SUM(G695:G696)</f>
        <v>-8460609.5199999996</v>
      </c>
      <c r="H697" s="11">
        <f>SUM(H695:H696)</f>
        <v>18655726.490000002</v>
      </c>
    </row>
    <row r="699" spans="1:9" ht="23.25" customHeight="1" x14ac:dyDescent="0.55000000000000004">
      <c r="A699" s="50" t="s">
        <v>28</v>
      </c>
    </row>
    <row r="700" spans="1:9" ht="23.25" customHeight="1" x14ac:dyDescent="0.55000000000000004">
      <c r="A700" s="56" t="s">
        <v>1</v>
      </c>
      <c r="B700" s="96" t="s">
        <v>2</v>
      </c>
      <c r="C700" s="96" t="s">
        <v>3</v>
      </c>
      <c r="D700" s="96" t="s">
        <v>4</v>
      </c>
      <c r="E700" s="96" t="s">
        <v>5</v>
      </c>
      <c r="F700" s="96" t="s">
        <v>6</v>
      </c>
      <c r="G700" s="96" t="s">
        <v>7</v>
      </c>
      <c r="H700" s="96" t="s">
        <v>8</v>
      </c>
    </row>
    <row r="701" spans="1:9" ht="23.25" customHeight="1" x14ac:dyDescent="0.55000000000000004">
      <c r="A701" s="7">
        <v>1</v>
      </c>
      <c r="B701" s="46">
        <v>100000133909</v>
      </c>
      <c r="C701" s="7">
        <v>0</v>
      </c>
      <c r="D701" s="7" t="s">
        <v>273</v>
      </c>
      <c r="E701" s="8" t="s">
        <v>274</v>
      </c>
      <c r="F701" s="45">
        <v>156620</v>
      </c>
      <c r="G701" s="45">
        <v>-156619</v>
      </c>
      <c r="H701" s="53">
        <v>1</v>
      </c>
    </row>
    <row r="702" spans="1:9" ht="23.25" customHeight="1" x14ac:dyDescent="0.55000000000000004">
      <c r="A702" s="7">
        <v>2</v>
      </c>
      <c r="B702" s="46">
        <v>100000160356</v>
      </c>
      <c r="C702" s="7">
        <v>0</v>
      </c>
      <c r="D702" s="7" t="s">
        <v>123</v>
      </c>
      <c r="E702" s="8" t="s">
        <v>277</v>
      </c>
      <c r="F702" s="45">
        <v>11235</v>
      </c>
      <c r="G702" s="45">
        <v>-11234</v>
      </c>
      <c r="H702" s="53">
        <v>1</v>
      </c>
    </row>
    <row r="703" spans="1:9" ht="23.25" customHeight="1" x14ac:dyDescent="0.55000000000000004">
      <c r="A703" s="7">
        <v>3</v>
      </c>
      <c r="B703" s="46">
        <v>100000160367</v>
      </c>
      <c r="C703" s="7">
        <v>0</v>
      </c>
      <c r="D703" s="7" t="s">
        <v>123</v>
      </c>
      <c r="E703" s="8" t="s">
        <v>278</v>
      </c>
      <c r="F703" s="45">
        <v>13696</v>
      </c>
      <c r="G703" s="45">
        <v>-13695</v>
      </c>
      <c r="H703" s="53">
        <v>1</v>
      </c>
    </row>
    <row r="704" spans="1:9" ht="23.25" customHeight="1" x14ac:dyDescent="0.55000000000000004">
      <c r="A704" s="7">
        <v>4</v>
      </c>
      <c r="B704" s="46">
        <v>100000180133</v>
      </c>
      <c r="C704" s="7">
        <v>0</v>
      </c>
      <c r="D704" s="7" t="s">
        <v>279</v>
      </c>
      <c r="E704" s="8" t="s">
        <v>280</v>
      </c>
      <c r="F704" s="45">
        <v>14873</v>
      </c>
      <c r="G704" s="45">
        <v>-14872</v>
      </c>
      <c r="H704" s="53">
        <v>1</v>
      </c>
    </row>
    <row r="705" spans="1:9" ht="23.25" customHeight="1" x14ac:dyDescent="0.55000000000000004">
      <c r="A705" s="7">
        <v>5</v>
      </c>
      <c r="B705" s="46">
        <v>100000180134</v>
      </c>
      <c r="C705" s="7">
        <v>0</v>
      </c>
      <c r="D705" s="7" t="s">
        <v>279</v>
      </c>
      <c r="E705" s="8" t="s">
        <v>280</v>
      </c>
      <c r="F705" s="45">
        <v>14873</v>
      </c>
      <c r="G705" s="45">
        <v>-14872</v>
      </c>
      <c r="H705" s="53">
        <v>1</v>
      </c>
    </row>
    <row r="706" spans="1:9" ht="23.25" customHeight="1" x14ac:dyDescent="0.55000000000000004">
      <c r="A706" s="7">
        <v>6</v>
      </c>
      <c r="B706" s="46">
        <v>100000180135</v>
      </c>
      <c r="C706" s="7">
        <v>0</v>
      </c>
      <c r="D706" s="7" t="s">
        <v>279</v>
      </c>
      <c r="E706" s="8" t="s">
        <v>280</v>
      </c>
      <c r="F706" s="45">
        <v>14873</v>
      </c>
      <c r="G706" s="45">
        <v>-14872</v>
      </c>
      <c r="H706" s="53">
        <v>1</v>
      </c>
    </row>
    <row r="707" spans="1:9" ht="23.25" customHeight="1" x14ac:dyDescent="0.55000000000000004">
      <c r="A707" s="7">
        <v>7</v>
      </c>
      <c r="B707" s="46">
        <v>100000180136</v>
      </c>
      <c r="C707" s="7">
        <v>0</v>
      </c>
      <c r="D707" s="7" t="s">
        <v>279</v>
      </c>
      <c r="E707" s="8" t="s">
        <v>280</v>
      </c>
      <c r="F707" s="45">
        <v>14873</v>
      </c>
      <c r="G707" s="45">
        <v>-14872</v>
      </c>
      <c r="H707" s="53">
        <v>1</v>
      </c>
    </row>
    <row r="708" spans="1:9" ht="23.25" customHeight="1" x14ac:dyDescent="0.55000000000000004">
      <c r="A708" s="7">
        <v>8</v>
      </c>
      <c r="B708" s="46">
        <v>100000180137</v>
      </c>
      <c r="C708" s="7">
        <v>0</v>
      </c>
      <c r="D708" s="7" t="s">
        <v>279</v>
      </c>
      <c r="E708" s="8" t="s">
        <v>280</v>
      </c>
      <c r="F708" s="45">
        <v>14873</v>
      </c>
      <c r="G708" s="45">
        <v>-14872</v>
      </c>
      <c r="H708" s="53">
        <v>1</v>
      </c>
    </row>
    <row r="709" spans="1:9" ht="23.25" customHeight="1" x14ac:dyDescent="0.55000000000000004">
      <c r="A709" s="7">
        <v>9</v>
      </c>
      <c r="B709" s="46">
        <v>100000180138</v>
      </c>
      <c r="C709" s="7">
        <v>0</v>
      </c>
      <c r="D709" s="7" t="s">
        <v>279</v>
      </c>
      <c r="E709" s="8" t="s">
        <v>280</v>
      </c>
      <c r="F709" s="45">
        <v>14873</v>
      </c>
      <c r="G709" s="45">
        <v>-14872</v>
      </c>
      <c r="H709" s="53">
        <v>1</v>
      </c>
    </row>
    <row r="710" spans="1:9" ht="23.25" customHeight="1" x14ac:dyDescent="0.55000000000000004">
      <c r="A710" s="7">
        <v>10</v>
      </c>
      <c r="B710" s="46">
        <v>100000180139</v>
      </c>
      <c r="C710" s="7">
        <v>0</v>
      </c>
      <c r="D710" s="7" t="s">
        <v>279</v>
      </c>
      <c r="E710" s="8" t="s">
        <v>280</v>
      </c>
      <c r="F710" s="45">
        <v>14873</v>
      </c>
      <c r="G710" s="45">
        <v>-14872</v>
      </c>
      <c r="H710" s="53">
        <v>1</v>
      </c>
    </row>
    <row r="711" spans="1:9" ht="23.25" customHeight="1" x14ac:dyDescent="0.55000000000000004">
      <c r="A711" s="7">
        <v>11</v>
      </c>
      <c r="B711" s="46">
        <v>100000212848</v>
      </c>
      <c r="C711" s="7">
        <v>0</v>
      </c>
      <c r="D711" s="7" t="s">
        <v>29</v>
      </c>
      <c r="E711" s="8" t="s">
        <v>30</v>
      </c>
      <c r="F711" s="45">
        <v>34882.199999999997</v>
      </c>
      <c r="G711" s="45">
        <v>-34881.199999999997</v>
      </c>
      <c r="H711" s="53">
        <v>1</v>
      </c>
    </row>
    <row r="712" spans="1:9" ht="23.25" customHeight="1" x14ac:dyDescent="0.55000000000000004">
      <c r="A712" s="7">
        <v>12</v>
      </c>
      <c r="B712" s="46">
        <v>100000212849</v>
      </c>
      <c r="C712" s="7">
        <v>0</v>
      </c>
      <c r="D712" s="7" t="s">
        <v>29</v>
      </c>
      <c r="E712" s="8" t="s">
        <v>30</v>
      </c>
      <c r="F712" s="45">
        <v>34882.199999999997</v>
      </c>
      <c r="G712" s="45">
        <v>-34881.199999999997</v>
      </c>
      <c r="H712" s="53">
        <v>1</v>
      </c>
    </row>
    <row r="713" spans="1:9" ht="23.25" customHeight="1" x14ac:dyDescent="0.55000000000000004">
      <c r="A713" s="7">
        <v>13</v>
      </c>
      <c r="B713" s="46">
        <v>100000257122</v>
      </c>
      <c r="C713" s="7">
        <v>0</v>
      </c>
      <c r="D713" s="7" t="s">
        <v>391</v>
      </c>
      <c r="E713" s="8" t="s">
        <v>390</v>
      </c>
      <c r="F713" s="45">
        <v>497000</v>
      </c>
      <c r="G713" s="45">
        <v>-496999</v>
      </c>
      <c r="H713" s="53">
        <v>1</v>
      </c>
    </row>
    <row r="714" spans="1:9" ht="23.25" customHeight="1" x14ac:dyDescent="0.55000000000000004">
      <c r="A714" s="415" t="s">
        <v>28</v>
      </c>
      <c r="B714" s="415"/>
      <c r="C714" s="415"/>
      <c r="D714" s="415"/>
      <c r="E714" s="415"/>
      <c r="F714" s="11">
        <f>SUM(F701:F713)</f>
        <v>852426.4</v>
      </c>
      <c r="G714" s="11">
        <f>SUM(G701:G713)</f>
        <v>-852413.4</v>
      </c>
      <c r="H714" s="11">
        <f>SUM(H701:H713)</f>
        <v>13</v>
      </c>
    </row>
    <row r="715" spans="1:9" ht="23.25" customHeight="1" x14ac:dyDescent="0.55000000000000004">
      <c r="A715" s="419" t="s">
        <v>26</v>
      </c>
      <c r="B715" s="419"/>
      <c r="C715" s="419"/>
      <c r="D715" s="419"/>
      <c r="E715" s="419"/>
      <c r="F715" s="5">
        <f>F697+F714</f>
        <v>27968762.41</v>
      </c>
      <c r="G715" s="5">
        <f>G697+G714</f>
        <v>-9313022.9199999999</v>
      </c>
      <c r="H715" s="5">
        <f>H697+H714</f>
        <v>18655739.490000002</v>
      </c>
      <c r="I715" s="117" t="s">
        <v>1486</v>
      </c>
    </row>
    <row r="717" spans="1:9" ht="23.25" customHeight="1" x14ac:dyDescent="0.55000000000000004">
      <c r="F717" s="39"/>
      <c r="G717" s="39"/>
      <c r="H717" s="39"/>
    </row>
    <row r="718" spans="1:9" ht="23.25" customHeight="1" x14ac:dyDescent="0.55000000000000004">
      <c r="F718" s="10">
        <f>+F6+F15+F21+F31+F526+F553+F559+F589+F691+F715</f>
        <v>204041074.68999997</v>
      </c>
      <c r="G718" s="10">
        <f t="shared" ref="G718:H718" si="0">+G6+G15+G21+G31+G526+G553+G559+G589+G691+G715</f>
        <v>-77198616.98999998</v>
      </c>
      <c r="H718" s="10">
        <f t="shared" si="0"/>
        <v>126842457.70000002</v>
      </c>
    </row>
  </sheetData>
  <mergeCells count="20">
    <mergeCell ref="A697:E697"/>
    <mergeCell ref="A715:E715"/>
    <mergeCell ref="A714:E714"/>
    <mergeCell ref="A503:E503"/>
    <mergeCell ref="A525:E525"/>
    <mergeCell ref="A526:E526"/>
    <mergeCell ref="A553:E553"/>
    <mergeCell ref="A571:E571"/>
    <mergeCell ref="A588:E588"/>
    <mergeCell ref="A589:E589"/>
    <mergeCell ref="A608:E608"/>
    <mergeCell ref="A690:E690"/>
    <mergeCell ref="A540:E540"/>
    <mergeCell ref="A552:E552"/>
    <mergeCell ref="A559:E559"/>
    <mergeCell ref="A31:E31"/>
    <mergeCell ref="A6:E6"/>
    <mergeCell ref="A15:E15"/>
    <mergeCell ref="A21:E21"/>
    <mergeCell ref="A691:E691"/>
  </mergeCells>
  <pageMargins left="0.7" right="0.7" top="0.75" bottom="0.75" header="0.3" footer="0.3"/>
  <pageSetup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H31"/>
  <sheetViews>
    <sheetView workbookViewId="0">
      <pane ySplit="3" topLeftCell="A22" activePane="bottomLeft" state="frozen"/>
      <selection activeCell="A28" sqref="A28:XFD28"/>
      <selection pane="bottomLeft" activeCell="D4" sqref="D4:G26"/>
    </sheetView>
  </sheetViews>
  <sheetFormatPr defaultColWidth="9.125" defaultRowHeight="23.25" customHeight="1" x14ac:dyDescent="0.55000000000000004"/>
  <cols>
    <col min="1" max="1" width="9.125" style="3" bestFit="1" customWidth="1"/>
    <col min="2" max="2" width="22.875" style="3" customWidth="1"/>
    <col min="3" max="3" width="9.375" style="6" customWidth="1"/>
    <col min="4" max="4" width="10" style="6" customWidth="1"/>
    <col min="5" max="5" width="10.75" style="6" customWidth="1"/>
    <col min="6" max="6" width="18.125" style="3" customWidth="1"/>
    <col min="7" max="7" width="15.25" style="3" customWidth="1"/>
    <col min="8" max="16384" width="9.125" style="3"/>
  </cols>
  <sheetData>
    <row r="1" spans="1:7" ht="24" customHeight="1" x14ac:dyDescent="0.55000000000000004">
      <c r="A1" s="401" t="s">
        <v>3205</v>
      </c>
      <c r="B1" s="401"/>
      <c r="C1" s="401"/>
      <c r="D1" s="401"/>
      <c r="E1" s="401"/>
      <c r="F1" s="401"/>
      <c r="G1" s="401"/>
    </row>
    <row r="2" spans="1:7" ht="24" customHeight="1" x14ac:dyDescent="0.55000000000000004">
      <c r="A2" s="6"/>
      <c r="G2" s="371" t="s">
        <v>3197</v>
      </c>
    </row>
    <row r="3" spans="1:7" ht="48" customHeight="1" x14ac:dyDescent="0.55000000000000004">
      <c r="A3" s="372" t="s">
        <v>1</v>
      </c>
      <c r="B3" s="372" t="s">
        <v>3172</v>
      </c>
      <c r="C3" s="372" t="s">
        <v>3173</v>
      </c>
      <c r="D3" s="373" t="s">
        <v>3174</v>
      </c>
      <c r="E3" s="373" t="s">
        <v>3175</v>
      </c>
      <c r="F3" s="372" t="s">
        <v>34</v>
      </c>
      <c r="G3" s="372" t="s">
        <v>35</v>
      </c>
    </row>
    <row r="4" spans="1:7" ht="23.25" customHeight="1" x14ac:dyDescent="0.55000000000000004">
      <c r="A4" s="7">
        <v>1</v>
      </c>
      <c r="B4" s="8" t="s">
        <v>3176</v>
      </c>
      <c r="C4" s="378">
        <f t="shared" ref="C4:C26" si="0">D4+E4</f>
        <v>1</v>
      </c>
      <c r="D4" s="377">
        <v>1</v>
      </c>
      <c r="E4" s="378">
        <v>0</v>
      </c>
      <c r="F4" s="376">
        <v>2940000</v>
      </c>
      <c r="G4" s="9">
        <v>2156268.4900000002</v>
      </c>
    </row>
    <row r="5" spans="1:7" ht="23.25" customHeight="1" x14ac:dyDescent="0.55000000000000004">
      <c r="A5" s="265">
        <v>2</v>
      </c>
      <c r="B5" s="264" t="s">
        <v>10</v>
      </c>
      <c r="C5" s="378">
        <f t="shared" si="0"/>
        <v>3</v>
      </c>
      <c r="D5" s="396">
        <v>3</v>
      </c>
      <c r="E5" s="397">
        <v>0</v>
      </c>
      <c r="F5" s="398">
        <v>32478161.329999998</v>
      </c>
      <c r="G5" s="399">
        <v>27619498.370000001</v>
      </c>
    </row>
    <row r="6" spans="1:7" ht="23.25" customHeight="1" x14ac:dyDescent="0.55000000000000004">
      <c r="A6" s="265">
        <v>3</v>
      </c>
      <c r="B6" s="264" t="s">
        <v>3177</v>
      </c>
      <c r="C6" s="378">
        <f t="shared" si="0"/>
        <v>1</v>
      </c>
      <c r="D6" s="396">
        <v>1</v>
      </c>
      <c r="E6" s="397">
        <v>0</v>
      </c>
      <c r="F6" s="266">
        <v>394500</v>
      </c>
      <c r="G6" s="266">
        <v>373704.99</v>
      </c>
    </row>
    <row r="7" spans="1:7" ht="23.25" customHeight="1" x14ac:dyDescent="0.55000000000000004">
      <c r="A7" s="265">
        <v>4</v>
      </c>
      <c r="B7" s="264" t="s">
        <v>3178</v>
      </c>
      <c r="C7" s="378">
        <f t="shared" si="0"/>
        <v>0</v>
      </c>
      <c r="D7" s="396">
        <v>0</v>
      </c>
      <c r="E7" s="397">
        <v>0</v>
      </c>
      <c r="F7" s="398">
        <v>0</v>
      </c>
      <c r="G7" s="399">
        <v>0</v>
      </c>
    </row>
    <row r="8" spans="1:7" ht="23.25" customHeight="1" x14ac:dyDescent="0.55000000000000004">
      <c r="A8" s="265">
        <v>5</v>
      </c>
      <c r="B8" s="264" t="s">
        <v>3179</v>
      </c>
      <c r="C8" s="378">
        <f t="shared" si="0"/>
        <v>0</v>
      </c>
      <c r="D8" s="396">
        <v>0</v>
      </c>
      <c r="E8" s="397">
        <v>0</v>
      </c>
      <c r="F8" s="398">
        <v>0</v>
      </c>
      <c r="G8" s="399">
        <v>0</v>
      </c>
    </row>
    <row r="9" spans="1:7" ht="23.25" customHeight="1" x14ac:dyDescent="0.55000000000000004">
      <c r="A9" s="265">
        <v>6</v>
      </c>
      <c r="B9" s="264" t="s">
        <v>3180</v>
      </c>
      <c r="C9" s="378">
        <f t="shared" si="0"/>
        <v>142</v>
      </c>
      <c r="D9" s="396">
        <v>135</v>
      </c>
      <c r="E9" s="397">
        <v>7</v>
      </c>
      <c r="F9" s="398">
        <v>2179478.7800000003</v>
      </c>
      <c r="G9" s="399">
        <v>1566123.1700000004</v>
      </c>
    </row>
    <row r="10" spans="1:7" ht="23.25" customHeight="1" x14ac:dyDescent="0.55000000000000004">
      <c r="A10" s="265">
        <v>7</v>
      </c>
      <c r="B10" s="264" t="s">
        <v>3181</v>
      </c>
      <c r="C10" s="378">
        <f t="shared" si="0"/>
        <v>15</v>
      </c>
      <c r="D10" s="396">
        <v>11</v>
      </c>
      <c r="E10" s="397">
        <v>4</v>
      </c>
      <c r="F10" s="398">
        <v>4561866.26</v>
      </c>
      <c r="G10" s="399">
        <v>359829.14</v>
      </c>
    </row>
    <row r="11" spans="1:7" ht="23.25" customHeight="1" x14ac:dyDescent="0.55000000000000004">
      <c r="A11" s="265">
        <v>8</v>
      </c>
      <c r="B11" s="264" t="s">
        <v>3182</v>
      </c>
      <c r="C11" s="378">
        <f t="shared" si="0"/>
        <v>5</v>
      </c>
      <c r="D11" s="396">
        <v>5</v>
      </c>
      <c r="E11" s="397">
        <v>0</v>
      </c>
      <c r="F11" s="398">
        <v>2213174.7000000002</v>
      </c>
      <c r="G11" s="399">
        <v>1984513.98</v>
      </c>
    </row>
    <row r="12" spans="1:7" ht="23.25" customHeight="1" x14ac:dyDescent="0.55000000000000004">
      <c r="A12" s="265">
        <v>9</v>
      </c>
      <c r="B12" s="264" t="s">
        <v>3183</v>
      </c>
      <c r="C12" s="378">
        <f t="shared" si="0"/>
        <v>15</v>
      </c>
      <c r="D12" s="396">
        <v>9</v>
      </c>
      <c r="E12" s="397">
        <v>6</v>
      </c>
      <c r="F12" s="398">
        <v>1250843.2</v>
      </c>
      <c r="G12" s="399">
        <v>810184.10000000009</v>
      </c>
    </row>
    <row r="13" spans="1:7" ht="23.25" customHeight="1" x14ac:dyDescent="0.55000000000000004">
      <c r="A13" s="265">
        <v>10</v>
      </c>
      <c r="B13" s="264" t="s">
        <v>3184</v>
      </c>
      <c r="C13" s="378">
        <f t="shared" si="0"/>
        <v>0</v>
      </c>
      <c r="D13" s="396">
        <v>0</v>
      </c>
      <c r="E13" s="397">
        <v>0</v>
      </c>
      <c r="F13" s="398">
        <v>0</v>
      </c>
      <c r="G13" s="399">
        <v>0</v>
      </c>
    </row>
    <row r="14" spans="1:7" ht="23.25" customHeight="1" x14ac:dyDescent="0.55000000000000004">
      <c r="A14" s="265">
        <v>11</v>
      </c>
      <c r="B14" s="264" t="s">
        <v>3185</v>
      </c>
      <c r="C14" s="378">
        <f t="shared" si="0"/>
        <v>0</v>
      </c>
      <c r="D14" s="396">
        <v>0</v>
      </c>
      <c r="E14" s="397">
        <v>0</v>
      </c>
      <c r="F14" s="398">
        <v>0</v>
      </c>
      <c r="G14" s="399">
        <v>0</v>
      </c>
    </row>
    <row r="15" spans="1:7" ht="23.25" customHeight="1" x14ac:dyDescent="0.55000000000000004">
      <c r="A15" s="265">
        <v>12</v>
      </c>
      <c r="B15" s="264" t="s">
        <v>3186</v>
      </c>
      <c r="C15" s="378">
        <f t="shared" si="0"/>
        <v>0</v>
      </c>
      <c r="D15" s="396">
        <v>0</v>
      </c>
      <c r="E15" s="397">
        <v>0</v>
      </c>
      <c r="F15" s="398">
        <v>0</v>
      </c>
      <c r="G15" s="399">
        <v>0</v>
      </c>
    </row>
    <row r="16" spans="1:7" ht="23.25" customHeight="1" x14ac:dyDescent="0.55000000000000004">
      <c r="A16" s="265">
        <v>13</v>
      </c>
      <c r="B16" s="264" t="s">
        <v>3187</v>
      </c>
      <c r="C16" s="378">
        <f t="shared" si="0"/>
        <v>0</v>
      </c>
      <c r="D16" s="396">
        <v>0</v>
      </c>
      <c r="E16" s="397">
        <v>0</v>
      </c>
      <c r="F16" s="398">
        <v>0</v>
      </c>
      <c r="G16" s="399">
        <v>0</v>
      </c>
    </row>
    <row r="17" spans="1:8" ht="23.25" customHeight="1" x14ac:dyDescent="0.55000000000000004">
      <c r="A17" s="265">
        <v>14</v>
      </c>
      <c r="B17" s="264" t="s">
        <v>3188</v>
      </c>
      <c r="C17" s="378">
        <f t="shared" si="0"/>
        <v>94</v>
      </c>
      <c r="D17" s="396">
        <v>38</v>
      </c>
      <c r="E17" s="397">
        <v>56</v>
      </c>
      <c r="F17" s="398">
        <v>143015828.82999998</v>
      </c>
      <c r="G17" s="399">
        <v>64716420.420000002</v>
      </c>
    </row>
    <row r="18" spans="1:8" ht="23.25" customHeight="1" x14ac:dyDescent="0.55000000000000004">
      <c r="A18" s="265">
        <v>15</v>
      </c>
      <c r="B18" s="264" t="s">
        <v>27</v>
      </c>
      <c r="C18" s="378">
        <f t="shared" si="0"/>
        <v>105</v>
      </c>
      <c r="D18" s="396">
        <v>38</v>
      </c>
      <c r="E18" s="397">
        <v>67</v>
      </c>
      <c r="F18" s="398">
        <v>4426476.93</v>
      </c>
      <c r="G18" s="399">
        <v>796721.6100000008</v>
      </c>
    </row>
    <row r="19" spans="1:8" ht="23.25" customHeight="1" x14ac:dyDescent="0.55000000000000004">
      <c r="A19" s="265">
        <v>16</v>
      </c>
      <c r="B19" s="264" t="s">
        <v>3189</v>
      </c>
      <c r="C19" s="378">
        <f t="shared" si="0"/>
        <v>0</v>
      </c>
      <c r="D19" s="396">
        <v>0</v>
      </c>
      <c r="E19" s="397">
        <v>0</v>
      </c>
      <c r="F19" s="398">
        <v>0</v>
      </c>
      <c r="G19" s="399">
        <v>0</v>
      </c>
    </row>
    <row r="20" spans="1:8" ht="23.25" customHeight="1" x14ac:dyDescent="0.55000000000000004">
      <c r="A20" s="265">
        <v>17</v>
      </c>
      <c r="B20" s="264" t="s">
        <v>3190</v>
      </c>
      <c r="C20" s="378">
        <f t="shared" si="0"/>
        <v>3</v>
      </c>
      <c r="D20" s="396">
        <v>3</v>
      </c>
      <c r="E20" s="397">
        <v>0</v>
      </c>
      <c r="F20" s="398">
        <v>38150</v>
      </c>
      <c r="G20" s="399">
        <v>17321.79</v>
      </c>
    </row>
    <row r="21" spans="1:8" ht="23.25" customHeight="1" x14ac:dyDescent="0.55000000000000004">
      <c r="A21" s="265">
        <v>18</v>
      </c>
      <c r="B21" s="264" t="s">
        <v>3191</v>
      </c>
      <c r="C21" s="378">
        <f t="shared" si="0"/>
        <v>0</v>
      </c>
      <c r="D21" s="396">
        <v>0</v>
      </c>
      <c r="E21" s="397">
        <v>0</v>
      </c>
      <c r="F21" s="398">
        <v>0</v>
      </c>
      <c r="G21" s="399">
        <v>0</v>
      </c>
    </row>
    <row r="22" spans="1:8" ht="23.25" customHeight="1" x14ac:dyDescent="0.55000000000000004">
      <c r="A22" s="265">
        <v>19</v>
      </c>
      <c r="B22" s="264" t="s">
        <v>3192</v>
      </c>
      <c r="C22" s="378">
        <f t="shared" si="0"/>
        <v>0</v>
      </c>
      <c r="D22" s="396">
        <v>0</v>
      </c>
      <c r="E22" s="397">
        <v>0</v>
      </c>
      <c r="F22" s="398">
        <v>0</v>
      </c>
      <c r="G22" s="399">
        <v>0</v>
      </c>
    </row>
    <row r="23" spans="1:8" ht="23.25" customHeight="1" x14ac:dyDescent="0.55000000000000004">
      <c r="A23" s="265">
        <v>20</v>
      </c>
      <c r="B23" s="264" t="s">
        <v>3193</v>
      </c>
      <c r="C23" s="378">
        <f t="shared" si="0"/>
        <v>0</v>
      </c>
      <c r="D23" s="396">
        <v>0</v>
      </c>
      <c r="E23" s="397">
        <v>0</v>
      </c>
      <c r="F23" s="398">
        <v>0</v>
      </c>
      <c r="G23" s="399">
        <v>0</v>
      </c>
    </row>
    <row r="24" spans="1:8" ht="23.25" customHeight="1" x14ac:dyDescent="0.55000000000000004">
      <c r="A24" s="265">
        <v>21</v>
      </c>
      <c r="B24" s="264" t="s">
        <v>32</v>
      </c>
      <c r="C24" s="378">
        <f t="shared" si="0"/>
        <v>0</v>
      </c>
      <c r="D24" s="396">
        <v>0</v>
      </c>
      <c r="E24" s="397">
        <v>0</v>
      </c>
      <c r="F24" s="398">
        <v>0</v>
      </c>
      <c r="G24" s="399">
        <v>0</v>
      </c>
    </row>
    <row r="25" spans="1:8" ht="23.25" customHeight="1" x14ac:dyDescent="0.55000000000000004">
      <c r="A25" s="265">
        <v>22</v>
      </c>
      <c r="B25" s="264" t="s">
        <v>36</v>
      </c>
      <c r="C25" s="378">
        <f t="shared" si="0"/>
        <v>0</v>
      </c>
      <c r="D25" s="396">
        <v>0</v>
      </c>
      <c r="E25" s="397">
        <v>0</v>
      </c>
      <c r="F25" s="398">
        <v>0</v>
      </c>
      <c r="G25" s="399">
        <v>0</v>
      </c>
    </row>
    <row r="26" spans="1:8" ht="23.25" customHeight="1" x14ac:dyDescent="0.55000000000000004">
      <c r="A26" s="265">
        <v>23</v>
      </c>
      <c r="B26" s="264" t="s">
        <v>3194</v>
      </c>
      <c r="C26" s="378">
        <f t="shared" si="0"/>
        <v>0</v>
      </c>
      <c r="D26" s="396">
        <v>0</v>
      </c>
      <c r="E26" s="397">
        <v>0</v>
      </c>
      <c r="F26" s="398">
        <v>0</v>
      </c>
      <c r="G26" s="399">
        <v>0</v>
      </c>
    </row>
    <row r="27" spans="1:8" ht="23.25" customHeight="1" x14ac:dyDescent="0.55000000000000004">
      <c r="A27" s="402" t="s">
        <v>3195</v>
      </c>
      <c r="B27" s="402"/>
      <c r="C27" s="402"/>
      <c r="D27" s="402"/>
      <c r="E27" s="402"/>
      <c r="F27" s="11">
        <f>SUM(F4:F26)</f>
        <v>193498480.03</v>
      </c>
      <c r="G27" s="11">
        <f>SUM(G4:G26)</f>
        <v>100400586.06</v>
      </c>
    </row>
    <row r="28" spans="1:8" ht="23.25" customHeight="1" x14ac:dyDescent="0.55000000000000004">
      <c r="C28" s="379"/>
      <c r="D28" s="379"/>
      <c r="E28" s="379"/>
      <c r="F28" s="10"/>
      <c r="G28" s="10"/>
    </row>
    <row r="29" spans="1:8" ht="24" x14ac:dyDescent="0.55000000000000004">
      <c r="A29" s="3" t="s">
        <v>3207</v>
      </c>
      <c r="B29" s="3" t="s">
        <v>3208</v>
      </c>
      <c r="C29" s="3"/>
      <c r="D29" s="3"/>
      <c r="E29" s="3"/>
      <c r="G29" s="39"/>
      <c r="H29" s="39"/>
    </row>
    <row r="30" spans="1:8" ht="24" x14ac:dyDescent="0.55000000000000004">
      <c r="B30" s="3" t="s">
        <v>3209</v>
      </c>
      <c r="C30" s="3"/>
      <c r="D30" s="400"/>
      <c r="E30" s="3"/>
      <c r="G30" s="39"/>
      <c r="H30" s="39"/>
    </row>
    <row r="31" spans="1:8" ht="24" x14ac:dyDescent="0.55000000000000004">
      <c r="C31" s="39"/>
      <c r="D31" s="3"/>
      <c r="E31" s="3"/>
      <c r="G31" s="39"/>
      <c r="H31" s="39"/>
    </row>
  </sheetData>
  <mergeCells count="2">
    <mergeCell ref="A1:G1"/>
    <mergeCell ref="A27:E27"/>
  </mergeCells>
  <pageMargins left="0.39370078740157483" right="0" top="0.39370078740157483" bottom="0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Q457"/>
  <sheetViews>
    <sheetView workbookViewId="0">
      <selection activeCell="I27" sqref="I27"/>
    </sheetView>
  </sheetViews>
  <sheetFormatPr defaultRowHeight="23.25" customHeight="1" x14ac:dyDescent="0.55000000000000004"/>
  <cols>
    <col min="1" max="1" width="9" style="3"/>
    <col min="2" max="2" width="15.75" style="268" customWidth="1"/>
    <col min="3" max="3" width="9.125" style="3" bestFit="1" customWidth="1"/>
    <col min="4" max="4" width="11" style="3" bestFit="1" customWidth="1"/>
    <col min="5" max="5" width="44.875" style="267" bestFit="1" customWidth="1"/>
    <col min="6" max="6" width="17.375" style="3" bestFit="1" customWidth="1"/>
    <col min="7" max="7" width="16.875" style="3" bestFit="1" customWidth="1"/>
    <col min="8" max="8" width="17.375" style="3" bestFit="1" customWidth="1"/>
    <col min="9" max="16384" width="9" style="3"/>
  </cols>
  <sheetData>
    <row r="1" spans="1:17" ht="23.25" customHeight="1" x14ac:dyDescent="0.55000000000000004">
      <c r="E1" s="243" t="s">
        <v>3032</v>
      </c>
      <c r="H1" s="18"/>
    </row>
    <row r="2" spans="1:17" ht="23.25" customHeight="1" x14ac:dyDescent="0.55000000000000004">
      <c r="A2" s="289" t="str">
        <f>$A$5</f>
        <v>หมวดสินทรัพย์ 12050100 อาคารพักอาศัย</v>
      </c>
      <c r="B2" s="243"/>
      <c r="C2" s="243"/>
      <c r="D2" s="243"/>
      <c r="E2" s="243"/>
      <c r="F2" s="243"/>
      <c r="G2" s="243"/>
      <c r="H2" s="243"/>
    </row>
    <row r="3" spans="1:17" s="239" customFormat="1" ht="23.25" customHeight="1" x14ac:dyDescent="0.55000000000000004">
      <c r="A3" s="249" t="s">
        <v>1</v>
      </c>
      <c r="B3" s="250" t="s">
        <v>2</v>
      </c>
      <c r="C3" s="250" t="s">
        <v>3</v>
      </c>
      <c r="D3" s="250" t="s">
        <v>373</v>
      </c>
      <c r="E3" s="250" t="s">
        <v>5</v>
      </c>
      <c r="F3" s="250" t="s">
        <v>6</v>
      </c>
      <c r="G3" s="250" t="s">
        <v>7</v>
      </c>
      <c r="H3" s="30" t="s">
        <v>35</v>
      </c>
      <c r="I3" s="244"/>
      <c r="J3" s="244"/>
      <c r="K3" s="243"/>
      <c r="L3" s="243"/>
      <c r="M3" s="243"/>
      <c r="N3" s="243"/>
      <c r="O3" s="243"/>
      <c r="P3" s="243"/>
      <c r="Q3" s="243"/>
    </row>
    <row r="4" spans="1:17" s="239" customFormat="1" ht="23.25" customHeight="1" x14ac:dyDescent="0.55000000000000004">
      <c r="A4" s="246">
        <v>1</v>
      </c>
      <c r="B4" s="78">
        <v>100000105084</v>
      </c>
      <c r="C4" s="7">
        <v>0</v>
      </c>
      <c r="D4" s="8" t="s">
        <v>425</v>
      </c>
      <c r="E4" s="8" t="s">
        <v>3031</v>
      </c>
      <c r="F4" s="45">
        <v>2940000</v>
      </c>
      <c r="G4" s="45">
        <v>-783731.51</v>
      </c>
      <c r="H4" s="45">
        <v>2156268.4900000002</v>
      </c>
      <c r="I4" s="240"/>
      <c r="J4" s="240"/>
    </row>
    <row r="5" spans="1:17" s="239" customFormat="1" ht="23.25" customHeight="1" x14ac:dyDescent="0.55000000000000004">
      <c r="A5" s="486" t="s">
        <v>0</v>
      </c>
      <c r="B5" s="487"/>
      <c r="C5" s="487"/>
      <c r="D5" s="487"/>
      <c r="E5" s="488"/>
      <c r="F5" s="5">
        <v>2940000</v>
      </c>
      <c r="G5" s="5">
        <v>-783731.51</v>
      </c>
      <c r="H5" s="5">
        <v>2156268.4900000002</v>
      </c>
      <c r="I5" s="240"/>
      <c r="J5" s="240"/>
    </row>
    <row r="6" spans="1:17" s="239" customFormat="1" ht="23.25" customHeight="1" x14ac:dyDescent="0.55000000000000004">
      <c r="A6" s="254"/>
      <c r="B6" s="287"/>
      <c r="C6" s="254"/>
      <c r="F6" s="286"/>
      <c r="G6" s="286"/>
      <c r="H6" s="18"/>
      <c r="I6" s="240"/>
      <c r="J6" s="240"/>
    </row>
    <row r="7" spans="1:17" ht="23.25" customHeight="1" x14ac:dyDescent="0.55000000000000004">
      <c r="A7" s="252" t="s">
        <v>9</v>
      </c>
      <c r="B7" s="243"/>
      <c r="C7" s="243"/>
      <c r="D7" s="243"/>
      <c r="E7" s="243"/>
      <c r="F7" s="243"/>
      <c r="G7" s="243"/>
      <c r="H7" s="243"/>
    </row>
    <row r="8" spans="1:17" s="239" customFormat="1" ht="23.25" customHeight="1" x14ac:dyDescent="0.55000000000000004">
      <c r="A8" s="249" t="s">
        <v>1</v>
      </c>
      <c r="B8" s="250" t="s">
        <v>2</v>
      </c>
      <c r="C8" s="250" t="s">
        <v>3</v>
      </c>
      <c r="D8" s="250" t="s">
        <v>373</v>
      </c>
      <c r="E8" s="250" t="s">
        <v>5</v>
      </c>
      <c r="F8" s="250" t="s">
        <v>6</v>
      </c>
      <c r="G8" s="250" t="s">
        <v>7</v>
      </c>
      <c r="H8" s="30" t="s">
        <v>35</v>
      </c>
      <c r="I8" s="244"/>
      <c r="J8" s="244"/>
      <c r="K8" s="243"/>
      <c r="L8" s="243"/>
      <c r="M8" s="243"/>
      <c r="N8" s="243"/>
      <c r="O8" s="243"/>
      <c r="P8" s="243"/>
      <c r="Q8" s="243"/>
    </row>
    <row r="9" spans="1:17" s="239" customFormat="1" ht="23.25" customHeight="1" x14ac:dyDescent="0.55000000000000004">
      <c r="A9" s="257">
        <v>1</v>
      </c>
      <c r="B9" s="46">
        <v>100000134679</v>
      </c>
      <c r="C9" s="7">
        <v>0</v>
      </c>
      <c r="D9" s="7" t="s">
        <v>2652</v>
      </c>
      <c r="E9" s="8" t="s">
        <v>3030</v>
      </c>
      <c r="F9" s="45">
        <v>18000000</v>
      </c>
      <c r="G9" s="45">
        <v>-4330836.4800000004</v>
      </c>
      <c r="H9" s="45">
        <v>13669163.52</v>
      </c>
      <c r="I9" s="244"/>
      <c r="J9" s="244"/>
      <c r="K9" s="243"/>
      <c r="L9" s="243"/>
      <c r="M9" s="243"/>
      <c r="N9" s="243"/>
      <c r="O9" s="243"/>
      <c r="P9" s="243"/>
      <c r="Q9" s="243"/>
    </row>
    <row r="10" spans="1:17" s="239" customFormat="1" ht="23.25" customHeight="1" x14ac:dyDescent="0.55000000000000004">
      <c r="A10" s="257"/>
      <c r="B10" s="46">
        <v>100000134679</v>
      </c>
      <c r="C10" s="7">
        <v>2</v>
      </c>
      <c r="D10" s="7" t="s">
        <v>2652</v>
      </c>
      <c r="E10" s="8" t="s">
        <v>3030</v>
      </c>
      <c r="F10" s="45">
        <v>386000</v>
      </c>
      <c r="G10" s="45">
        <v>-52825.43</v>
      </c>
      <c r="H10" s="45">
        <v>333174.57</v>
      </c>
      <c r="I10" s="244"/>
      <c r="J10" s="244"/>
      <c r="K10" s="243"/>
      <c r="L10" s="243"/>
      <c r="M10" s="243"/>
      <c r="N10" s="243"/>
      <c r="O10" s="243"/>
      <c r="P10" s="243"/>
      <c r="Q10" s="243"/>
    </row>
    <row r="11" spans="1:17" s="239" customFormat="1" ht="23.25" customHeight="1" x14ac:dyDescent="0.55000000000000004">
      <c r="A11" s="246">
        <v>2</v>
      </c>
      <c r="B11" s="46">
        <v>100000433776</v>
      </c>
      <c r="C11" s="7">
        <v>0</v>
      </c>
      <c r="D11" s="7" t="s">
        <v>2983</v>
      </c>
      <c r="E11" s="8" t="s">
        <v>3029</v>
      </c>
      <c r="F11" s="45">
        <v>88000</v>
      </c>
      <c r="G11" s="45">
        <v>-3080</v>
      </c>
      <c r="H11" s="45">
        <v>84920</v>
      </c>
      <c r="I11" s="240"/>
      <c r="J11" s="240"/>
    </row>
    <row r="12" spans="1:17" s="239" customFormat="1" ht="23.25" customHeight="1" x14ac:dyDescent="0.55000000000000004">
      <c r="A12" s="246">
        <v>3</v>
      </c>
      <c r="B12" s="46">
        <v>100000442970</v>
      </c>
      <c r="C12" s="7">
        <v>0</v>
      </c>
      <c r="D12" s="7" t="s">
        <v>981</v>
      </c>
      <c r="E12" s="8" t="s">
        <v>3028</v>
      </c>
      <c r="F12" s="45">
        <v>14004161.33</v>
      </c>
      <c r="G12" s="45">
        <v>-471921.05</v>
      </c>
      <c r="H12" s="45">
        <v>13532240.279999999</v>
      </c>
      <c r="I12" s="240"/>
      <c r="J12" s="240"/>
    </row>
    <row r="13" spans="1:17" s="239" customFormat="1" ht="23.25" customHeight="1" x14ac:dyDescent="0.55000000000000004">
      <c r="A13" s="506" t="s">
        <v>9</v>
      </c>
      <c r="B13" s="506"/>
      <c r="C13" s="506"/>
      <c r="D13" s="506"/>
      <c r="E13" s="507"/>
      <c r="F13" s="5">
        <v>32478161.329999998</v>
      </c>
      <c r="G13" s="5">
        <v>-4858662.96</v>
      </c>
      <c r="H13" s="5">
        <v>27619498.370000001</v>
      </c>
      <c r="I13" s="240"/>
      <c r="J13" s="240"/>
    </row>
    <row r="14" spans="1:17" s="239" customFormat="1" ht="23.25" customHeight="1" x14ac:dyDescent="0.55000000000000004">
      <c r="A14" s="254"/>
      <c r="B14" s="287"/>
      <c r="C14" s="254"/>
      <c r="F14" s="286"/>
      <c r="G14" s="286"/>
      <c r="H14" s="18"/>
      <c r="I14" s="240"/>
      <c r="J14" s="240"/>
    </row>
    <row r="15" spans="1:17" s="239" customFormat="1" ht="23.25" customHeight="1" x14ac:dyDescent="0.55000000000000004">
      <c r="A15" s="50" t="s">
        <v>1103</v>
      </c>
      <c r="B15" s="287"/>
      <c r="C15" s="254"/>
      <c r="F15" s="286"/>
      <c r="G15" s="286"/>
      <c r="H15" s="18"/>
      <c r="I15" s="240"/>
      <c r="J15" s="240"/>
    </row>
    <row r="16" spans="1:17" s="239" customFormat="1" ht="23.25" customHeight="1" x14ac:dyDescent="0.55000000000000004">
      <c r="A16" s="249" t="s">
        <v>1</v>
      </c>
      <c r="B16" s="250" t="s">
        <v>2</v>
      </c>
      <c r="C16" s="250" t="s">
        <v>3</v>
      </c>
      <c r="D16" s="250" t="s">
        <v>373</v>
      </c>
      <c r="E16" s="250" t="s">
        <v>5</v>
      </c>
      <c r="F16" s="250" t="s">
        <v>6</v>
      </c>
      <c r="G16" s="250" t="s">
        <v>7</v>
      </c>
      <c r="H16" s="30" t="s">
        <v>35</v>
      </c>
      <c r="I16" s="240"/>
      <c r="J16" s="240"/>
    </row>
    <row r="17" spans="1:17" s="239" customFormat="1" ht="23.25" customHeight="1" x14ac:dyDescent="0.55000000000000004">
      <c r="A17" s="246">
        <v>1</v>
      </c>
      <c r="B17" s="46">
        <v>100000443243</v>
      </c>
      <c r="C17" s="7">
        <v>0</v>
      </c>
      <c r="D17" s="7" t="s">
        <v>2299</v>
      </c>
      <c r="E17" s="8" t="s">
        <v>3027</v>
      </c>
      <c r="F17" s="45">
        <v>394500</v>
      </c>
      <c r="G17" s="45">
        <v>-20795.009999999998</v>
      </c>
      <c r="H17" s="45">
        <v>373704.99</v>
      </c>
      <c r="I17" s="240"/>
      <c r="J17" s="240"/>
    </row>
    <row r="18" spans="1:17" s="239" customFormat="1" ht="23.25" customHeight="1" x14ac:dyDescent="0.55000000000000004">
      <c r="A18" s="419" t="s">
        <v>1103</v>
      </c>
      <c r="B18" s="419"/>
      <c r="C18" s="419"/>
      <c r="D18" s="419"/>
      <c r="E18" s="419"/>
      <c r="F18" s="288">
        <f>SUM(F17)</f>
        <v>394500</v>
      </c>
      <c r="G18" s="288">
        <f>SUM(G17)</f>
        <v>-20795.009999999998</v>
      </c>
      <c r="H18" s="288">
        <f>SUM(H17)</f>
        <v>373704.99</v>
      </c>
      <c r="I18" s="240"/>
      <c r="J18" s="240"/>
    </row>
    <row r="19" spans="1:17" s="239" customFormat="1" ht="23.25" customHeight="1" x14ac:dyDescent="0.55000000000000004">
      <c r="A19" s="254"/>
      <c r="B19" s="287"/>
      <c r="C19" s="254"/>
      <c r="F19" s="286"/>
      <c r="G19" s="286"/>
      <c r="H19" s="18"/>
      <c r="I19" s="240"/>
      <c r="J19" s="240"/>
    </row>
    <row r="20" spans="1:17" ht="23.25" customHeight="1" x14ac:dyDescent="0.55000000000000004">
      <c r="A20" s="252" t="s">
        <v>11</v>
      </c>
      <c r="B20" s="243"/>
      <c r="C20" s="243"/>
      <c r="D20" s="243"/>
      <c r="E20" s="243"/>
      <c r="F20" s="243"/>
      <c r="G20" s="243"/>
      <c r="H20" s="243"/>
    </row>
    <row r="21" spans="1:17" s="239" customFormat="1" ht="23.25" customHeight="1" x14ac:dyDescent="0.55000000000000004">
      <c r="A21" s="249" t="s">
        <v>1</v>
      </c>
      <c r="B21" s="250" t="s">
        <v>2</v>
      </c>
      <c r="C21" s="250" t="s">
        <v>3</v>
      </c>
      <c r="D21" s="250" t="s">
        <v>373</v>
      </c>
      <c r="E21" s="250" t="s">
        <v>5</v>
      </c>
      <c r="F21" s="250" t="s">
        <v>6</v>
      </c>
      <c r="G21" s="250" t="s">
        <v>7</v>
      </c>
      <c r="H21" s="30" t="s">
        <v>35</v>
      </c>
      <c r="I21" s="244"/>
      <c r="J21" s="244"/>
      <c r="K21" s="243"/>
      <c r="L21" s="243"/>
      <c r="M21" s="243"/>
      <c r="N21" s="243"/>
      <c r="O21" s="243"/>
      <c r="P21" s="243"/>
      <c r="Q21" s="243"/>
    </row>
    <row r="22" spans="1:17" s="239" customFormat="1" ht="23.25" customHeight="1" x14ac:dyDescent="0.55000000000000004">
      <c r="A22" s="257">
        <v>1</v>
      </c>
      <c r="B22" s="46">
        <v>100000188302</v>
      </c>
      <c r="C22" s="7">
        <v>0</v>
      </c>
      <c r="D22" s="7" t="s">
        <v>3026</v>
      </c>
      <c r="E22" s="8" t="s">
        <v>3025</v>
      </c>
      <c r="F22" s="45">
        <v>93600</v>
      </c>
      <c r="G22" s="45">
        <v>-47141.919999999998</v>
      </c>
      <c r="H22" s="45">
        <v>46458.080000000002</v>
      </c>
      <c r="I22" s="244"/>
      <c r="J22" s="244"/>
      <c r="K22" s="243"/>
      <c r="L22" s="243"/>
      <c r="M22" s="243"/>
      <c r="N22" s="243"/>
      <c r="O22" s="243"/>
      <c r="P22" s="243"/>
      <c r="Q22" s="243"/>
    </row>
    <row r="23" spans="1:17" s="239" customFormat="1" ht="23.25" customHeight="1" x14ac:dyDescent="0.55000000000000004">
      <c r="A23" s="257">
        <v>2</v>
      </c>
      <c r="B23" s="46">
        <v>100000254439</v>
      </c>
      <c r="C23" s="7">
        <v>0</v>
      </c>
      <c r="D23" s="7" t="s">
        <v>3024</v>
      </c>
      <c r="E23" s="8" t="s">
        <v>3023</v>
      </c>
      <c r="F23" s="45">
        <v>95000</v>
      </c>
      <c r="G23" s="45">
        <v>-47564.97</v>
      </c>
      <c r="H23" s="45">
        <v>47435.03</v>
      </c>
      <c r="I23" s="244"/>
      <c r="J23" s="244"/>
      <c r="K23" s="243"/>
      <c r="L23" s="243"/>
      <c r="M23" s="243"/>
      <c r="N23" s="243"/>
      <c r="O23" s="243"/>
      <c r="P23" s="243"/>
      <c r="Q23" s="243"/>
    </row>
    <row r="24" spans="1:17" s="239" customFormat="1" ht="23.25" customHeight="1" x14ac:dyDescent="0.55000000000000004">
      <c r="A24" s="257">
        <v>3</v>
      </c>
      <c r="B24" s="46">
        <v>100000433777</v>
      </c>
      <c r="C24" s="7">
        <v>0</v>
      </c>
      <c r="D24" s="7" t="s">
        <v>2983</v>
      </c>
      <c r="E24" s="8" t="s">
        <v>3022</v>
      </c>
      <c r="F24" s="45">
        <v>41500</v>
      </c>
      <c r="G24" s="45">
        <v>-7262.5</v>
      </c>
      <c r="H24" s="45">
        <v>34237.5</v>
      </c>
      <c r="I24" s="244"/>
      <c r="J24" s="244"/>
      <c r="K24" s="243"/>
      <c r="L24" s="243"/>
      <c r="M24" s="243"/>
      <c r="N24" s="243"/>
      <c r="O24" s="243"/>
      <c r="P24" s="243"/>
      <c r="Q24" s="243"/>
    </row>
    <row r="25" spans="1:17" s="239" customFormat="1" ht="23.25" customHeight="1" x14ac:dyDescent="0.55000000000000004">
      <c r="A25" s="257">
        <v>4</v>
      </c>
      <c r="B25" s="46">
        <v>100000433778</v>
      </c>
      <c r="C25" s="7">
        <v>0</v>
      </c>
      <c r="D25" s="7" t="s">
        <v>2983</v>
      </c>
      <c r="E25" s="8" t="s">
        <v>3022</v>
      </c>
      <c r="F25" s="45">
        <v>41500</v>
      </c>
      <c r="G25" s="45">
        <v>-7262.5</v>
      </c>
      <c r="H25" s="45">
        <v>34237.5</v>
      </c>
      <c r="I25" s="244"/>
      <c r="J25" s="244"/>
      <c r="K25" s="243"/>
      <c r="L25" s="243"/>
      <c r="M25" s="243"/>
      <c r="N25" s="243"/>
      <c r="O25" s="243"/>
      <c r="P25" s="243"/>
      <c r="Q25" s="243"/>
    </row>
    <row r="26" spans="1:17" s="239" customFormat="1" ht="23.25" customHeight="1" x14ac:dyDescent="0.55000000000000004">
      <c r="A26" s="257">
        <v>5</v>
      </c>
      <c r="B26" s="46">
        <v>100000433780</v>
      </c>
      <c r="C26" s="7">
        <v>0</v>
      </c>
      <c r="D26" s="7" t="s">
        <v>2983</v>
      </c>
      <c r="E26" s="8" t="s">
        <v>3021</v>
      </c>
      <c r="F26" s="45">
        <v>5550</v>
      </c>
      <c r="G26" s="45">
        <v>-971.25</v>
      </c>
      <c r="H26" s="45">
        <v>4578.75</v>
      </c>
      <c r="I26" s="244"/>
      <c r="J26" s="244"/>
      <c r="K26" s="243"/>
      <c r="L26" s="243"/>
      <c r="M26" s="243"/>
      <c r="N26" s="243"/>
      <c r="O26" s="243"/>
      <c r="P26" s="243"/>
      <c r="Q26" s="243"/>
    </row>
    <row r="27" spans="1:17" s="239" customFormat="1" ht="23.25" customHeight="1" x14ac:dyDescent="0.55000000000000004">
      <c r="A27" s="257">
        <v>6</v>
      </c>
      <c r="B27" s="46">
        <v>100000433781</v>
      </c>
      <c r="C27" s="7">
        <v>0</v>
      </c>
      <c r="D27" s="7" t="s">
        <v>2983</v>
      </c>
      <c r="E27" s="8" t="s">
        <v>3021</v>
      </c>
      <c r="F27" s="45">
        <v>5550</v>
      </c>
      <c r="G27" s="45">
        <v>-971.25</v>
      </c>
      <c r="H27" s="45">
        <v>4578.75</v>
      </c>
      <c r="I27" s="244"/>
      <c r="J27" s="244"/>
      <c r="K27" s="243"/>
      <c r="L27" s="243"/>
      <c r="M27" s="243"/>
      <c r="N27" s="243"/>
      <c r="O27" s="243"/>
      <c r="P27" s="243"/>
      <c r="Q27" s="243"/>
    </row>
    <row r="28" spans="1:17" s="239" customFormat="1" ht="23.25" customHeight="1" x14ac:dyDescent="0.55000000000000004">
      <c r="A28" s="257">
        <v>7</v>
      </c>
      <c r="B28" s="46">
        <v>100000433782</v>
      </c>
      <c r="C28" s="7">
        <v>0</v>
      </c>
      <c r="D28" s="7" t="s">
        <v>2983</v>
      </c>
      <c r="E28" s="8" t="s">
        <v>3021</v>
      </c>
      <c r="F28" s="45">
        <v>5550</v>
      </c>
      <c r="G28" s="45">
        <v>-971.25</v>
      </c>
      <c r="H28" s="45">
        <v>4578.75</v>
      </c>
      <c r="I28" s="244"/>
      <c r="J28" s="244"/>
      <c r="K28" s="243"/>
      <c r="L28" s="243"/>
      <c r="M28" s="243"/>
      <c r="N28" s="243"/>
      <c r="O28" s="243"/>
      <c r="P28" s="243"/>
      <c r="Q28" s="243"/>
    </row>
    <row r="29" spans="1:17" s="239" customFormat="1" ht="23.25" customHeight="1" x14ac:dyDescent="0.55000000000000004">
      <c r="A29" s="257">
        <v>8</v>
      </c>
      <c r="B29" s="46">
        <v>100000433783</v>
      </c>
      <c r="C29" s="7">
        <v>0</v>
      </c>
      <c r="D29" s="7" t="s">
        <v>2983</v>
      </c>
      <c r="E29" s="8" t="s">
        <v>3021</v>
      </c>
      <c r="F29" s="45">
        <v>5550</v>
      </c>
      <c r="G29" s="45">
        <v>-971.25</v>
      </c>
      <c r="H29" s="45">
        <v>4578.75</v>
      </c>
      <c r="I29" s="244"/>
      <c r="J29" s="244"/>
      <c r="K29" s="243"/>
      <c r="L29" s="243"/>
      <c r="M29" s="243"/>
      <c r="N29" s="243"/>
      <c r="O29" s="243"/>
      <c r="P29" s="243"/>
      <c r="Q29" s="243"/>
    </row>
    <row r="30" spans="1:17" s="239" customFormat="1" ht="23.25" customHeight="1" x14ac:dyDescent="0.55000000000000004">
      <c r="A30" s="257">
        <v>9</v>
      </c>
      <c r="B30" s="46">
        <v>100000433784</v>
      </c>
      <c r="C30" s="7">
        <v>0</v>
      </c>
      <c r="D30" s="7" t="s">
        <v>2983</v>
      </c>
      <c r="E30" s="8" t="s">
        <v>3021</v>
      </c>
      <c r="F30" s="45">
        <v>5550</v>
      </c>
      <c r="G30" s="45">
        <v>-971.25</v>
      </c>
      <c r="H30" s="45">
        <v>4578.75</v>
      </c>
      <c r="I30" s="244"/>
      <c r="J30" s="244"/>
      <c r="K30" s="243"/>
      <c r="L30" s="243"/>
      <c r="M30" s="243"/>
      <c r="N30" s="243"/>
      <c r="O30" s="243"/>
      <c r="P30" s="243"/>
      <c r="Q30" s="243"/>
    </row>
    <row r="31" spans="1:17" s="239" customFormat="1" ht="23.25" customHeight="1" x14ac:dyDescent="0.55000000000000004">
      <c r="A31" s="257">
        <v>10</v>
      </c>
      <c r="B31" s="46">
        <v>100000433785</v>
      </c>
      <c r="C31" s="7">
        <v>0</v>
      </c>
      <c r="D31" s="7" t="s">
        <v>2983</v>
      </c>
      <c r="E31" s="8" t="s">
        <v>3021</v>
      </c>
      <c r="F31" s="45">
        <v>5550</v>
      </c>
      <c r="G31" s="45">
        <v>-971.25</v>
      </c>
      <c r="H31" s="45">
        <v>4578.75</v>
      </c>
      <c r="I31" s="244"/>
      <c r="J31" s="244"/>
      <c r="K31" s="243"/>
      <c r="L31" s="243"/>
      <c r="M31" s="243"/>
      <c r="N31" s="243"/>
      <c r="O31" s="243"/>
      <c r="P31" s="243"/>
      <c r="Q31" s="243"/>
    </row>
    <row r="32" spans="1:17" s="239" customFormat="1" ht="23.25" customHeight="1" x14ac:dyDescent="0.55000000000000004">
      <c r="A32" s="257">
        <v>11</v>
      </c>
      <c r="B32" s="46">
        <v>100000433786</v>
      </c>
      <c r="C32" s="7">
        <v>0</v>
      </c>
      <c r="D32" s="7" t="s">
        <v>2983</v>
      </c>
      <c r="E32" s="8" t="s">
        <v>3021</v>
      </c>
      <c r="F32" s="45">
        <v>5550</v>
      </c>
      <c r="G32" s="45">
        <v>-971.25</v>
      </c>
      <c r="H32" s="45">
        <v>4578.75</v>
      </c>
      <c r="I32" s="244"/>
      <c r="J32" s="244"/>
      <c r="K32" s="243"/>
      <c r="L32" s="243"/>
      <c r="M32" s="243"/>
      <c r="N32" s="243"/>
      <c r="O32" s="243"/>
      <c r="P32" s="243"/>
      <c r="Q32" s="243"/>
    </row>
    <row r="33" spans="1:8" ht="23.25" customHeight="1" x14ac:dyDescent="0.55000000000000004">
      <c r="A33" s="257">
        <v>12</v>
      </c>
      <c r="B33" s="46">
        <v>100000433787</v>
      </c>
      <c r="C33" s="7">
        <v>0</v>
      </c>
      <c r="D33" s="7" t="s">
        <v>2983</v>
      </c>
      <c r="E33" s="8" t="s">
        <v>3021</v>
      </c>
      <c r="F33" s="45">
        <v>5550</v>
      </c>
      <c r="G33" s="45">
        <v>-971.25</v>
      </c>
      <c r="H33" s="45">
        <v>4578.75</v>
      </c>
    </row>
    <row r="34" spans="1:8" ht="23.25" customHeight="1" x14ac:dyDescent="0.55000000000000004">
      <c r="A34" s="257">
        <v>13</v>
      </c>
      <c r="B34" s="46">
        <v>100000442832</v>
      </c>
      <c r="C34" s="7">
        <v>0</v>
      </c>
      <c r="D34" s="7" t="s">
        <v>981</v>
      </c>
      <c r="E34" s="8" t="s">
        <v>3020</v>
      </c>
      <c r="F34" s="45">
        <v>8000</v>
      </c>
      <c r="G34" s="45">
        <v>-1347.81</v>
      </c>
      <c r="H34" s="45">
        <v>6652.19</v>
      </c>
    </row>
    <row r="35" spans="1:8" ht="23.25" customHeight="1" x14ac:dyDescent="0.55000000000000004">
      <c r="A35" s="257">
        <v>14</v>
      </c>
      <c r="B35" s="46">
        <v>100000442833</v>
      </c>
      <c r="C35" s="7">
        <v>0</v>
      </c>
      <c r="D35" s="7" t="s">
        <v>981</v>
      </c>
      <c r="E35" s="8" t="s">
        <v>3020</v>
      </c>
      <c r="F35" s="45">
        <v>8000</v>
      </c>
      <c r="G35" s="45">
        <v>-1347.95</v>
      </c>
      <c r="H35" s="45">
        <v>6652.05</v>
      </c>
    </row>
    <row r="36" spans="1:8" ht="23.25" customHeight="1" x14ac:dyDescent="0.55000000000000004">
      <c r="A36" s="257">
        <v>15</v>
      </c>
      <c r="B36" s="46">
        <v>100000442834</v>
      </c>
      <c r="C36" s="7">
        <v>0</v>
      </c>
      <c r="D36" s="7" t="s">
        <v>981</v>
      </c>
      <c r="E36" s="8" t="s">
        <v>3020</v>
      </c>
      <c r="F36" s="45">
        <v>8000</v>
      </c>
      <c r="G36" s="45">
        <v>-1347.95</v>
      </c>
      <c r="H36" s="45">
        <v>6652.05</v>
      </c>
    </row>
    <row r="37" spans="1:8" ht="23.25" customHeight="1" x14ac:dyDescent="0.55000000000000004">
      <c r="A37" s="257">
        <v>16</v>
      </c>
      <c r="B37" s="46">
        <v>100000442835</v>
      </c>
      <c r="C37" s="7">
        <v>0</v>
      </c>
      <c r="D37" s="7" t="s">
        <v>981</v>
      </c>
      <c r="E37" s="8" t="s">
        <v>3020</v>
      </c>
      <c r="F37" s="45">
        <v>8000</v>
      </c>
      <c r="G37" s="45">
        <v>-1347.95</v>
      </c>
      <c r="H37" s="45">
        <v>6652.05</v>
      </c>
    </row>
    <row r="38" spans="1:8" ht="23.25" customHeight="1" x14ac:dyDescent="0.55000000000000004">
      <c r="A38" s="257">
        <v>17</v>
      </c>
      <c r="B38" s="46">
        <v>100000442836</v>
      </c>
      <c r="C38" s="7">
        <v>0</v>
      </c>
      <c r="D38" s="7" t="s">
        <v>981</v>
      </c>
      <c r="E38" s="8" t="s">
        <v>3020</v>
      </c>
      <c r="F38" s="45">
        <v>8000</v>
      </c>
      <c r="G38" s="45">
        <v>-1347.95</v>
      </c>
      <c r="H38" s="45">
        <v>6652.05</v>
      </c>
    </row>
    <row r="39" spans="1:8" ht="23.25" customHeight="1" x14ac:dyDescent="0.55000000000000004">
      <c r="A39" s="257">
        <v>18</v>
      </c>
      <c r="B39" s="46">
        <v>100000442837</v>
      </c>
      <c r="C39" s="7">
        <v>0</v>
      </c>
      <c r="D39" s="7" t="s">
        <v>981</v>
      </c>
      <c r="E39" s="8" t="s">
        <v>3020</v>
      </c>
      <c r="F39" s="45">
        <v>8000</v>
      </c>
      <c r="G39" s="45">
        <v>-1347.95</v>
      </c>
      <c r="H39" s="45">
        <v>6652.05</v>
      </c>
    </row>
    <row r="40" spans="1:8" ht="23.25" customHeight="1" x14ac:dyDescent="0.55000000000000004">
      <c r="A40" s="257">
        <v>19</v>
      </c>
      <c r="B40" s="46">
        <v>100000442838</v>
      </c>
      <c r="C40" s="7">
        <v>0</v>
      </c>
      <c r="D40" s="7" t="s">
        <v>981</v>
      </c>
      <c r="E40" s="8" t="s">
        <v>3020</v>
      </c>
      <c r="F40" s="45">
        <v>8000</v>
      </c>
      <c r="G40" s="45">
        <v>-1347.95</v>
      </c>
      <c r="H40" s="45">
        <v>6652.05</v>
      </c>
    </row>
    <row r="41" spans="1:8" ht="23.25" customHeight="1" x14ac:dyDescent="0.55000000000000004">
      <c r="A41" s="257">
        <v>20</v>
      </c>
      <c r="B41" s="46">
        <v>100000442839</v>
      </c>
      <c r="C41" s="7">
        <v>0</v>
      </c>
      <c r="D41" s="7" t="s">
        <v>981</v>
      </c>
      <c r="E41" s="8" t="s">
        <v>3020</v>
      </c>
      <c r="F41" s="45">
        <v>8000</v>
      </c>
      <c r="G41" s="45">
        <v>-1347.95</v>
      </c>
      <c r="H41" s="45">
        <v>6652.05</v>
      </c>
    </row>
    <row r="42" spans="1:8" ht="23.25" customHeight="1" x14ac:dyDescent="0.55000000000000004">
      <c r="A42" s="257">
        <v>21</v>
      </c>
      <c r="B42" s="46">
        <v>100000442840</v>
      </c>
      <c r="C42" s="7">
        <v>0</v>
      </c>
      <c r="D42" s="7" t="s">
        <v>981</v>
      </c>
      <c r="E42" s="8" t="s">
        <v>3020</v>
      </c>
      <c r="F42" s="45">
        <v>8000</v>
      </c>
      <c r="G42" s="45">
        <v>-1347.95</v>
      </c>
      <c r="H42" s="45">
        <v>6652.05</v>
      </c>
    </row>
    <row r="43" spans="1:8" ht="23.25" customHeight="1" x14ac:dyDescent="0.55000000000000004">
      <c r="A43" s="257">
        <v>22</v>
      </c>
      <c r="B43" s="46">
        <v>100000442841</v>
      </c>
      <c r="C43" s="7">
        <v>0</v>
      </c>
      <c r="D43" s="7" t="s">
        <v>981</v>
      </c>
      <c r="E43" s="8" t="s">
        <v>3020</v>
      </c>
      <c r="F43" s="45">
        <v>8000</v>
      </c>
      <c r="G43" s="45">
        <v>-1347.95</v>
      </c>
      <c r="H43" s="45">
        <v>6652.05</v>
      </c>
    </row>
    <row r="44" spans="1:8" ht="23.25" customHeight="1" x14ac:dyDescent="0.55000000000000004">
      <c r="A44" s="257">
        <v>23</v>
      </c>
      <c r="B44" s="46">
        <v>100000442842</v>
      </c>
      <c r="C44" s="7">
        <v>0</v>
      </c>
      <c r="D44" s="7" t="s">
        <v>981</v>
      </c>
      <c r="E44" s="8" t="s">
        <v>3020</v>
      </c>
      <c r="F44" s="45">
        <v>8000</v>
      </c>
      <c r="G44" s="45">
        <v>-1347.95</v>
      </c>
      <c r="H44" s="45">
        <v>6652.05</v>
      </c>
    </row>
    <row r="45" spans="1:8" ht="23.25" customHeight="1" x14ac:dyDescent="0.55000000000000004">
      <c r="A45" s="257">
        <v>24</v>
      </c>
      <c r="B45" s="46">
        <v>100000442843</v>
      </c>
      <c r="C45" s="7">
        <v>0</v>
      </c>
      <c r="D45" s="7" t="s">
        <v>981</v>
      </c>
      <c r="E45" s="8" t="s">
        <v>3020</v>
      </c>
      <c r="F45" s="45">
        <v>8000</v>
      </c>
      <c r="G45" s="45">
        <v>-1347.95</v>
      </c>
      <c r="H45" s="45">
        <v>6652.05</v>
      </c>
    </row>
    <row r="46" spans="1:8" ht="23.25" customHeight="1" x14ac:dyDescent="0.55000000000000004">
      <c r="A46" s="257">
        <v>25</v>
      </c>
      <c r="B46" s="46">
        <v>100000442844</v>
      </c>
      <c r="C46" s="7">
        <v>0</v>
      </c>
      <c r="D46" s="7" t="s">
        <v>981</v>
      </c>
      <c r="E46" s="8" t="s">
        <v>3020</v>
      </c>
      <c r="F46" s="45">
        <v>8000</v>
      </c>
      <c r="G46" s="45">
        <v>-1347.95</v>
      </c>
      <c r="H46" s="45">
        <v>6652.05</v>
      </c>
    </row>
    <row r="47" spans="1:8" ht="23.25" customHeight="1" x14ac:dyDescent="0.55000000000000004">
      <c r="A47" s="257">
        <v>26</v>
      </c>
      <c r="B47" s="46">
        <v>100000442845</v>
      </c>
      <c r="C47" s="7">
        <v>0</v>
      </c>
      <c r="D47" s="7" t="s">
        <v>981</v>
      </c>
      <c r="E47" s="8" t="s">
        <v>3020</v>
      </c>
      <c r="F47" s="45">
        <v>8000</v>
      </c>
      <c r="G47" s="45">
        <v>-1347.95</v>
      </c>
      <c r="H47" s="45">
        <v>6652.05</v>
      </c>
    </row>
    <row r="48" spans="1:8" ht="23.25" customHeight="1" x14ac:dyDescent="0.55000000000000004">
      <c r="A48" s="257">
        <v>27</v>
      </c>
      <c r="B48" s="46">
        <v>100000442846</v>
      </c>
      <c r="C48" s="7">
        <v>0</v>
      </c>
      <c r="D48" s="7" t="s">
        <v>981</v>
      </c>
      <c r="E48" s="8" t="s">
        <v>3020</v>
      </c>
      <c r="F48" s="45">
        <v>8000</v>
      </c>
      <c r="G48" s="45">
        <v>-1347.95</v>
      </c>
      <c r="H48" s="45">
        <v>6652.05</v>
      </c>
    </row>
    <row r="49" spans="1:8" ht="23.25" customHeight="1" x14ac:dyDescent="0.55000000000000004">
      <c r="A49" s="257">
        <v>28</v>
      </c>
      <c r="B49" s="46">
        <v>100000442847</v>
      </c>
      <c r="C49" s="7">
        <v>0</v>
      </c>
      <c r="D49" s="7" t="s">
        <v>981</v>
      </c>
      <c r="E49" s="8" t="s">
        <v>3020</v>
      </c>
      <c r="F49" s="45">
        <v>8000</v>
      </c>
      <c r="G49" s="45">
        <v>-1347.95</v>
      </c>
      <c r="H49" s="45">
        <v>6652.05</v>
      </c>
    </row>
    <row r="50" spans="1:8" ht="23.25" customHeight="1" x14ac:dyDescent="0.55000000000000004">
      <c r="A50" s="257">
        <v>29</v>
      </c>
      <c r="B50" s="46">
        <v>100000442848</v>
      </c>
      <c r="C50" s="7">
        <v>0</v>
      </c>
      <c r="D50" s="7" t="s">
        <v>981</v>
      </c>
      <c r="E50" s="8" t="s">
        <v>3020</v>
      </c>
      <c r="F50" s="45">
        <v>8000</v>
      </c>
      <c r="G50" s="45">
        <v>-1347.95</v>
      </c>
      <c r="H50" s="45">
        <v>6652.05</v>
      </c>
    </row>
    <row r="51" spans="1:8" ht="23.25" customHeight="1" x14ac:dyDescent="0.55000000000000004">
      <c r="A51" s="257">
        <v>30</v>
      </c>
      <c r="B51" s="46">
        <v>100000442849</v>
      </c>
      <c r="C51" s="7">
        <v>0</v>
      </c>
      <c r="D51" s="7" t="s">
        <v>981</v>
      </c>
      <c r="E51" s="8" t="s">
        <v>3020</v>
      </c>
      <c r="F51" s="45">
        <v>8000</v>
      </c>
      <c r="G51" s="45">
        <v>-1347.95</v>
      </c>
      <c r="H51" s="45">
        <v>6652.05</v>
      </c>
    </row>
    <row r="52" spans="1:8" ht="23.25" customHeight="1" x14ac:dyDescent="0.55000000000000004">
      <c r="A52" s="257">
        <v>31</v>
      </c>
      <c r="B52" s="46">
        <v>100000442850</v>
      </c>
      <c r="C52" s="7">
        <v>0</v>
      </c>
      <c r="D52" s="7" t="s">
        <v>981</v>
      </c>
      <c r="E52" s="8" t="s">
        <v>3020</v>
      </c>
      <c r="F52" s="45">
        <v>8000</v>
      </c>
      <c r="G52" s="45">
        <v>-1347.95</v>
      </c>
      <c r="H52" s="45">
        <v>6652.05</v>
      </c>
    </row>
    <row r="53" spans="1:8" ht="23.25" customHeight="1" x14ac:dyDescent="0.55000000000000004">
      <c r="A53" s="257">
        <v>32</v>
      </c>
      <c r="B53" s="46">
        <v>100000442851</v>
      </c>
      <c r="C53" s="7">
        <v>0</v>
      </c>
      <c r="D53" s="7" t="s">
        <v>981</v>
      </c>
      <c r="E53" s="8" t="s">
        <v>3020</v>
      </c>
      <c r="F53" s="45">
        <v>8000</v>
      </c>
      <c r="G53" s="45">
        <v>-1347.95</v>
      </c>
      <c r="H53" s="45">
        <v>6652.05</v>
      </c>
    </row>
    <row r="54" spans="1:8" ht="23.25" customHeight="1" x14ac:dyDescent="0.55000000000000004">
      <c r="A54" s="257">
        <v>33</v>
      </c>
      <c r="B54" s="46">
        <v>100000442852</v>
      </c>
      <c r="C54" s="7">
        <v>0</v>
      </c>
      <c r="D54" s="7" t="s">
        <v>981</v>
      </c>
      <c r="E54" s="8" t="s">
        <v>3020</v>
      </c>
      <c r="F54" s="45">
        <v>8000</v>
      </c>
      <c r="G54" s="45">
        <v>-1347.95</v>
      </c>
      <c r="H54" s="45">
        <v>6652.05</v>
      </c>
    </row>
    <row r="55" spans="1:8" ht="23.25" customHeight="1" x14ac:dyDescent="0.55000000000000004">
      <c r="A55" s="257">
        <v>34</v>
      </c>
      <c r="B55" s="46">
        <v>100000442853</v>
      </c>
      <c r="C55" s="7">
        <v>0</v>
      </c>
      <c r="D55" s="7" t="s">
        <v>981</v>
      </c>
      <c r="E55" s="8" t="s">
        <v>3020</v>
      </c>
      <c r="F55" s="45">
        <v>8000</v>
      </c>
      <c r="G55" s="45">
        <v>-1347.95</v>
      </c>
      <c r="H55" s="45">
        <v>6652.05</v>
      </c>
    </row>
    <row r="56" spans="1:8" ht="23.25" customHeight="1" x14ac:dyDescent="0.55000000000000004">
      <c r="A56" s="257">
        <v>35</v>
      </c>
      <c r="B56" s="46">
        <v>100000442854</v>
      </c>
      <c r="C56" s="7">
        <v>0</v>
      </c>
      <c r="D56" s="7" t="s">
        <v>981</v>
      </c>
      <c r="E56" s="8" t="s">
        <v>3020</v>
      </c>
      <c r="F56" s="45">
        <v>8000</v>
      </c>
      <c r="G56" s="45">
        <v>-1347.95</v>
      </c>
      <c r="H56" s="45">
        <v>6652.05</v>
      </c>
    </row>
    <row r="57" spans="1:8" ht="23.25" customHeight="1" x14ac:dyDescent="0.55000000000000004">
      <c r="A57" s="257">
        <v>36</v>
      </c>
      <c r="B57" s="46">
        <v>100000442855</v>
      </c>
      <c r="C57" s="7">
        <v>0</v>
      </c>
      <c r="D57" s="7" t="s">
        <v>981</v>
      </c>
      <c r="E57" s="8" t="s">
        <v>3020</v>
      </c>
      <c r="F57" s="45">
        <v>8000</v>
      </c>
      <c r="G57" s="45">
        <v>-1347.95</v>
      </c>
      <c r="H57" s="45">
        <v>6652.05</v>
      </c>
    </row>
    <row r="58" spans="1:8" ht="23.25" customHeight="1" x14ac:dyDescent="0.55000000000000004">
      <c r="A58" s="257">
        <v>37</v>
      </c>
      <c r="B58" s="46">
        <v>100000442856</v>
      </c>
      <c r="C58" s="7">
        <v>0</v>
      </c>
      <c r="D58" s="7" t="s">
        <v>981</v>
      </c>
      <c r="E58" s="8" t="s">
        <v>3020</v>
      </c>
      <c r="F58" s="45">
        <v>8000</v>
      </c>
      <c r="G58" s="45">
        <v>-1347.95</v>
      </c>
      <c r="H58" s="45">
        <v>6652.05</v>
      </c>
    </row>
    <row r="59" spans="1:8" ht="23.25" customHeight="1" x14ac:dyDescent="0.55000000000000004">
      <c r="A59" s="257">
        <v>38</v>
      </c>
      <c r="B59" s="46">
        <v>100000442857</v>
      </c>
      <c r="C59" s="7">
        <v>0</v>
      </c>
      <c r="D59" s="7" t="s">
        <v>981</v>
      </c>
      <c r="E59" s="8" t="s">
        <v>3020</v>
      </c>
      <c r="F59" s="45">
        <v>8000</v>
      </c>
      <c r="G59" s="45">
        <v>-1347.95</v>
      </c>
      <c r="H59" s="45">
        <v>6652.05</v>
      </c>
    </row>
    <row r="60" spans="1:8" ht="23.25" customHeight="1" x14ac:dyDescent="0.55000000000000004">
      <c r="A60" s="257">
        <v>39</v>
      </c>
      <c r="B60" s="46">
        <v>100000442858</v>
      </c>
      <c r="C60" s="7">
        <v>0</v>
      </c>
      <c r="D60" s="7" t="s">
        <v>981</v>
      </c>
      <c r="E60" s="8" t="s">
        <v>3020</v>
      </c>
      <c r="F60" s="45">
        <v>8000</v>
      </c>
      <c r="G60" s="45">
        <v>-1347.95</v>
      </c>
      <c r="H60" s="45">
        <v>6652.05</v>
      </c>
    </row>
    <row r="61" spans="1:8" ht="23.25" customHeight="1" x14ac:dyDescent="0.55000000000000004">
      <c r="A61" s="257">
        <v>40</v>
      </c>
      <c r="B61" s="46">
        <v>100000442859</v>
      </c>
      <c r="C61" s="7">
        <v>0</v>
      </c>
      <c r="D61" s="7" t="s">
        <v>981</v>
      </c>
      <c r="E61" s="8" t="s">
        <v>3020</v>
      </c>
      <c r="F61" s="45">
        <v>8000</v>
      </c>
      <c r="G61" s="45">
        <v>-1347.95</v>
      </c>
      <c r="H61" s="45">
        <v>6652.05</v>
      </c>
    </row>
    <row r="62" spans="1:8" ht="23.25" customHeight="1" x14ac:dyDescent="0.55000000000000004">
      <c r="A62" s="257">
        <v>41</v>
      </c>
      <c r="B62" s="46">
        <v>100000442860</v>
      </c>
      <c r="C62" s="7">
        <v>0</v>
      </c>
      <c r="D62" s="7" t="s">
        <v>981</v>
      </c>
      <c r="E62" s="8" t="s">
        <v>3020</v>
      </c>
      <c r="F62" s="45">
        <v>8000</v>
      </c>
      <c r="G62" s="45">
        <v>-1347.95</v>
      </c>
      <c r="H62" s="45">
        <v>6652.05</v>
      </c>
    </row>
    <row r="63" spans="1:8" ht="23.25" customHeight="1" x14ac:dyDescent="0.55000000000000004">
      <c r="A63" s="257">
        <v>42</v>
      </c>
      <c r="B63" s="46">
        <v>100000442861</v>
      </c>
      <c r="C63" s="7">
        <v>0</v>
      </c>
      <c r="D63" s="7" t="s">
        <v>981</v>
      </c>
      <c r="E63" s="8" t="s">
        <v>3020</v>
      </c>
      <c r="F63" s="45">
        <v>8000</v>
      </c>
      <c r="G63" s="45">
        <v>-1347.95</v>
      </c>
      <c r="H63" s="45">
        <v>6652.05</v>
      </c>
    </row>
    <row r="64" spans="1:8" ht="23.25" customHeight="1" x14ac:dyDescent="0.55000000000000004">
      <c r="A64" s="257">
        <v>43</v>
      </c>
      <c r="B64" s="46">
        <v>100000442862</v>
      </c>
      <c r="C64" s="7">
        <v>0</v>
      </c>
      <c r="D64" s="7" t="s">
        <v>981</v>
      </c>
      <c r="E64" s="8" t="s">
        <v>3020</v>
      </c>
      <c r="F64" s="45">
        <v>8000</v>
      </c>
      <c r="G64" s="45">
        <v>-1347.95</v>
      </c>
      <c r="H64" s="45">
        <v>6652.05</v>
      </c>
    </row>
    <row r="65" spans="1:8" ht="23.25" customHeight="1" x14ac:dyDescent="0.55000000000000004">
      <c r="A65" s="257">
        <v>44</v>
      </c>
      <c r="B65" s="46">
        <v>100000442863</v>
      </c>
      <c r="C65" s="7">
        <v>0</v>
      </c>
      <c r="D65" s="7" t="s">
        <v>981</v>
      </c>
      <c r="E65" s="8" t="s">
        <v>3020</v>
      </c>
      <c r="F65" s="45">
        <v>8000</v>
      </c>
      <c r="G65" s="45">
        <v>-1347.95</v>
      </c>
      <c r="H65" s="45">
        <v>6652.05</v>
      </c>
    </row>
    <row r="66" spans="1:8" ht="23.25" customHeight="1" x14ac:dyDescent="0.55000000000000004">
      <c r="A66" s="257">
        <v>45</v>
      </c>
      <c r="B66" s="46">
        <v>100000442864</v>
      </c>
      <c r="C66" s="7">
        <v>0</v>
      </c>
      <c r="D66" s="7" t="s">
        <v>981</v>
      </c>
      <c r="E66" s="8" t="s">
        <v>3020</v>
      </c>
      <c r="F66" s="45">
        <v>8000</v>
      </c>
      <c r="G66" s="45">
        <v>-1347.95</v>
      </c>
      <c r="H66" s="45">
        <v>6652.05</v>
      </c>
    </row>
    <row r="67" spans="1:8" ht="23.25" customHeight="1" x14ac:dyDescent="0.55000000000000004">
      <c r="A67" s="257">
        <v>46</v>
      </c>
      <c r="B67" s="46">
        <v>100000442865</v>
      </c>
      <c r="C67" s="7">
        <v>0</v>
      </c>
      <c r="D67" s="7" t="s">
        <v>981</v>
      </c>
      <c r="E67" s="8" t="s">
        <v>3019</v>
      </c>
      <c r="F67" s="45">
        <v>9900</v>
      </c>
      <c r="G67" s="45">
        <v>-1668.1</v>
      </c>
      <c r="H67" s="45">
        <v>8231.9</v>
      </c>
    </row>
    <row r="68" spans="1:8" ht="23.25" customHeight="1" x14ac:dyDescent="0.55000000000000004">
      <c r="A68" s="257">
        <v>47</v>
      </c>
      <c r="B68" s="46">
        <v>100000442866</v>
      </c>
      <c r="C68" s="7">
        <v>0</v>
      </c>
      <c r="D68" s="7" t="s">
        <v>981</v>
      </c>
      <c r="E68" s="8" t="s">
        <v>3019</v>
      </c>
      <c r="F68" s="45">
        <v>9900</v>
      </c>
      <c r="G68" s="45">
        <v>-1668.08</v>
      </c>
      <c r="H68" s="45">
        <v>8231.92</v>
      </c>
    </row>
    <row r="69" spans="1:8" ht="23.25" customHeight="1" x14ac:dyDescent="0.55000000000000004">
      <c r="A69" s="257">
        <v>48</v>
      </c>
      <c r="B69" s="46">
        <v>100000442867</v>
      </c>
      <c r="C69" s="7">
        <v>0</v>
      </c>
      <c r="D69" s="7" t="s">
        <v>981</v>
      </c>
      <c r="E69" s="8" t="s">
        <v>3019</v>
      </c>
      <c r="F69" s="45">
        <v>9900</v>
      </c>
      <c r="G69" s="45">
        <v>-1668.08</v>
      </c>
      <c r="H69" s="45">
        <v>8231.92</v>
      </c>
    </row>
    <row r="70" spans="1:8" ht="23.25" customHeight="1" x14ac:dyDescent="0.55000000000000004">
      <c r="A70" s="257">
        <v>49</v>
      </c>
      <c r="B70" s="46">
        <v>100000442868</v>
      </c>
      <c r="C70" s="7">
        <v>0</v>
      </c>
      <c r="D70" s="7" t="s">
        <v>981</v>
      </c>
      <c r="E70" s="8" t="s">
        <v>3019</v>
      </c>
      <c r="F70" s="45">
        <v>9900</v>
      </c>
      <c r="G70" s="45">
        <v>-1668.08</v>
      </c>
      <c r="H70" s="45">
        <v>8231.92</v>
      </c>
    </row>
    <row r="71" spans="1:8" ht="23.25" customHeight="1" x14ac:dyDescent="0.55000000000000004">
      <c r="A71" s="257">
        <v>50</v>
      </c>
      <c r="B71" s="46">
        <v>100000442869</v>
      </c>
      <c r="C71" s="7">
        <v>0</v>
      </c>
      <c r="D71" s="7" t="s">
        <v>981</v>
      </c>
      <c r="E71" s="8" t="s">
        <v>3019</v>
      </c>
      <c r="F71" s="45">
        <v>9900</v>
      </c>
      <c r="G71" s="45">
        <v>-1668.08</v>
      </c>
      <c r="H71" s="45">
        <v>8231.92</v>
      </c>
    </row>
    <row r="72" spans="1:8" ht="23.25" customHeight="1" x14ac:dyDescent="0.55000000000000004">
      <c r="A72" s="257">
        <v>51</v>
      </c>
      <c r="B72" s="46">
        <v>100000442870</v>
      </c>
      <c r="C72" s="7">
        <v>0</v>
      </c>
      <c r="D72" s="7" t="s">
        <v>981</v>
      </c>
      <c r="E72" s="8" t="s">
        <v>3019</v>
      </c>
      <c r="F72" s="45">
        <v>9900</v>
      </c>
      <c r="G72" s="45">
        <v>-1668.08</v>
      </c>
      <c r="H72" s="45">
        <v>8231.92</v>
      </c>
    </row>
    <row r="73" spans="1:8" ht="23.25" customHeight="1" x14ac:dyDescent="0.55000000000000004">
      <c r="A73" s="257">
        <v>52</v>
      </c>
      <c r="B73" s="46">
        <v>100000442871</v>
      </c>
      <c r="C73" s="7">
        <v>0</v>
      </c>
      <c r="D73" s="7" t="s">
        <v>981</v>
      </c>
      <c r="E73" s="8" t="s">
        <v>3019</v>
      </c>
      <c r="F73" s="45">
        <v>9900</v>
      </c>
      <c r="G73" s="45">
        <v>-1668.08</v>
      </c>
      <c r="H73" s="45">
        <v>8231.92</v>
      </c>
    </row>
    <row r="74" spans="1:8" ht="23.25" customHeight="1" x14ac:dyDescent="0.55000000000000004">
      <c r="A74" s="257">
        <v>53</v>
      </c>
      <c r="B74" s="46">
        <v>100000442872</v>
      </c>
      <c r="C74" s="7">
        <v>0</v>
      </c>
      <c r="D74" s="7" t="s">
        <v>981</v>
      </c>
      <c r="E74" s="8" t="s">
        <v>3018</v>
      </c>
      <c r="F74" s="45">
        <v>8100</v>
      </c>
      <c r="G74" s="45">
        <v>-1364.79</v>
      </c>
      <c r="H74" s="45">
        <v>6735.21</v>
      </c>
    </row>
    <row r="75" spans="1:8" ht="23.25" customHeight="1" x14ac:dyDescent="0.55000000000000004">
      <c r="A75" s="257">
        <v>54</v>
      </c>
      <c r="B75" s="46">
        <v>100000442873</v>
      </c>
      <c r="C75" s="7">
        <v>0</v>
      </c>
      <c r="D75" s="7" t="s">
        <v>981</v>
      </c>
      <c r="E75" s="8" t="s">
        <v>3017</v>
      </c>
      <c r="F75" s="45">
        <v>5600</v>
      </c>
      <c r="G75" s="45">
        <v>-943.57</v>
      </c>
      <c r="H75" s="45">
        <v>4656.43</v>
      </c>
    </row>
    <row r="76" spans="1:8" ht="23.25" customHeight="1" x14ac:dyDescent="0.55000000000000004">
      <c r="A76" s="257">
        <v>55</v>
      </c>
      <c r="B76" s="46">
        <v>100000442874</v>
      </c>
      <c r="C76" s="7">
        <v>0</v>
      </c>
      <c r="D76" s="7" t="s">
        <v>981</v>
      </c>
      <c r="E76" s="8" t="s">
        <v>3017</v>
      </c>
      <c r="F76" s="45">
        <v>5600</v>
      </c>
      <c r="G76" s="45">
        <v>-943.56</v>
      </c>
      <c r="H76" s="45">
        <v>4656.4399999999996</v>
      </c>
    </row>
    <row r="77" spans="1:8" ht="23.25" customHeight="1" x14ac:dyDescent="0.55000000000000004">
      <c r="A77" s="257">
        <v>56</v>
      </c>
      <c r="B77" s="46">
        <v>100000442875</v>
      </c>
      <c r="C77" s="7">
        <v>0</v>
      </c>
      <c r="D77" s="7" t="s">
        <v>981</v>
      </c>
      <c r="E77" s="8" t="s">
        <v>3017</v>
      </c>
      <c r="F77" s="45">
        <v>5600</v>
      </c>
      <c r="G77" s="45">
        <v>-943.56</v>
      </c>
      <c r="H77" s="45">
        <v>4656.4399999999996</v>
      </c>
    </row>
    <row r="78" spans="1:8" ht="23.25" customHeight="1" x14ac:dyDescent="0.55000000000000004">
      <c r="A78" s="257">
        <v>57</v>
      </c>
      <c r="B78" s="46">
        <v>100000442876</v>
      </c>
      <c r="C78" s="7">
        <v>0</v>
      </c>
      <c r="D78" s="7" t="s">
        <v>981</v>
      </c>
      <c r="E78" s="8" t="s">
        <v>3017</v>
      </c>
      <c r="F78" s="45">
        <v>5600</v>
      </c>
      <c r="G78" s="45">
        <v>-943.56</v>
      </c>
      <c r="H78" s="45">
        <v>4656.4399999999996</v>
      </c>
    </row>
    <row r="79" spans="1:8" ht="23.25" customHeight="1" x14ac:dyDescent="0.55000000000000004">
      <c r="A79" s="257">
        <v>58</v>
      </c>
      <c r="B79" s="46">
        <v>100000442877</v>
      </c>
      <c r="C79" s="7">
        <v>0</v>
      </c>
      <c r="D79" s="7" t="s">
        <v>981</v>
      </c>
      <c r="E79" s="8" t="s">
        <v>3017</v>
      </c>
      <c r="F79" s="45">
        <v>5600</v>
      </c>
      <c r="G79" s="45">
        <v>-943.56</v>
      </c>
      <c r="H79" s="45">
        <v>4656.4399999999996</v>
      </c>
    </row>
    <row r="80" spans="1:8" ht="23.25" customHeight="1" x14ac:dyDescent="0.55000000000000004">
      <c r="A80" s="257">
        <v>59</v>
      </c>
      <c r="B80" s="46">
        <v>100000442878</v>
      </c>
      <c r="C80" s="7">
        <v>0</v>
      </c>
      <c r="D80" s="7" t="s">
        <v>981</v>
      </c>
      <c r="E80" s="8" t="s">
        <v>3017</v>
      </c>
      <c r="F80" s="45">
        <v>5600</v>
      </c>
      <c r="G80" s="45">
        <v>-943.56</v>
      </c>
      <c r="H80" s="45">
        <v>4656.4399999999996</v>
      </c>
    </row>
    <row r="81" spans="1:8" ht="23.25" customHeight="1" x14ac:dyDescent="0.55000000000000004">
      <c r="A81" s="257">
        <v>60</v>
      </c>
      <c r="B81" s="46">
        <v>100000442879</v>
      </c>
      <c r="C81" s="7">
        <v>0</v>
      </c>
      <c r="D81" s="7" t="s">
        <v>981</v>
      </c>
      <c r="E81" s="8" t="s">
        <v>3017</v>
      </c>
      <c r="F81" s="45">
        <v>5600</v>
      </c>
      <c r="G81" s="45">
        <v>-943.56</v>
      </c>
      <c r="H81" s="45">
        <v>4656.4399999999996</v>
      </c>
    </row>
    <row r="82" spans="1:8" ht="23.25" customHeight="1" x14ac:dyDescent="0.55000000000000004">
      <c r="A82" s="257">
        <v>61</v>
      </c>
      <c r="B82" s="46">
        <v>100000442880</v>
      </c>
      <c r="C82" s="7">
        <v>0</v>
      </c>
      <c r="D82" s="7" t="s">
        <v>981</v>
      </c>
      <c r="E82" s="8" t="s">
        <v>3016</v>
      </c>
      <c r="F82" s="45">
        <v>5600</v>
      </c>
      <c r="G82" s="45">
        <v>-943.56</v>
      </c>
      <c r="H82" s="45">
        <v>4656.4399999999996</v>
      </c>
    </row>
    <row r="83" spans="1:8" ht="23.25" customHeight="1" x14ac:dyDescent="0.55000000000000004">
      <c r="A83" s="257">
        <v>62</v>
      </c>
      <c r="B83" s="46">
        <v>100000442881</v>
      </c>
      <c r="C83" s="7">
        <v>0</v>
      </c>
      <c r="D83" s="7" t="s">
        <v>981</v>
      </c>
      <c r="E83" s="8" t="s">
        <v>3016</v>
      </c>
      <c r="F83" s="45">
        <v>5600</v>
      </c>
      <c r="G83" s="45">
        <v>-943.56</v>
      </c>
      <c r="H83" s="45">
        <v>4656.4399999999996</v>
      </c>
    </row>
    <row r="84" spans="1:8" ht="23.25" customHeight="1" x14ac:dyDescent="0.55000000000000004">
      <c r="A84" s="257">
        <v>63</v>
      </c>
      <c r="B84" s="46">
        <v>100000442882</v>
      </c>
      <c r="C84" s="7">
        <v>0</v>
      </c>
      <c r="D84" s="7" t="s">
        <v>981</v>
      </c>
      <c r="E84" s="8" t="s">
        <v>3015</v>
      </c>
      <c r="F84" s="45">
        <v>6800</v>
      </c>
      <c r="G84" s="45">
        <v>-1145.76</v>
      </c>
      <c r="H84" s="45">
        <v>5654.24</v>
      </c>
    </row>
    <row r="85" spans="1:8" ht="23.25" customHeight="1" x14ac:dyDescent="0.55000000000000004">
      <c r="A85" s="257">
        <v>64</v>
      </c>
      <c r="B85" s="46">
        <v>100000442883</v>
      </c>
      <c r="C85" s="7">
        <v>0</v>
      </c>
      <c r="D85" s="7" t="s">
        <v>981</v>
      </c>
      <c r="E85" s="8" t="s">
        <v>3015</v>
      </c>
      <c r="F85" s="45">
        <v>6800</v>
      </c>
      <c r="G85" s="45">
        <v>-1145.75</v>
      </c>
      <c r="H85" s="45">
        <v>5654.25</v>
      </c>
    </row>
    <row r="86" spans="1:8" ht="23.25" customHeight="1" x14ac:dyDescent="0.55000000000000004">
      <c r="A86" s="257">
        <v>65</v>
      </c>
      <c r="B86" s="46">
        <v>100000442884</v>
      </c>
      <c r="C86" s="7">
        <v>0</v>
      </c>
      <c r="D86" s="7" t="s">
        <v>981</v>
      </c>
      <c r="E86" s="8" t="s">
        <v>3015</v>
      </c>
      <c r="F86" s="45">
        <v>6800</v>
      </c>
      <c r="G86" s="45">
        <v>-1145.75</v>
      </c>
      <c r="H86" s="45">
        <v>5654.25</v>
      </c>
    </row>
    <row r="87" spans="1:8" ht="23.25" customHeight="1" x14ac:dyDescent="0.55000000000000004">
      <c r="A87" s="257">
        <v>66</v>
      </c>
      <c r="B87" s="46">
        <v>100000442885</v>
      </c>
      <c r="C87" s="7">
        <v>0</v>
      </c>
      <c r="D87" s="7" t="s">
        <v>981</v>
      </c>
      <c r="E87" s="8" t="s">
        <v>3015</v>
      </c>
      <c r="F87" s="45">
        <v>6800</v>
      </c>
      <c r="G87" s="45">
        <v>-1145.75</v>
      </c>
      <c r="H87" s="45">
        <v>5654.25</v>
      </c>
    </row>
    <row r="88" spans="1:8" ht="23.25" customHeight="1" x14ac:dyDescent="0.55000000000000004">
      <c r="A88" s="257">
        <v>67</v>
      </c>
      <c r="B88" s="46">
        <v>100000442886</v>
      </c>
      <c r="C88" s="7">
        <v>0</v>
      </c>
      <c r="D88" s="7" t="s">
        <v>981</v>
      </c>
      <c r="E88" s="8" t="s">
        <v>3014</v>
      </c>
      <c r="F88" s="45">
        <v>6900</v>
      </c>
      <c r="G88" s="45">
        <v>-1162.5999999999999</v>
      </c>
      <c r="H88" s="45">
        <v>5737.4</v>
      </c>
    </row>
    <row r="89" spans="1:8" ht="23.25" customHeight="1" x14ac:dyDescent="0.55000000000000004">
      <c r="A89" s="257">
        <v>68</v>
      </c>
      <c r="B89" s="46">
        <v>100000442887</v>
      </c>
      <c r="C89" s="7">
        <v>0</v>
      </c>
      <c r="D89" s="7" t="s">
        <v>981</v>
      </c>
      <c r="E89" s="8" t="s">
        <v>3014</v>
      </c>
      <c r="F89" s="45">
        <v>6900</v>
      </c>
      <c r="G89" s="45">
        <v>-1162.5999999999999</v>
      </c>
      <c r="H89" s="45">
        <v>5737.4</v>
      </c>
    </row>
    <row r="90" spans="1:8" ht="23.25" customHeight="1" x14ac:dyDescent="0.55000000000000004">
      <c r="A90" s="257">
        <v>69</v>
      </c>
      <c r="B90" s="46">
        <v>100000442888</v>
      </c>
      <c r="C90" s="7">
        <v>0</v>
      </c>
      <c r="D90" s="7" t="s">
        <v>981</v>
      </c>
      <c r="E90" s="8" t="s">
        <v>3014</v>
      </c>
      <c r="F90" s="45">
        <v>6900</v>
      </c>
      <c r="G90" s="45">
        <v>-1162.5999999999999</v>
      </c>
      <c r="H90" s="45">
        <v>5737.4</v>
      </c>
    </row>
    <row r="91" spans="1:8" ht="23.25" customHeight="1" x14ac:dyDescent="0.55000000000000004">
      <c r="A91" s="257">
        <v>70</v>
      </c>
      <c r="B91" s="46">
        <v>100000442889</v>
      </c>
      <c r="C91" s="7">
        <v>0</v>
      </c>
      <c r="D91" s="7" t="s">
        <v>981</v>
      </c>
      <c r="E91" s="8" t="s">
        <v>3014</v>
      </c>
      <c r="F91" s="45">
        <v>6900</v>
      </c>
      <c r="G91" s="45">
        <v>-1162.5999999999999</v>
      </c>
      <c r="H91" s="45">
        <v>5737.4</v>
      </c>
    </row>
    <row r="92" spans="1:8" ht="23.25" customHeight="1" x14ac:dyDescent="0.55000000000000004">
      <c r="A92" s="257">
        <v>71</v>
      </c>
      <c r="B92" s="46">
        <v>100000442890</v>
      </c>
      <c r="C92" s="7">
        <v>0</v>
      </c>
      <c r="D92" s="7" t="s">
        <v>981</v>
      </c>
      <c r="E92" s="8" t="s">
        <v>3014</v>
      </c>
      <c r="F92" s="45">
        <v>6900</v>
      </c>
      <c r="G92" s="45">
        <v>-1162.5999999999999</v>
      </c>
      <c r="H92" s="45">
        <v>5737.4</v>
      </c>
    </row>
    <row r="93" spans="1:8" ht="23.25" customHeight="1" x14ac:dyDescent="0.55000000000000004">
      <c r="A93" s="257">
        <v>72</v>
      </c>
      <c r="B93" s="46">
        <v>100000442891</v>
      </c>
      <c r="C93" s="7">
        <v>0</v>
      </c>
      <c r="D93" s="7" t="s">
        <v>981</v>
      </c>
      <c r="E93" s="8" t="s">
        <v>3014</v>
      </c>
      <c r="F93" s="45">
        <v>6900</v>
      </c>
      <c r="G93" s="45">
        <v>-1162.5999999999999</v>
      </c>
      <c r="H93" s="45">
        <v>5737.4</v>
      </c>
    </row>
    <row r="94" spans="1:8" ht="23.25" customHeight="1" x14ac:dyDescent="0.55000000000000004">
      <c r="A94" s="257">
        <v>73</v>
      </c>
      <c r="B94" s="46">
        <v>100000442892</v>
      </c>
      <c r="C94" s="7">
        <v>0</v>
      </c>
      <c r="D94" s="7" t="s">
        <v>981</v>
      </c>
      <c r="E94" s="8" t="s">
        <v>3014</v>
      </c>
      <c r="F94" s="45">
        <v>6900</v>
      </c>
      <c r="G94" s="45">
        <v>-1162.5999999999999</v>
      </c>
      <c r="H94" s="45">
        <v>5737.4</v>
      </c>
    </row>
    <row r="95" spans="1:8" ht="23.25" customHeight="1" x14ac:dyDescent="0.55000000000000004">
      <c r="A95" s="257">
        <v>74</v>
      </c>
      <c r="B95" s="46">
        <v>100000442893</v>
      </c>
      <c r="C95" s="7">
        <v>0</v>
      </c>
      <c r="D95" s="7" t="s">
        <v>981</v>
      </c>
      <c r="E95" s="8" t="s">
        <v>3014</v>
      </c>
      <c r="F95" s="45">
        <v>6900</v>
      </c>
      <c r="G95" s="45">
        <v>-1162.5999999999999</v>
      </c>
      <c r="H95" s="45">
        <v>5737.4</v>
      </c>
    </row>
    <row r="96" spans="1:8" ht="23.25" customHeight="1" x14ac:dyDescent="0.55000000000000004">
      <c r="A96" s="257">
        <v>75</v>
      </c>
      <c r="B96" s="46">
        <v>100000442894</v>
      </c>
      <c r="C96" s="7">
        <v>0</v>
      </c>
      <c r="D96" s="7" t="s">
        <v>981</v>
      </c>
      <c r="E96" s="8" t="s">
        <v>3014</v>
      </c>
      <c r="F96" s="45">
        <v>6900</v>
      </c>
      <c r="G96" s="45">
        <v>-1162.5999999999999</v>
      </c>
      <c r="H96" s="45">
        <v>5737.4</v>
      </c>
    </row>
    <row r="97" spans="1:8" ht="23.25" customHeight="1" x14ac:dyDescent="0.55000000000000004">
      <c r="A97" s="257">
        <v>76</v>
      </c>
      <c r="B97" s="46">
        <v>100000442895</v>
      </c>
      <c r="C97" s="7">
        <v>0</v>
      </c>
      <c r="D97" s="7" t="s">
        <v>981</v>
      </c>
      <c r="E97" s="8" t="s">
        <v>3014</v>
      </c>
      <c r="F97" s="45">
        <v>6900</v>
      </c>
      <c r="G97" s="45">
        <v>-1162.5999999999999</v>
      </c>
      <c r="H97" s="45">
        <v>5737.4</v>
      </c>
    </row>
    <row r="98" spans="1:8" ht="23.25" customHeight="1" x14ac:dyDescent="0.55000000000000004">
      <c r="A98" s="257">
        <v>77</v>
      </c>
      <c r="B98" s="46">
        <v>100000442896</v>
      </c>
      <c r="C98" s="7">
        <v>0</v>
      </c>
      <c r="D98" s="7" t="s">
        <v>981</v>
      </c>
      <c r="E98" s="8" t="s">
        <v>3013</v>
      </c>
      <c r="F98" s="45">
        <v>7000</v>
      </c>
      <c r="G98" s="45">
        <v>-1179.47</v>
      </c>
      <c r="H98" s="45">
        <v>5820.53</v>
      </c>
    </row>
    <row r="99" spans="1:8" ht="23.25" customHeight="1" x14ac:dyDescent="0.55000000000000004">
      <c r="A99" s="257">
        <v>78</v>
      </c>
      <c r="B99" s="46">
        <v>100000442897</v>
      </c>
      <c r="C99" s="7">
        <v>0</v>
      </c>
      <c r="D99" s="7" t="s">
        <v>981</v>
      </c>
      <c r="E99" s="8" t="s">
        <v>3013</v>
      </c>
      <c r="F99" s="45">
        <v>7000</v>
      </c>
      <c r="G99" s="45">
        <v>-1179.45</v>
      </c>
      <c r="H99" s="45">
        <v>5820.55</v>
      </c>
    </row>
    <row r="100" spans="1:8" ht="23.25" customHeight="1" x14ac:dyDescent="0.55000000000000004">
      <c r="A100" s="257">
        <v>79</v>
      </c>
      <c r="B100" s="46">
        <v>100000442898</v>
      </c>
      <c r="C100" s="7">
        <v>0</v>
      </c>
      <c r="D100" s="7" t="s">
        <v>981</v>
      </c>
      <c r="E100" s="8" t="s">
        <v>3013</v>
      </c>
      <c r="F100" s="45">
        <v>7000</v>
      </c>
      <c r="G100" s="45">
        <v>-1179.45</v>
      </c>
      <c r="H100" s="45">
        <v>5820.55</v>
      </c>
    </row>
    <row r="101" spans="1:8" ht="23.25" customHeight="1" x14ac:dyDescent="0.55000000000000004">
      <c r="A101" s="257">
        <v>80</v>
      </c>
      <c r="B101" s="46">
        <v>100000442899</v>
      </c>
      <c r="C101" s="7">
        <v>0</v>
      </c>
      <c r="D101" s="7" t="s">
        <v>981</v>
      </c>
      <c r="E101" s="8" t="s">
        <v>3013</v>
      </c>
      <c r="F101" s="45">
        <v>7000</v>
      </c>
      <c r="G101" s="45">
        <v>-1179.45</v>
      </c>
      <c r="H101" s="45">
        <v>5820.55</v>
      </c>
    </row>
    <row r="102" spans="1:8" ht="23.25" customHeight="1" x14ac:dyDescent="0.55000000000000004">
      <c r="A102" s="257">
        <v>81</v>
      </c>
      <c r="B102" s="46">
        <v>100000442900</v>
      </c>
      <c r="C102" s="7">
        <v>0</v>
      </c>
      <c r="D102" s="7" t="s">
        <v>981</v>
      </c>
      <c r="E102" s="8" t="s">
        <v>3013</v>
      </c>
      <c r="F102" s="45">
        <v>7000</v>
      </c>
      <c r="G102" s="45">
        <v>-1179.45</v>
      </c>
      <c r="H102" s="45">
        <v>5820.55</v>
      </c>
    </row>
    <row r="103" spans="1:8" ht="23.25" customHeight="1" x14ac:dyDescent="0.55000000000000004">
      <c r="A103" s="257">
        <v>82</v>
      </c>
      <c r="B103" s="46">
        <v>100000442901</v>
      </c>
      <c r="C103" s="7">
        <v>0</v>
      </c>
      <c r="D103" s="7" t="s">
        <v>981</v>
      </c>
      <c r="E103" s="8" t="s">
        <v>3013</v>
      </c>
      <c r="F103" s="45">
        <v>7000</v>
      </c>
      <c r="G103" s="45">
        <v>-1179.45</v>
      </c>
      <c r="H103" s="45">
        <v>5820.55</v>
      </c>
    </row>
    <row r="104" spans="1:8" ht="23.25" customHeight="1" x14ac:dyDescent="0.55000000000000004">
      <c r="A104" s="257">
        <v>83</v>
      </c>
      <c r="B104" s="46">
        <v>100000442902</v>
      </c>
      <c r="C104" s="7">
        <v>0</v>
      </c>
      <c r="D104" s="7" t="s">
        <v>981</v>
      </c>
      <c r="E104" s="8" t="s">
        <v>3013</v>
      </c>
      <c r="F104" s="45">
        <v>7000</v>
      </c>
      <c r="G104" s="45">
        <v>-1179.45</v>
      </c>
      <c r="H104" s="45">
        <v>5820.55</v>
      </c>
    </row>
    <row r="105" spans="1:8" ht="23.25" customHeight="1" x14ac:dyDescent="0.55000000000000004">
      <c r="A105" s="257">
        <v>84</v>
      </c>
      <c r="B105" s="46">
        <v>100000442903</v>
      </c>
      <c r="C105" s="7">
        <v>0</v>
      </c>
      <c r="D105" s="7" t="s">
        <v>981</v>
      </c>
      <c r="E105" s="8" t="s">
        <v>3013</v>
      </c>
      <c r="F105" s="45">
        <v>7000</v>
      </c>
      <c r="G105" s="45">
        <v>-1179.45</v>
      </c>
      <c r="H105" s="45">
        <v>5820.55</v>
      </c>
    </row>
    <row r="106" spans="1:8" ht="23.25" customHeight="1" x14ac:dyDescent="0.55000000000000004">
      <c r="A106" s="257">
        <v>85</v>
      </c>
      <c r="B106" s="46">
        <v>100000442904</v>
      </c>
      <c r="C106" s="7">
        <v>0</v>
      </c>
      <c r="D106" s="7" t="s">
        <v>981</v>
      </c>
      <c r="E106" s="8" t="s">
        <v>3013</v>
      </c>
      <c r="F106" s="45">
        <v>7000</v>
      </c>
      <c r="G106" s="45">
        <v>-1179.45</v>
      </c>
      <c r="H106" s="45">
        <v>5820.55</v>
      </c>
    </row>
    <row r="107" spans="1:8" ht="23.25" customHeight="1" x14ac:dyDescent="0.55000000000000004">
      <c r="A107" s="257">
        <v>86</v>
      </c>
      <c r="B107" s="46">
        <v>100000442905</v>
      </c>
      <c r="C107" s="7">
        <v>0</v>
      </c>
      <c r="D107" s="7" t="s">
        <v>981</v>
      </c>
      <c r="E107" s="8" t="s">
        <v>3013</v>
      </c>
      <c r="F107" s="45">
        <v>7000</v>
      </c>
      <c r="G107" s="45">
        <v>-1179.45</v>
      </c>
      <c r="H107" s="45">
        <v>5820.55</v>
      </c>
    </row>
    <row r="108" spans="1:8" ht="23.25" customHeight="1" x14ac:dyDescent="0.55000000000000004">
      <c r="A108" s="257">
        <v>87</v>
      </c>
      <c r="B108" s="46">
        <v>100000442906</v>
      </c>
      <c r="C108" s="7">
        <v>0</v>
      </c>
      <c r="D108" s="7" t="s">
        <v>981</v>
      </c>
      <c r="E108" s="8" t="s">
        <v>3012</v>
      </c>
      <c r="F108" s="45">
        <v>26000</v>
      </c>
      <c r="G108" s="45">
        <v>-4380.82</v>
      </c>
      <c r="H108" s="45">
        <v>21619.18</v>
      </c>
    </row>
    <row r="109" spans="1:8" ht="23.25" customHeight="1" x14ac:dyDescent="0.55000000000000004">
      <c r="A109" s="257">
        <v>88</v>
      </c>
      <c r="B109" s="46">
        <v>100000442907</v>
      </c>
      <c r="C109" s="7">
        <v>0</v>
      </c>
      <c r="D109" s="7" t="s">
        <v>981</v>
      </c>
      <c r="E109" s="8" t="s">
        <v>3011</v>
      </c>
      <c r="F109" s="45">
        <v>26000</v>
      </c>
      <c r="G109" s="45">
        <v>-4380.82</v>
      </c>
      <c r="H109" s="45">
        <v>21619.18</v>
      </c>
    </row>
    <row r="110" spans="1:8" ht="23.25" customHeight="1" x14ac:dyDescent="0.55000000000000004">
      <c r="A110" s="257">
        <v>89</v>
      </c>
      <c r="B110" s="46">
        <v>100000442908</v>
      </c>
      <c r="C110" s="7">
        <v>0</v>
      </c>
      <c r="D110" s="7" t="s">
        <v>981</v>
      </c>
      <c r="E110" s="8" t="s">
        <v>3010</v>
      </c>
      <c r="F110" s="45">
        <v>33000</v>
      </c>
      <c r="G110" s="45">
        <v>-5560.34</v>
      </c>
      <c r="H110" s="45">
        <v>27439.66</v>
      </c>
    </row>
    <row r="111" spans="1:8" ht="23.25" customHeight="1" x14ac:dyDescent="0.55000000000000004">
      <c r="A111" s="257">
        <v>90</v>
      </c>
      <c r="B111" s="46">
        <v>100000442909</v>
      </c>
      <c r="C111" s="7">
        <v>0</v>
      </c>
      <c r="D111" s="7" t="s">
        <v>981</v>
      </c>
      <c r="E111" s="8" t="s">
        <v>3009</v>
      </c>
      <c r="F111" s="45">
        <v>33000</v>
      </c>
      <c r="G111" s="45">
        <v>-5560.27</v>
      </c>
      <c r="H111" s="45">
        <v>27439.73</v>
      </c>
    </row>
    <row r="112" spans="1:8" ht="23.25" customHeight="1" x14ac:dyDescent="0.55000000000000004">
      <c r="A112" s="257">
        <v>91</v>
      </c>
      <c r="B112" s="46">
        <v>100000442910</v>
      </c>
      <c r="C112" s="7">
        <v>0</v>
      </c>
      <c r="D112" s="7" t="s">
        <v>981</v>
      </c>
      <c r="E112" s="8" t="s">
        <v>3009</v>
      </c>
      <c r="F112" s="45">
        <v>33000</v>
      </c>
      <c r="G112" s="45">
        <v>-5560.27</v>
      </c>
      <c r="H112" s="45">
        <v>27439.73</v>
      </c>
    </row>
    <row r="113" spans="1:8" ht="23.25" customHeight="1" x14ac:dyDescent="0.55000000000000004">
      <c r="A113" s="257">
        <v>92</v>
      </c>
      <c r="B113" s="46">
        <v>100000442911</v>
      </c>
      <c r="C113" s="7">
        <v>0</v>
      </c>
      <c r="D113" s="7" t="s">
        <v>981</v>
      </c>
      <c r="E113" s="8" t="s">
        <v>3009</v>
      </c>
      <c r="F113" s="45">
        <v>33000</v>
      </c>
      <c r="G113" s="45">
        <v>-5560.27</v>
      </c>
      <c r="H113" s="45">
        <v>27439.73</v>
      </c>
    </row>
    <row r="114" spans="1:8" ht="23.25" customHeight="1" x14ac:dyDescent="0.55000000000000004">
      <c r="A114" s="257">
        <v>93</v>
      </c>
      <c r="B114" s="46">
        <v>100000442912</v>
      </c>
      <c r="C114" s="7">
        <v>0</v>
      </c>
      <c r="D114" s="7" t="s">
        <v>981</v>
      </c>
      <c r="E114" s="8" t="s">
        <v>3009</v>
      </c>
      <c r="F114" s="45">
        <v>33000</v>
      </c>
      <c r="G114" s="45">
        <v>-5560.27</v>
      </c>
      <c r="H114" s="45">
        <v>27439.73</v>
      </c>
    </row>
    <row r="115" spans="1:8" ht="23.25" customHeight="1" x14ac:dyDescent="0.55000000000000004">
      <c r="A115" s="257">
        <v>94</v>
      </c>
      <c r="B115" s="46">
        <v>100000442913</v>
      </c>
      <c r="C115" s="7">
        <v>0</v>
      </c>
      <c r="D115" s="7" t="s">
        <v>981</v>
      </c>
      <c r="E115" s="8" t="s">
        <v>3009</v>
      </c>
      <c r="F115" s="45">
        <v>33000</v>
      </c>
      <c r="G115" s="45">
        <v>-5560.27</v>
      </c>
      <c r="H115" s="45">
        <v>27439.73</v>
      </c>
    </row>
    <row r="116" spans="1:8" ht="23.25" customHeight="1" x14ac:dyDescent="0.55000000000000004">
      <c r="A116" s="257">
        <v>95</v>
      </c>
      <c r="B116" s="46">
        <v>100000442914</v>
      </c>
      <c r="C116" s="7">
        <v>0</v>
      </c>
      <c r="D116" s="7" t="s">
        <v>981</v>
      </c>
      <c r="E116" s="8" t="s">
        <v>3009</v>
      </c>
      <c r="F116" s="45">
        <v>33000</v>
      </c>
      <c r="G116" s="45">
        <v>-5560.27</v>
      </c>
      <c r="H116" s="45">
        <v>27439.73</v>
      </c>
    </row>
    <row r="117" spans="1:8" ht="23.25" customHeight="1" x14ac:dyDescent="0.55000000000000004">
      <c r="A117" s="257">
        <v>96</v>
      </c>
      <c r="B117" s="46">
        <v>100000442915</v>
      </c>
      <c r="C117" s="7">
        <v>0</v>
      </c>
      <c r="D117" s="7" t="s">
        <v>981</v>
      </c>
      <c r="E117" s="8" t="s">
        <v>3009</v>
      </c>
      <c r="F117" s="45">
        <v>33000</v>
      </c>
      <c r="G117" s="45">
        <v>-5560.27</v>
      </c>
      <c r="H117" s="45">
        <v>27439.73</v>
      </c>
    </row>
    <row r="118" spans="1:8" ht="23.25" customHeight="1" x14ac:dyDescent="0.55000000000000004">
      <c r="A118" s="257">
        <v>97</v>
      </c>
      <c r="B118" s="46">
        <v>100000442916</v>
      </c>
      <c r="C118" s="7">
        <v>0</v>
      </c>
      <c r="D118" s="7" t="s">
        <v>981</v>
      </c>
      <c r="E118" s="8" t="s">
        <v>3009</v>
      </c>
      <c r="F118" s="45">
        <v>33000</v>
      </c>
      <c r="G118" s="45">
        <v>-5560.27</v>
      </c>
      <c r="H118" s="45">
        <v>27439.73</v>
      </c>
    </row>
    <row r="119" spans="1:8" ht="23.25" customHeight="1" x14ac:dyDescent="0.55000000000000004">
      <c r="A119" s="257">
        <v>98</v>
      </c>
      <c r="B119" s="46">
        <v>100000442917</v>
      </c>
      <c r="C119" s="7">
        <v>0</v>
      </c>
      <c r="D119" s="7" t="s">
        <v>981</v>
      </c>
      <c r="E119" s="8" t="s">
        <v>3009</v>
      </c>
      <c r="F119" s="45">
        <v>33000</v>
      </c>
      <c r="G119" s="45">
        <v>-5560.27</v>
      </c>
      <c r="H119" s="45">
        <v>27439.73</v>
      </c>
    </row>
    <row r="120" spans="1:8" ht="23.25" customHeight="1" x14ac:dyDescent="0.55000000000000004">
      <c r="A120" s="257">
        <v>99</v>
      </c>
      <c r="B120" s="46">
        <v>100000442918</v>
      </c>
      <c r="C120" s="7">
        <v>0</v>
      </c>
      <c r="D120" s="7" t="s">
        <v>981</v>
      </c>
      <c r="E120" s="8" t="s">
        <v>3009</v>
      </c>
      <c r="F120" s="45">
        <v>33000</v>
      </c>
      <c r="G120" s="45">
        <v>-5560.27</v>
      </c>
      <c r="H120" s="45">
        <v>27439.73</v>
      </c>
    </row>
    <row r="121" spans="1:8" ht="23.25" customHeight="1" x14ac:dyDescent="0.55000000000000004">
      <c r="A121" s="257">
        <v>100</v>
      </c>
      <c r="B121" s="46">
        <v>100000442919</v>
      </c>
      <c r="C121" s="7">
        <v>0</v>
      </c>
      <c r="D121" s="7" t="s">
        <v>981</v>
      </c>
      <c r="E121" s="8" t="s">
        <v>3009</v>
      </c>
      <c r="F121" s="45">
        <v>33000</v>
      </c>
      <c r="G121" s="45">
        <v>-5560.27</v>
      </c>
      <c r="H121" s="45">
        <v>27439.73</v>
      </c>
    </row>
    <row r="122" spans="1:8" ht="23.25" customHeight="1" x14ac:dyDescent="0.55000000000000004">
      <c r="A122" s="257">
        <v>101</v>
      </c>
      <c r="B122" s="46">
        <v>100000442920</v>
      </c>
      <c r="C122" s="7">
        <v>0</v>
      </c>
      <c r="D122" s="7" t="s">
        <v>981</v>
      </c>
      <c r="E122" s="8" t="s">
        <v>3009</v>
      </c>
      <c r="F122" s="45">
        <v>33000</v>
      </c>
      <c r="G122" s="45">
        <v>-5560.27</v>
      </c>
      <c r="H122" s="45">
        <v>27439.73</v>
      </c>
    </row>
    <row r="123" spans="1:8" ht="23.25" customHeight="1" x14ac:dyDescent="0.55000000000000004">
      <c r="A123" s="257">
        <v>102</v>
      </c>
      <c r="B123" s="46">
        <v>100000442921</v>
      </c>
      <c r="C123" s="7">
        <v>0</v>
      </c>
      <c r="D123" s="7" t="s">
        <v>981</v>
      </c>
      <c r="E123" s="8" t="s">
        <v>3009</v>
      </c>
      <c r="F123" s="45">
        <v>33000</v>
      </c>
      <c r="G123" s="45">
        <v>-5560.27</v>
      </c>
      <c r="H123" s="45">
        <v>27439.73</v>
      </c>
    </row>
    <row r="124" spans="1:8" ht="23.25" customHeight="1" x14ac:dyDescent="0.55000000000000004">
      <c r="A124" s="257">
        <v>103</v>
      </c>
      <c r="B124" s="46">
        <v>100000442922</v>
      </c>
      <c r="C124" s="7">
        <v>0</v>
      </c>
      <c r="D124" s="7" t="s">
        <v>981</v>
      </c>
      <c r="E124" s="8" t="s">
        <v>3009</v>
      </c>
      <c r="F124" s="45">
        <v>33000</v>
      </c>
      <c r="G124" s="45">
        <v>-5560.27</v>
      </c>
      <c r="H124" s="45">
        <v>27439.73</v>
      </c>
    </row>
    <row r="125" spans="1:8" ht="23.25" customHeight="1" x14ac:dyDescent="0.55000000000000004">
      <c r="A125" s="257">
        <v>104</v>
      </c>
      <c r="B125" s="46">
        <v>100000442923</v>
      </c>
      <c r="C125" s="7">
        <v>0</v>
      </c>
      <c r="D125" s="7" t="s">
        <v>981</v>
      </c>
      <c r="E125" s="8" t="s">
        <v>3009</v>
      </c>
      <c r="F125" s="45">
        <v>33000</v>
      </c>
      <c r="G125" s="45">
        <v>-5560.27</v>
      </c>
      <c r="H125" s="45">
        <v>27439.73</v>
      </c>
    </row>
    <row r="126" spans="1:8" ht="23.25" customHeight="1" x14ac:dyDescent="0.55000000000000004">
      <c r="A126" s="257">
        <v>105</v>
      </c>
      <c r="B126" s="46">
        <v>100000442924</v>
      </c>
      <c r="C126" s="7">
        <v>0</v>
      </c>
      <c r="D126" s="7" t="s">
        <v>981</v>
      </c>
      <c r="E126" s="8" t="s">
        <v>3009</v>
      </c>
      <c r="F126" s="45">
        <v>33000</v>
      </c>
      <c r="G126" s="45">
        <v>-5560.27</v>
      </c>
      <c r="H126" s="45">
        <v>27439.73</v>
      </c>
    </row>
    <row r="127" spans="1:8" ht="23.25" customHeight="1" x14ac:dyDescent="0.55000000000000004">
      <c r="A127" s="257">
        <v>106</v>
      </c>
      <c r="B127" s="46">
        <v>100000442925</v>
      </c>
      <c r="C127" s="7">
        <v>0</v>
      </c>
      <c r="D127" s="7" t="s">
        <v>981</v>
      </c>
      <c r="E127" s="8" t="s">
        <v>3009</v>
      </c>
      <c r="F127" s="45">
        <v>33000</v>
      </c>
      <c r="G127" s="45">
        <v>-5560.27</v>
      </c>
      <c r="H127" s="45">
        <v>27439.73</v>
      </c>
    </row>
    <row r="128" spans="1:8" ht="23.25" customHeight="1" x14ac:dyDescent="0.55000000000000004">
      <c r="A128" s="257">
        <v>107</v>
      </c>
      <c r="B128" s="46">
        <v>100000442926</v>
      </c>
      <c r="C128" s="7">
        <v>0</v>
      </c>
      <c r="D128" s="7" t="s">
        <v>981</v>
      </c>
      <c r="E128" s="8" t="s">
        <v>3009</v>
      </c>
      <c r="F128" s="45">
        <v>33000</v>
      </c>
      <c r="G128" s="45">
        <v>-5560.27</v>
      </c>
      <c r="H128" s="45">
        <v>27439.73</v>
      </c>
    </row>
    <row r="129" spans="1:8" ht="23.25" customHeight="1" x14ac:dyDescent="0.55000000000000004">
      <c r="A129" s="257">
        <v>108</v>
      </c>
      <c r="B129" s="46">
        <v>100000452251</v>
      </c>
      <c r="C129" s="7">
        <v>0</v>
      </c>
      <c r="D129" s="7" t="s">
        <v>2905</v>
      </c>
      <c r="E129" s="8" t="s">
        <v>3008</v>
      </c>
      <c r="F129" s="45">
        <v>7500</v>
      </c>
      <c r="G129" s="45">
        <v>-1055.6500000000001</v>
      </c>
      <c r="H129" s="45">
        <v>6444.35</v>
      </c>
    </row>
    <row r="130" spans="1:8" ht="23.25" customHeight="1" x14ac:dyDescent="0.55000000000000004">
      <c r="A130" s="257">
        <v>109</v>
      </c>
      <c r="B130" s="46">
        <v>100000452252</v>
      </c>
      <c r="C130" s="7">
        <v>0</v>
      </c>
      <c r="D130" s="7" t="s">
        <v>2905</v>
      </c>
      <c r="E130" s="8" t="s">
        <v>3008</v>
      </c>
      <c r="F130" s="45">
        <v>7500</v>
      </c>
      <c r="G130" s="45">
        <v>-1055.6500000000001</v>
      </c>
      <c r="H130" s="45">
        <v>6444.35</v>
      </c>
    </row>
    <row r="131" spans="1:8" ht="23.25" customHeight="1" x14ac:dyDescent="0.55000000000000004">
      <c r="A131" s="257">
        <v>110</v>
      </c>
      <c r="B131" s="46">
        <v>100000453025</v>
      </c>
      <c r="C131" s="7">
        <v>0</v>
      </c>
      <c r="D131" s="7" t="s">
        <v>2903</v>
      </c>
      <c r="E131" s="8" t="s">
        <v>3007</v>
      </c>
      <c r="F131" s="45">
        <v>78900</v>
      </c>
      <c r="G131" s="45">
        <v>-11186.51</v>
      </c>
      <c r="H131" s="45">
        <v>67713.490000000005</v>
      </c>
    </row>
    <row r="132" spans="1:8" ht="23.25" customHeight="1" x14ac:dyDescent="0.55000000000000004">
      <c r="A132" s="257">
        <v>111</v>
      </c>
      <c r="B132" s="46">
        <v>100000453026</v>
      </c>
      <c r="C132" s="7">
        <v>0</v>
      </c>
      <c r="D132" s="7" t="s">
        <v>2903</v>
      </c>
      <c r="E132" s="8" t="s">
        <v>3006</v>
      </c>
      <c r="F132" s="45">
        <v>52000</v>
      </c>
      <c r="G132" s="45">
        <v>-7372.6</v>
      </c>
      <c r="H132" s="45">
        <v>44627.4</v>
      </c>
    </row>
    <row r="133" spans="1:8" ht="23.25" customHeight="1" x14ac:dyDescent="0.55000000000000004">
      <c r="A133" s="257">
        <v>112</v>
      </c>
      <c r="B133" s="46">
        <v>100000453027</v>
      </c>
      <c r="C133" s="7">
        <v>0</v>
      </c>
      <c r="D133" s="7" t="s">
        <v>2903</v>
      </c>
      <c r="E133" s="8" t="s">
        <v>3004</v>
      </c>
      <c r="F133" s="45">
        <v>8500</v>
      </c>
      <c r="G133" s="45">
        <v>-1205.1400000000001</v>
      </c>
      <c r="H133" s="45">
        <v>7294.86</v>
      </c>
    </row>
    <row r="134" spans="1:8" ht="23.25" customHeight="1" x14ac:dyDescent="0.55000000000000004">
      <c r="A134" s="257">
        <v>113</v>
      </c>
      <c r="B134" s="46">
        <v>100000453028</v>
      </c>
      <c r="C134" s="7">
        <v>0</v>
      </c>
      <c r="D134" s="7" t="s">
        <v>2903</v>
      </c>
      <c r="E134" s="8" t="s">
        <v>3004</v>
      </c>
      <c r="F134" s="45">
        <v>8500</v>
      </c>
      <c r="G134" s="45">
        <v>-1205.1400000000001</v>
      </c>
      <c r="H134" s="45">
        <v>7294.86</v>
      </c>
    </row>
    <row r="135" spans="1:8" ht="23.25" customHeight="1" x14ac:dyDescent="0.55000000000000004">
      <c r="A135" s="257">
        <v>114</v>
      </c>
      <c r="B135" s="46">
        <v>100000453029</v>
      </c>
      <c r="C135" s="7">
        <v>0</v>
      </c>
      <c r="D135" s="7" t="s">
        <v>2903</v>
      </c>
      <c r="E135" s="8" t="s">
        <v>3005</v>
      </c>
      <c r="F135" s="45">
        <v>8500</v>
      </c>
      <c r="G135" s="45">
        <v>-1205.1400000000001</v>
      </c>
      <c r="H135" s="45">
        <v>7294.86</v>
      </c>
    </row>
    <row r="136" spans="1:8" ht="23.25" customHeight="1" x14ac:dyDescent="0.55000000000000004">
      <c r="A136" s="257">
        <v>115</v>
      </c>
      <c r="B136" s="46">
        <v>100000453030</v>
      </c>
      <c r="C136" s="7">
        <v>0</v>
      </c>
      <c r="D136" s="7" t="s">
        <v>2903</v>
      </c>
      <c r="E136" s="8" t="s">
        <v>3004</v>
      </c>
      <c r="F136" s="45">
        <v>8500</v>
      </c>
      <c r="G136" s="45">
        <v>-1205.1400000000001</v>
      </c>
      <c r="H136" s="45">
        <v>7294.86</v>
      </c>
    </row>
    <row r="137" spans="1:8" ht="23.25" customHeight="1" x14ac:dyDescent="0.55000000000000004">
      <c r="A137" s="257">
        <v>116</v>
      </c>
      <c r="B137" s="46">
        <v>100000453031</v>
      </c>
      <c r="C137" s="7">
        <v>0</v>
      </c>
      <c r="D137" s="7" t="s">
        <v>2903</v>
      </c>
      <c r="E137" s="8" t="s">
        <v>3004</v>
      </c>
      <c r="F137" s="45">
        <v>8500</v>
      </c>
      <c r="G137" s="45">
        <v>-1205.1400000000001</v>
      </c>
      <c r="H137" s="45">
        <v>7294.86</v>
      </c>
    </row>
    <row r="138" spans="1:8" ht="23.25" customHeight="1" x14ac:dyDescent="0.55000000000000004">
      <c r="A138" s="257">
        <v>117</v>
      </c>
      <c r="B138" s="46">
        <v>100000453032</v>
      </c>
      <c r="C138" s="7">
        <v>0</v>
      </c>
      <c r="D138" s="7" t="s">
        <v>2903</v>
      </c>
      <c r="E138" s="8" t="s">
        <v>3004</v>
      </c>
      <c r="F138" s="45">
        <v>8500</v>
      </c>
      <c r="G138" s="45">
        <v>-1205.1400000000001</v>
      </c>
      <c r="H138" s="45">
        <v>7294.86</v>
      </c>
    </row>
    <row r="139" spans="1:8" ht="23.25" customHeight="1" x14ac:dyDescent="0.55000000000000004">
      <c r="A139" s="257">
        <v>118</v>
      </c>
      <c r="B139" s="46">
        <v>100000453033</v>
      </c>
      <c r="C139" s="7">
        <v>0</v>
      </c>
      <c r="D139" s="7" t="s">
        <v>2903</v>
      </c>
      <c r="E139" s="8" t="s">
        <v>3003</v>
      </c>
      <c r="F139" s="45">
        <v>13500</v>
      </c>
      <c r="G139" s="45">
        <v>-1914.04</v>
      </c>
      <c r="H139" s="45">
        <v>11585.96</v>
      </c>
    </row>
    <row r="140" spans="1:8" ht="23.25" customHeight="1" x14ac:dyDescent="0.55000000000000004">
      <c r="A140" s="257">
        <v>119</v>
      </c>
      <c r="B140" s="46">
        <v>100000453034</v>
      </c>
      <c r="C140" s="7">
        <v>0</v>
      </c>
      <c r="D140" s="7" t="s">
        <v>2903</v>
      </c>
      <c r="E140" s="8" t="s">
        <v>3002</v>
      </c>
      <c r="F140" s="45">
        <v>11500</v>
      </c>
      <c r="G140" s="45">
        <v>-1630.48</v>
      </c>
      <c r="H140" s="45">
        <v>9869.52</v>
      </c>
    </row>
    <row r="141" spans="1:8" ht="23.25" customHeight="1" x14ac:dyDescent="0.55000000000000004">
      <c r="A141" s="257">
        <v>120</v>
      </c>
      <c r="B141" s="46">
        <v>100000453035</v>
      </c>
      <c r="C141" s="7">
        <v>0</v>
      </c>
      <c r="D141" s="7" t="s">
        <v>2903</v>
      </c>
      <c r="E141" s="8" t="s">
        <v>3001</v>
      </c>
      <c r="F141" s="45">
        <v>11500</v>
      </c>
      <c r="G141" s="45">
        <v>-1630.48</v>
      </c>
      <c r="H141" s="45">
        <v>9869.52</v>
      </c>
    </row>
    <row r="142" spans="1:8" ht="23.25" customHeight="1" x14ac:dyDescent="0.55000000000000004">
      <c r="A142" s="257">
        <v>121</v>
      </c>
      <c r="B142" s="46">
        <v>100000453036</v>
      </c>
      <c r="C142" s="7">
        <v>0</v>
      </c>
      <c r="D142" s="7" t="s">
        <v>2903</v>
      </c>
      <c r="E142" s="8" t="s">
        <v>3000</v>
      </c>
      <c r="F142" s="45">
        <v>7500</v>
      </c>
      <c r="G142" s="45">
        <v>-1063.3599999999999</v>
      </c>
      <c r="H142" s="45">
        <v>6436.64</v>
      </c>
    </row>
    <row r="143" spans="1:8" ht="23.25" customHeight="1" x14ac:dyDescent="0.55000000000000004">
      <c r="A143" s="257">
        <v>122</v>
      </c>
      <c r="B143" s="46">
        <v>100000453037</v>
      </c>
      <c r="C143" s="7">
        <v>0</v>
      </c>
      <c r="D143" s="7" t="s">
        <v>2903</v>
      </c>
      <c r="E143" s="8" t="s">
        <v>2999</v>
      </c>
      <c r="F143" s="45">
        <v>7500</v>
      </c>
      <c r="G143" s="45">
        <v>-1063.3599999999999</v>
      </c>
      <c r="H143" s="45">
        <v>6436.64</v>
      </c>
    </row>
    <row r="144" spans="1:8" ht="23.25" customHeight="1" x14ac:dyDescent="0.55000000000000004">
      <c r="A144" s="257">
        <v>123</v>
      </c>
      <c r="B144" s="46">
        <v>100000458139</v>
      </c>
      <c r="C144" s="7">
        <v>0</v>
      </c>
      <c r="D144" s="7" t="s">
        <v>2980</v>
      </c>
      <c r="E144" s="8" t="s">
        <v>2998</v>
      </c>
      <c r="F144" s="45">
        <v>32400</v>
      </c>
      <c r="G144" s="45">
        <v>-4493.84</v>
      </c>
      <c r="H144" s="45">
        <v>27906.16</v>
      </c>
    </row>
    <row r="145" spans="1:8" ht="23.25" customHeight="1" x14ac:dyDescent="0.55000000000000004">
      <c r="A145" s="257">
        <v>124</v>
      </c>
      <c r="B145" s="46">
        <v>100000458328</v>
      </c>
      <c r="C145" s="7">
        <v>0</v>
      </c>
      <c r="D145" s="7" t="s">
        <v>2980</v>
      </c>
      <c r="E145" s="8" t="s">
        <v>2997</v>
      </c>
      <c r="F145" s="45">
        <v>6400</v>
      </c>
      <c r="G145" s="45">
        <v>-887.67</v>
      </c>
      <c r="H145" s="45">
        <v>5512.33</v>
      </c>
    </row>
    <row r="146" spans="1:8" ht="23.25" customHeight="1" x14ac:dyDescent="0.55000000000000004">
      <c r="A146" s="257">
        <v>125</v>
      </c>
      <c r="B146" s="46">
        <v>100000458329</v>
      </c>
      <c r="C146" s="7">
        <v>0</v>
      </c>
      <c r="D146" s="7" t="s">
        <v>2980</v>
      </c>
      <c r="E146" s="8" t="s">
        <v>2997</v>
      </c>
      <c r="F146" s="45">
        <v>6400</v>
      </c>
      <c r="G146" s="45">
        <v>-887.67</v>
      </c>
      <c r="H146" s="45">
        <v>5512.33</v>
      </c>
    </row>
    <row r="147" spans="1:8" ht="23.25" customHeight="1" x14ac:dyDescent="0.55000000000000004">
      <c r="A147" s="257">
        <v>126</v>
      </c>
      <c r="B147" s="46">
        <v>100000458330</v>
      </c>
      <c r="C147" s="7">
        <v>0</v>
      </c>
      <c r="D147" s="7" t="s">
        <v>2980</v>
      </c>
      <c r="E147" s="8" t="s">
        <v>2997</v>
      </c>
      <c r="F147" s="45">
        <v>6400</v>
      </c>
      <c r="G147" s="45">
        <v>-887.67</v>
      </c>
      <c r="H147" s="45">
        <v>5512.33</v>
      </c>
    </row>
    <row r="148" spans="1:8" ht="23.25" customHeight="1" x14ac:dyDescent="0.55000000000000004">
      <c r="A148" s="257">
        <v>127</v>
      </c>
      <c r="B148" s="46">
        <v>100000458331</v>
      </c>
      <c r="C148" s="7">
        <v>0</v>
      </c>
      <c r="D148" s="7" t="s">
        <v>2980</v>
      </c>
      <c r="E148" s="8" t="s">
        <v>2997</v>
      </c>
      <c r="F148" s="45">
        <v>6400</v>
      </c>
      <c r="G148" s="45">
        <v>-887.67</v>
      </c>
      <c r="H148" s="45">
        <v>5512.33</v>
      </c>
    </row>
    <row r="149" spans="1:8" ht="23.25" customHeight="1" x14ac:dyDescent="0.55000000000000004">
      <c r="A149" s="257">
        <v>128</v>
      </c>
      <c r="B149" s="46">
        <v>100000465372</v>
      </c>
      <c r="C149" s="7">
        <v>0</v>
      </c>
      <c r="D149" s="7" t="s">
        <v>2932</v>
      </c>
      <c r="E149" s="8" t="s">
        <v>2996</v>
      </c>
      <c r="F149" s="45">
        <v>5390</v>
      </c>
      <c r="G149" s="45">
        <v>-708.82</v>
      </c>
      <c r="H149" s="45">
        <v>4681.18</v>
      </c>
    </row>
    <row r="150" spans="1:8" ht="23.25" customHeight="1" x14ac:dyDescent="0.55000000000000004">
      <c r="A150" s="257">
        <v>129</v>
      </c>
      <c r="B150" s="46">
        <v>100000465373</v>
      </c>
      <c r="C150" s="7">
        <v>0</v>
      </c>
      <c r="D150" s="7" t="s">
        <v>2932</v>
      </c>
      <c r="E150" s="8" t="s">
        <v>2996</v>
      </c>
      <c r="F150" s="45">
        <v>5390</v>
      </c>
      <c r="G150" s="45">
        <v>-708.82</v>
      </c>
      <c r="H150" s="45">
        <v>4681.18</v>
      </c>
    </row>
    <row r="151" spans="1:8" ht="23.25" customHeight="1" x14ac:dyDescent="0.55000000000000004">
      <c r="A151" s="257">
        <v>130</v>
      </c>
      <c r="B151" s="46">
        <v>100000465374</v>
      </c>
      <c r="C151" s="7">
        <v>0</v>
      </c>
      <c r="D151" s="7" t="s">
        <v>2932</v>
      </c>
      <c r="E151" s="8" t="s">
        <v>2996</v>
      </c>
      <c r="F151" s="45">
        <v>5390</v>
      </c>
      <c r="G151" s="45">
        <v>-708.82</v>
      </c>
      <c r="H151" s="45">
        <v>4681.18</v>
      </c>
    </row>
    <row r="152" spans="1:8" ht="23.25" customHeight="1" x14ac:dyDescent="0.55000000000000004">
      <c r="A152" s="257">
        <v>131</v>
      </c>
      <c r="B152" s="46">
        <v>100000465375</v>
      </c>
      <c r="C152" s="7">
        <v>0</v>
      </c>
      <c r="D152" s="7" t="s">
        <v>2932</v>
      </c>
      <c r="E152" s="8" t="s">
        <v>2996</v>
      </c>
      <c r="F152" s="45">
        <v>5390</v>
      </c>
      <c r="G152" s="45">
        <v>-708.82</v>
      </c>
      <c r="H152" s="45">
        <v>4681.18</v>
      </c>
    </row>
    <row r="153" spans="1:8" ht="23.25" customHeight="1" x14ac:dyDescent="0.55000000000000004">
      <c r="A153" s="257">
        <v>132</v>
      </c>
      <c r="B153" s="46">
        <v>100000465376</v>
      </c>
      <c r="C153" s="7">
        <v>0</v>
      </c>
      <c r="D153" s="7" t="s">
        <v>2932</v>
      </c>
      <c r="E153" s="8" t="s">
        <v>2996</v>
      </c>
      <c r="F153" s="45">
        <v>5390</v>
      </c>
      <c r="G153" s="45">
        <v>-708.82</v>
      </c>
      <c r="H153" s="45">
        <v>4681.18</v>
      </c>
    </row>
    <row r="154" spans="1:8" ht="23.25" customHeight="1" x14ac:dyDescent="0.55000000000000004">
      <c r="A154" s="257">
        <v>133</v>
      </c>
      <c r="B154" s="46">
        <v>100000465377</v>
      </c>
      <c r="C154" s="7">
        <v>0</v>
      </c>
      <c r="D154" s="7" t="s">
        <v>2932</v>
      </c>
      <c r="E154" s="8" t="s">
        <v>2996</v>
      </c>
      <c r="F154" s="45">
        <v>5390</v>
      </c>
      <c r="G154" s="45">
        <v>-708.82</v>
      </c>
      <c r="H154" s="45">
        <v>4681.18</v>
      </c>
    </row>
    <row r="155" spans="1:8" ht="23.25" customHeight="1" x14ac:dyDescent="0.55000000000000004">
      <c r="A155" s="257">
        <v>134</v>
      </c>
      <c r="B155" s="46">
        <v>100000465378</v>
      </c>
      <c r="C155" s="7">
        <v>0</v>
      </c>
      <c r="D155" s="7" t="s">
        <v>2932</v>
      </c>
      <c r="E155" s="8" t="s">
        <v>2996</v>
      </c>
      <c r="F155" s="45">
        <v>5390</v>
      </c>
      <c r="G155" s="45">
        <v>-708.82</v>
      </c>
      <c r="H155" s="45">
        <v>4681.18</v>
      </c>
    </row>
    <row r="156" spans="1:8" ht="23.25" customHeight="1" x14ac:dyDescent="0.55000000000000004">
      <c r="A156" s="257">
        <v>135</v>
      </c>
      <c r="B156" s="46">
        <v>100000465435</v>
      </c>
      <c r="C156" s="7">
        <v>0</v>
      </c>
      <c r="D156" s="7" t="s">
        <v>1039</v>
      </c>
      <c r="E156" s="8" t="s">
        <v>2995</v>
      </c>
      <c r="F156" s="45">
        <v>49000</v>
      </c>
      <c r="G156" s="45">
        <v>-6376.71</v>
      </c>
      <c r="H156" s="45">
        <v>42623.29</v>
      </c>
    </row>
    <row r="157" spans="1:8" ht="23.25" customHeight="1" x14ac:dyDescent="0.55000000000000004">
      <c r="A157" s="508" t="s">
        <v>11</v>
      </c>
      <c r="B157" s="508"/>
      <c r="C157" s="508"/>
      <c r="D157" s="508"/>
      <c r="E157" s="508"/>
      <c r="F157" s="11">
        <f>SUM(F22:F156)</f>
        <v>1946130</v>
      </c>
      <c r="G157" s="11">
        <f>SUM(G22:G156)</f>
        <v>-380013.83000000054</v>
      </c>
      <c r="H157" s="11">
        <f>SUM(H22:H156)</f>
        <v>1566116.1700000004</v>
      </c>
    </row>
    <row r="159" spans="1:8" ht="23.25" customHeight="1" x14ac:dyDescent="0.55000000000000004">
      <c r="A159" s="252" t="s">
        <v>14</v>
      </c>
    </row>
    <row r="160" spans="1:8" ht="23.25" customHeight="1" x14ac:dyDescent="0.55000000000000004">
      <c r="A160" s="249" t="s">
        <v>1</v>
      </c>
      <c r="B160" s="250" t="s">
        <v>2</v>
      </c>
      <c r="C160" s="250" t="s">
        <v>3</v>
      </c>
      <c r="D160" s="250" t="s">
        <v>373</v>
      </c>
      <c r="E160" s="250" t="s">
        <v>5</v>
      </c>
      <c r="F160" s="250" t="s">
        <v>6</v>
      </c>
      <c r="G160" s="250" t="s">
        <v>7</v>
      </c>
      <c r="H160" s="30" t="s">
        <v>8</v>
      </c>
    </row>
    <row r="161" spans="1:17" s="239" customFormat="1" ht="23.25" customHeight="1" x14ac:dyDescent="0.55000000000000004">
      <c r="A161" s="257">
        <v>1</v>
      </c>
      <c r="B161" s="46">
        <v>100000025204</v>
      </c>
      <c r="C161" s="7">
        <v>0</v>
      </c>
      <c r="D161" s="7" t="s">
        <v>2958</v>
      </c>
      <c r="E161" s="8" t="s">
        <v>13</v>
      </c>
      <c r="F161" s="45">
        <v>38000</v>
      </c>
      <c r="G161" s="45">
        <v>-37999</v>
      </c>
      <c r="H161" s="45">
        <v>1</v>
      </c>
      <c r="I161" s="244"/>
      <c r="J161" s="244"/>
      <c r="K161" s="243"/>
      <c r="L161" s="243"/>
      <c r="M161" s="243"/>
      <c r="N161" s="243"/>
      <c r="O161" s="243"/>
      <c r="P161" s="243"/>
      <c r="Q161" s="243"/>
    </row>
    <row r="162" spans="1:17" s="239" customFormat="1" ht="23.25" customHeight="1" x14ac:dyDescent="0.55000000000000004">
      <c r="A162" s="257">
        <v>2</v>
      </c>
      <c r="B162" s="46">
        <v>100000133769</v>
      </c>
      <c r="C162" s="7">
        <v>0</v>
      </c>
      <c r="D162" s="7" t="s">
        <v>383</v>
      </c>
      <c r="E162" s="8" t="s">
        <v>54</v>
      </c>
      <c r="F162" s="45">
        <v>32558.13</v>
      </c>
      <c r="G162" s="45">
        <v>-32557.13</v>
      </c>
      <c r="H162" s="45">
        <v>1</v>
      </c>
      <c r="I162" s="244"/>
      <c r="J162" s="244"/>
      <c r="K162" s="243"/>
      <c r="L162" s="243"/>
      <c r="M162" s="243"/>
      <c r="N162" s="243"/>
      <c r="O162" s="243"/>
      <c r="P162" s="243"/>
      <c r="Q162" s="243"/>
    </row>
    <row r="163" spans="1:17" s="239" customFormat="1" ht="23.25" customHeight="1" x14ac:dyDescent="0.55000000000000004">
      <c r="A163" s="257">
        <v>3</v>
      </c>
      <c r="B163" s="46">
        <v>100000133770</v>
      </c>
      <c r="C163" s="7">
        <v>0</v>
      </c>
      <c r="D163" s="7" t="s">
        <v>383</v>
      </c>
      <c r="E163" s="8" t="s">
        <v>54</v>
      </c>
      <c r="F163" s="45">
        <v>32558.13</v>
      </c>
      <c r="G163" s="45">
        <v>-32557.13</v>
      </c>
      <c r="H163" s="45">
        <v>1</v>
      </c>
      <c r="I163" s="244"/>
      <c r="J163" s="244"/>
      <c r="K163" s="243"/>
      <c r="L163" s="243"/>
      <c r="M163" s="243"/>
      <c r="N163" s="243"/>
      <c r="O163" s="243"/>
      <c r="P163" s="243"/>
      <c r="Q163" s="243"/>
    </row>
    <row r="164" spans="1:17" s="239" customFormat="1" ht="23.25" customHeight="1" x14ac:dyDescent="0.55000000000000004">
      <c r="A164" s="257">
        <v>4</v>
      </c>
      <c r="B164" s="46">
        <v>100000133771</v>
      </c>
      <c r="C164" s="7">
        <v>0</v>
      </c>
      <c r="D164" s="7" t="s">
        <v>383</v>
      </c>
      <c r="E164" s="8" t="s">
        <v>54</v>
      </c>
      <c r="F164" s="45">
        <v>32558.13</v>
      </c>
      <c r="G164" s="45">
        <v>-32557.13</v>
      </c>
      <c r="H164" s="45">
        <v>1</v>
      </c>
      <c r="I164" s="244"/>
      <c r="J164" s="244"/>
      <c r="K164" s="243"/>
      <c r="L164" s="243"/>
      <c r="M164" s="243"/>
      <c r="N164" s="243"/>
      <c r="O164" s="243"/>
      <c r="P164" s="243"/>
      <c r="Q164" s="243"/>
    </row>
    <row r="165" spans="1:17" s="239" customFormat="1" ht="23.25" customHeight="1" x14ac:dyDescent="0.55000000000000004">
      <c r="A165" s="257">
        <v>5</v>
      </c>
      <c r="B165" s="46">
        <v>100000133772</v>
      </c>
      <c r="C165" s="7">
        <v>0</v>
      </c>
      <c r="D165" s="7" t="s">
        <v>383</v>
      </c>
      <c r="E165" s="8" t="s">
        <v>54</v>
      </c>
      <c r="F165" s="45">
        <v>32558.13</v>
      </c>
      <c r="G165" s="45">
        <v>-32557.13</v>
      </c>
      <c r="H165" s="45">
        <v>1</v>
      </c>
      <c r="I165" s="244"/>
      <c r="J165" s="244"/>
      <c r="K165" s="243"/>
      <c r="L165" s="243"/>
      <c r="M165" s="243"/>
      <c r="N165" s="243"/>
      <c r="O165" s="243"/>
      <c r="P165" s="243"/>
      <c r="Q165" s="243"/>
    </row>
    <row r="166" spans="1:17" s="239" customFormat="1" ht="23.25" customHeight="1" x14ac:dyDescent="0.55000000000000004">
      <c r="A166" s="257">
        <v>6</v>
      </c>
      <c r="B166" s="46">
        <v>100000133773</v>
      </c>
      <c r="C166" s="7">
        <v>0</v>
      </c>
      <c r="D166" s="7" t="s">
        <v>383</v>
      </c>
      <c r="E166" s="8" t="s">
        <v>54</v>
      </c>
      <c r="F166" s="45">
        <v>32558.13</v>
      </c>
      <c r="G166" s="45">
        <v>-32557.13</v>
      </c>
      <c r="H166" s="45">
        <v>1</v>
      </c>
      <c r="I166" s="244"/>
      <c r="J166" s="244"/>
      <c r="K166" s="243"/>
      <c r="L166" s="243"/>
      <c r="M166" s="243"/>
      <c r="N166" s="243"/>
      <c r="O166" s="243"/>
      <c r="P166" s="243"/>
      <c r="Q166" s="243"/>
    </row>
    <row r="167" spans="1:17" s="239" customFormat="1" ht="23.25" customHeight="1" x14ac:dyDescent="0.55000000000000004">
      <c r="A167" s="257">
        <v>7</v>
      </c>
      <c r="B167" s="46">
        <v>100000133774</v>
      </c>
      <c r="C167" s="7">
        <v>0</v>
      </c>
      <c r="D167" s="7" t="s">
        <v>383</v>
      </c>
      <c r="E167" s="8" t="s">
        <v>54</v>
      </c>
      <c r="F167" s="45">
        <v>32558.13</v>
      </c>
      <c r="G167" s="45">
        <v>-32557.13</v>
      </c>
      <c r="H167" s="45">
        <v>1</v>
      </c>
      <c r="I167" s="244"/>
      <c r="J167" s="244"/>
      <c r="K167" s="243"/>
      <c r="L167" s="243"/>
      <c r="M167" s="243"/>
      <c r="N167" s="243"/>
      <c r="O167" s="243"/>
      <c r="P167" s="243"/>
      <c r="Q167" s="243"/>
    </row>
    <row r="168" spans="1:17" ht="23.25" customHeight="1" x14ac:dyDescent="0.55000000000000004">
      <c r="A168" s="514" t="s">
        <v>14</v>
      </c>
      <c r="B168" s="514"/>
      <c r="C168" s="514"/>
      <c r="D168" s="514"/>
      <c r="E168" s="514"/>
      <c r="F168" s="11">
        <f>SUM(F161:F167)</f>
        <v>233348.78000000003</v>
      </c>
      <c r="G168" s="11">
        <f>SUM(G161:G167)</f>
        <v>-233341.78000000003</v>
      </c>
      <c r="H168" s="11">
        <f>SUM(H161:H167)</f>
        <v>7</v>
      </c>
    </row>
    <row r="169" spans="1:17" ht="23.25" customHeight="1" x14ac:dyDescent="0.55000000000000004">
      <c r="A169" s="403" t="s">
        <v>11</v>
      </c>
      <c r="B169" s="404"/>
      <c r="C169" s="404"/>
      <c r="D169" s="404"/>
      <c r="E169" s="404"/>
      <c r="F169" s="5">
        <f>F157+F168</f>
        <v>2179478.7800000003</v>
      </c>
      <c r="G169" s="5">
        <f>G157+G168</f>
        <v>-613355.61000000057</v>
      </c>
      <c r="H169" s="5">
        <f>H157+H168</f>
        <v>1566123.1700000004</v>
      </c>
    </row>
    <row r="171" spans="1:17" s="276" customFormat="1" ht="23.25" customHeight="1" x14ac:dyDescent="0.55000000000000004">
      <c r="A171" s="278" t="s">
        <v>15</v>
      </c>
      <c r="B171" s="277"/>
      <c r="E171" s="275"/>
      <c r="F171" s="274"/>
      <c r="G171" s="274"/>
      <c r="H171" s="274"/>
    </row>
    <row r="172" spans="1:17" s="276" customFormat="1" ht="23.25" customHeight="1" x14ac:dyDescent="0.55000000000000004">
      <c r="A172" s="273" t="s">
        <v>1</v>
      </c>
      <c r="B172" s="272" t="s">
        <v>2</v>
      </c>
      <c r="C172" s="272" t="s">
        <v>3</v>
      </c>
      <c r="D172" s="272" t="s">
        <v>373</v>
      </c>
      <c r="E172" s="272" t="s">
        <v>5</v>
      </c>
      <c r="F172" s="272" t="s">
        <v>6</v>
      </c>
      <c r="G172" s="272" t="s">
        <v>7</v>
      </c>
      <c r="H172" s="271" t="s">
        <v>8</v>
      </c>
    </row>
    <row r="173" spans="1:17" s="276" customFormat="1" ht="23.25" customHeight="1" x14ac:dyDescent="0.55000000000000004">
      <c r="A173" s="265">
        <v>1</v>
      </c>
      <c r="B173" s="270">
        <v>100000208818</v>
      </c>
      <c r="C173" s="265">
        <v>0</v>
      </c>
      <c r="D173" s="265" t="s">
        <v>98</v>
      </c>
      <c r="E173" s="264" t="s">
        <v>2994</v>
      </c>
      <c r="F173" s="266">
        <v>45500</v>
      </c>
      <c r="G173" s="266">
        <v>-30891.23</v>
      </c>
      <c r="H173" s="266">
        <v>14608.77</v>
      </c>
    </row>
    <row r="174" spans="1:17" s="276" customFormat="1" ht="23.25" customHeight="1" x14ac:dyDescent="0.55000000000000004">
      <c r="A174" s="265">
        <v>2</v>
      </c>
      <c r="B174" s="270">
        <v>100000208819</v>
      </c>
      <c r="C174" s="265">
        <v>0</v>
      </c>
      <c r="D174" s="265" t="s">
        <v>98</v>
      </c>
      <c r="E174" s="264" t="s">
        <v>2993</v>
      </c>
      <c r="F174" s="266">
        <v>45500</v>
      </c>
      <c r="G174" s="266">
        <v>-30891.23</v>
      </c>
      <c r="H174" s="266">
        <v>14608.77</v>
      </c>
    </row>
    <row r="175" spans="1:17" s="276" customFormat="1" ht="23.25" customHeight="1" x14ac:dyDescent="0.55000000000000004">
      <c r="A175" s="265">
        <v>3</v>
      </c>
      <c r="B175" s="270">
        <v>100000208820</v>
      </c>
      <c r="C175" s="265">
        <v>0</v>
      </c>
      <c r="D175" s="265" t="s">
        <v>98</v>
      </c>
      <c r="E175" s="264" t="s">
        <v>2992</v>
      </c>
      <c r="F175" s="266">
        <v>45500</v>
      </c>
      <c r="G175" s="266">
        <v>-30891.23</v>
      </c>
      <c r="H175" s="266">
        <v>14608.77</v>
      </c>
    </row>
    <row r="176" spans="1:17" s="276" customFormat="1" ht="23.25" customHeight="1" x14ac:dyDescent="0.55000000000000004">
      <c r="A176" s="265">
        <v>4</v>
      </c>
      <c r="B176" s="270">
        <v>100000208821</v>
      </c>
      <c r="C176" s="265">
        <v>0</v>
      </c>
      <c r="D176" s="265" t="s">
        <v>98</v>
      </c>
      <c r="E176" s="264" t="s">
        <v>2991</v>
      </c>
      <c r="F176" s="266">
        <v>45500</v>
      </c>
      <c r="G176" s="266">
        <v>-30891.23</v>
      </c>
      <c r="H176" s="266">
        <v>14608.77</v>
      </c>
    </row>
    <row r="177" spans="1:8" s="276" customFormat="1" ht="23.25" customHeight="1" x14ac:dyDescent="0.55000000000000004">
      <c r="A177" s="265">
        <v>5</v>
      </c>
      <c r="B177" s="270">
        <v>100000208822</v>
      </c>
      <c r="C177" s="265">
        <v>0</v>
      </c>
      <c r="D177" s="265" t="s">
        <v>98</v>
      </c>
      <c r="E177" s="264" t="s">
        <v>2990</v>
      </c>
      <c r="F177" s="266">
        <v>45500</v>
      </c>
      <c r="G177" s="266">
        <v>-30891.23</v>
      </c>
      <c r="H177" s="266">
        <v>14608.77</v>
      </c>
    </row>
    <row r="178" spans="1:8" s="276" customFormat="1" ht="23.25" customHeight="1" x14ac:dyDescent="0.55000000000000004">
      <c r="A178" s="265">
        <v>6</v>
      </c>
      <c r="B178" s="270">
        <v>100000208823</v>
      </c>
      <c r="C178" s="265">
        <v>0</v>
      </c>
      <c r="D178" s="265" t="s">
        <v>98</v>
      </c>
      <c r="E178" s="264" t="s">
        <v>2989</v>
      </c>
      <c r="F178" s="266">
        <v>45500</v>
      </c>
      <c r="G178" s="266">
        <v>-30891.23</v>
      </c>
      <c r="H178" s="266">
        <v>14608.77</v>
      </c>
    </row>
    <row r="179" spans="1:8" s="276" customFormat="1" ht="23.25" customHeight="1" x14ac:dyDescent="0.55000000000000004">
      <c r="A179" s="265">
        <v>7</v>
      </c>
      <c r="B179" s="270">
        <v>100000208824</v>
      </c>
      <c r="C179" s="265">
        <v>0</v>
      </c>
      <c r="D179" s="265" t="s">
        <v>98</v>
      </c>
      <c r="E179" s="264" t="s">
        <v>2988</v>
      </c>
      <c r="F179" s="266">
        <v>45500</v>
      </c>
      <c r="G179" s="266">
        <v>-30891.23</v>
      </c>
      <c r="H179" s="266">
        <v>14608.77</v>
      </c>
    </row>
    <row r="180" spans="1:8" s="276" customFormat="1" ht="23.25" customHeight="1" x14ac:dyDescent="0.55000000000000004">
      <c r="A180" s="265">
        <v>8</v>
      </c>
      <c r="B180" s="270">
        <v>100000208825</v>
      </c>
      <c r="C180" s="265">
        <v>0</v>
      </c>
      <c r="D180" s="265" t="s">
        <v>98</v>
      </c>
      <c r="E180" s="264" t="s">
        <v>2987</v>
      </c>
      <c r="F180" s="266">
        <v>45500</v>
      </c>
      <c r="G180" s="266">
        <v>-30891.23</v>
      </c>
      <c r="H180" s="266">
        <v>14608.77</v>
      </c>
    </row>
    <row r="181" spans="1:8" s="276" customFormat="1" ht="23.25" customHeight="1" x14ac:dyDescent="0.55000000000000004">
      <c r="A181" s="265">
        <v>9</v>
      </c>
      <c r="B181" s="270">
        <v>100000208826</v>
      </c>
      <c r="C181" s="265">
        <v>0</v>
      </c>
      <c r="D181" s="265" t="s">
        <v>98</v>
      </c>
      <c r="E181" s="264" t="s">
        <v>2986</v>
      </c>
      <c r="F181" s="266">
        <v>45500</v>
      </c>
      <c r="G181" s="266">
        <v>-30891.23</v>
      </c>
      <c r="H181" s="266">
        <v>14608.77</v>
      </c>
    </row>
    <row r="182" spans="1:8" s="276" customFormat="1" ht="23.25" customHeight="1" x14ac:dyDescent="0.55000000000000004">
      <c r="A182" s="265">
        <v>10</v>
      </c>
      <c r="B182" s="270">
        <v>100000299367</v>
      </c>
      <c r="C182" s="265">
        <v>0</v>
      </c>
      <c r="D182" s="265" t="s">
        <v>25</v>
      </c>
      <c r="E182" s="264" t="s">
        <v>111</v>
      </c>
      <c r="F182" s="266">
        <v>720000</v>
      </c>
      <c r="G182" s="266">
        <v>-692922.93</v>
      </c>
      <c r="H182" s="266">
        <v>27077.07</v>
      </c>
    </row>
    <row r="183" spans="1:8" s="276" customFormat="1" ht="23.25" customHeight="1" x14ac:dyDescent="0.55000000000000004">
      <c r="A183" s="265">
        <v>11</v>
      </c>
      <c r="B183" s="270">
        <v>100000299572</v>
      </c>
      <c r="C183" s="265">
        <v>0</v>
      </c>
      <c r="D183" s="265" t="s">
        <v>25</v>
      </c>
      <c r="E183" s="264" t="s">
        <v>112</v>
      </c>
      <c r="F183" s="266">
        <v>705000</v>
      </c>
      <c r="G183" s="266">
        <v>-503730.86</v>
      </c>
      <c r="H183" s="266">
        <v>201269.14</v>
      </c>
    </row>
    <row r="184" spans="1:8" s="276" customFormat="1" ht="23.25" customHeight="1" x14ac:dyDescent="0.55000000000000004">
      <c r="A184" s="512" t="s">
        <v>15</v>
      </c>
      <c r="B184" s="512"/>
      <c r="C184" s="512"/>
      <c r="D184" s="512"/>
      <c r="E184" s="512"/>
      <c r="F184" s="281">
        <f>SUM(F173:F183)</f>
        <v>1834500</v>
      </c>
      <c r="G184" s="281">
        <f>SUM(G173:G183)</f>
        <v>-1474674.8599999999</v>
      </c>
      <c r="H184" s="281">
        <f>SUM(H173:H183)</f>
        <v>359825.14</v>
      </c>
    </row>
    <row r="185" spans="1:8" s="117" customFormat="1" ht="23.25" customHeight="1" x14ac:dyDescent="0.55000000000000004">
      <c r="A185" s="285"/>
      <c r="B185" s="285"/>
      <c r="C185" s="285"/>
      <c r="D185" s="285"/>
      <c r="E185" s="285"/>
      <c r="F185" s="284"/>
      <c r="G185" s="284"/>
      <c r="H185" s="284"/>
    </row>
    <row r="186" spans="1:8" s="117" customFormat="1" ht="23.25" customHeight="1" x14ac:dyDescent="0.55000000000000004">
      <c r="A186" s="252" t="s">
        <v>16</v>
      </c>
      <c r="B186" s="268"/>
      <c r="C186" s="3"/>
      <c r="D186" s="3"/>
      <c r="E186" s="267"/>
      <c r="F186" s="3"/>
      <c r="G186" s="3"/>
      <c r="H186" s="3"/>
    </row>
    <row r="187" spans="1:8" s="117" customFormat="1" ht="23.25" customHeight="1" x14ac:dyDescent="0.55000000000000004">
      <c r="A187" s="249" t="s">
        <v>1</v>
      </c>
      <c r="B187" s="250" t="s">
        <v>2</v>
      </c>
      <c r="C187" s="250" t="s">
        <v>3</v>
      </c>
      <c r="D187" s="250" t="s">
        <v>373</v>
      </c>
      <c r="E187" s="250" t="s">
        <v>5</v>
      </c>
      <c r="F187" s="250" t="s">
        <v>6</v>
      </c>
      <c r="G187" s="250" t="s">
        <v>7</v>
      </c>
      <c r="H187" s="30" t="s">
        <v>8</v>
      </c>
    </row>
    <row r="188" spans="1:8" s="117" customFormat="1" ht="23.25" customHeight="1" x14ac:dyDescent="0.55000000000000004">
      <c r="A188" s="265">
        <v>1</v>
      </c>
      <c r="B188" s="270">
        <v>100000231609</v>
      </c>
      <c r="C188" s="265">
        <v>0</v>
      </c>
      <c r="D188" s="265" t="s">
        <v>109</v>
      </c>
      <c r="E188" s="264" t="s">
        <v>110</v>
      </c>
      <c r="F188" s="266">
        <v>720000</v>
      </c>
      <c r="G188" s="266">
        <v>-719999</v>
      </c>
      <c r="H188" s="266">
        <v>1</v>
      </c>
    </row>
    <row r="189" spans="1:8" s="117" customFormat="1" ht="23.25" customHeight="1" x14ac:dyDescent="0.55000000000000004">
      <c r="A189" s="265">
        <v>2</v>
      </c>
      <c r="B189" s="270">
        <v>100000231639</v>
      </c>
      <c r="C189" s="265">
        <v>0</v>
      </c>
      <c r="D189" s="265" t="s">
        <v>109</v>
      </c>
      <c r="E189" s="264" t="s">
        <v>110</v>
      </c>
      <c r="F189" s="266">
        <v>799032.26</v>
      </c>
      <c r="G189" s="266">
        <v>-799031.26</v>
      </c>
      <c r="H189" s="266">
        <v>1</v>
      </c>
    </row>
    <row r="190" spans="1:8" s="117" customFormat="1" ht="23.25" customHeight="1" x14ac:dyDescent="0.55000000000000004">
      <c r="A190" s="265">
        <v>3</v>
      </c>
      <c r="B190" s="270">
        <v>100000569830</v>
      </c>
      <c r="C190" s="265">
        <v>0</v>
      </c>
      <c r="D190" s="265" t="s">
        <v>1532</v>
      </c>
      <c r="E190" s="264" t="s">
        <v>2985</v>
      </c>
      <c r="F190" s="266">
        <v>604167</v>
      </c>
      <c r="G190" s="266">
        <v>-604166</v>
      </c>
      <c r="H190" s="266">
        <v>1</v>
      </c>
    </row>
    <row r="191" spans="1:8" s="117" customFormat="1" ht="23.25" customHeight="1" x14ac:dyDescent="0.55000000000000004">
      <c r="A191" s="265">
        <v>4</v>
      </c>
      <c r="B191" s="270">
        <v>100000569831</v>
      </c>
      <c r="C191" s="265">
        <v>0</v>
      </c>
      <c r="D191" s="265" t="s">
        <v>1532</v>
      </c>
      <c r="E191" s="264" t="s">
        <v>2984</v>
      </c>
      <c r="F191" s="266">
        <v>604167</v>
      </c>
      <c r="G191" s="266">
        <v>-604166</v>
      </c>
      <c r="H191" s="266">
        <v>1</v>
      </c>
    </row>
    <row r="192" spans="1:8" s="117" customFormat="1" ht="23.25" customHeight="1" x14ac:dyDescent="0.55000000000000004">
      <c r="A192" s="512" t="s">
        <v>16</v>
      </c>
      <c r="B192" s="512"/>
      <c r="C192" s="512"/>
      <c r="D192" s="512"/>
      <c r="E192" s="512"/>
      <c r="F192" s="281">
        <f>SUM(F188:F191)</f>
        <v>2727366.26</v>
      </c>
      <c r="G192" s="281">
        <f>SUM(G188:G191)</f>
        <v>-2727362.26</v>
      </c>
      <c r="H192" s="281">
        <f>SUM(H188:H191)</f>
        <v>4</v>
      </c>
    </row>
    <row r="193" spans="1:8" ht="23.25" customHeight="1" x14ac:dyDescent="0.55000000000000004">
      <c r="A193" s="403" t="s">
        <v>15</v>
      </c>
      <c r="B193" s="404"/>
      <c r="C193" s="404"/>
      <c r="D193" s="404"/>
      <c r="E193" s="404"/>
      <c r="F193" s="5">
        <f>F184+F192</f>
        <v>4561866.26</v>
      </c>
      <c r="G193" s="5">
        <f>G184+G192</f>
        <v>-4202037.1199999992</v>
      </c>
      <c r="H193" s="5">
        <f>H184+H192</f>
        <v>359829.14</v>
      </c>
    </row>
    <row r="194" spans="1:8" s="117" customFormat="1" ht="23.25" customHeight="1" x14ac:dyDescent="0.55000000000000004">
      <c r="B194" s="280"/>
      <c r="E194" s="279"/>
    </row>
    <row r="195" spans="1:8" s="117" customFormat="1" ht="23.25" customHeight="1" x14ac:dyDescent="0.55000000000000004">
      <c r="A195" s="278" t="s">
        <v>17</v>
      </c>
      <c r="B195" s="277"/>
      <c r="C195" s="276"/>
      <c r="D195" s="276"/>
      <c r="E195" s="275"/>
      <c r="F195" s="274"/>
      <c r="G195" s="274"/>
      <c r="H195" s="274"/>
    </row>
    <row r="196" spans="1:8" s="117" customFormat="1" ht="23.25" customHeight="1" x14ac:dyDescent="0.55000000000000004">
      <c r="A196" s="273" t="s">
        <v>1</v>
      </c>
      <c r="B196" s="272" t="s">
        <v>2</v>
      </c>
      <c r="C196" s="272" t="s">
        <v>3</v>
      </c>
      <c r="D196" s="272" t="s">
        <v>373</v>
      </c>
      <c r="E196" s="272" t="s">
        <v>5</v>
      </c>
      <c r="F196" s="272" t="s">
        <v>6</v>
      </c>
      <c r="G196" s="272" t="s">
        <v>7</v>
      </c>
      <c r="H196" s="271" t="s">
        <v>8</v>
      </c>
    </row>
    <row r="197" spans="1:8" s="117" customFormat="1" ht="23.25" customHeight="1" x14ac:dyDescent="0.55000000000000004">
      <c r="A197" s="265">
        <v>1</v>
      </c>
      <c r="B197" s="270">
        <v>100000433779</v>
      </c>
      <c r="C197" s="265">
        <v>0</v>
      </c>
      <c r="D197" s="265" t="s">
        <v>2983</v>
      </c>
      <c r="E197" s="264" t="s">
        <v>2982</v>
      </c>
      <c r="F197" s="266">
        <v>27500</v>
      </c>
      <c r="G197" s="266">
        <v>-7700</v>
      </c>
      <c r="H197" s="266">
        <v>19800</v>
      </c>
    </row>
    <row r="198" spans="1:8" s="117" customFormat="1" ht="23.25" customHeight="1" x14ac:dyDescent="0.55000000000000004">
      <c r="A198" s="265">
        <v>2</v>
      </c>
      <c r="B198" s="270">
        <v>100000453041</v>
      </c>
      <c r="C198" s="265">
        <v>0</v>
      </c>
      <c r="D198" s="265" t="s">
        <v>2903</v>
      </c>
      <c r="E198" s="264" t="s">
        <v>2981</v>
      </c>
      <c r="F198" s="266">
        <v>20972</v>
      </c>
      <c r="G198" s="266">
        <v>-4757.4799999999996</v>
      </c>
      <c r="H198" s="266">
        <v>16214.52</v>
      </c>
    </row>
    <row r="199" spans="1:8" s="117" customFormat="1" ht="23.25" customHeight="1" x14ac:dyDescent="0.55000000000000004">
      <c r="A199" s="265">
        <v>3</v>
      </c>
      <c r="B199" s="270">
        <v>100000458046</v>
      </c>
      <c r="C199" s="265">
        <v>0</v>
      </c>
      <c r="D199" s="265" t="s">
        <v>2980</v>
      </c>
      <c r="E199" s="264" t="s">
        <v>2979</v>
      </c>
      <c r="F199" s="266">
        <v>18700</v>
      </c>
      <c r="G199" s="266">
        <v>-4149.8599999999997</v>
      </c>
      <c r="H199" s="266">
        <v>14550.14</v>
      </c>
    </row>
    <row r="200" spans="1:8" s="117" customFormat="1" ht="23.25" customHeight="1" x14ac:dyDescent="0.55000000000000004">
      <c r="A200" s="265">
        <v>4</v>
      </c>
      <c r="B200" s="270">
        <v>100000557578</v>
      </c>
      <c r="C200" s="265">
        <v>0</v>
      </c>
      <c r="D200" s="265" t="s">
        <v>1499</v>
      </c>
      <c r="E200" s="264" t="s">
        <v>1535</v>
      </c>
      <c r="F200" s="266">
        <v>784096</v>
      </c>
      <c r="G200" s="264">
        <v>-77479.03</v>
      </c>
      <c r="H200" s="266">
        <v>706616.97</v>
      </c>
    </row>
    <row r="201" spans="1:8" s="117" customFormat="1" ht="23.25" customHeight="1" x14ac:dyDescent="0.55000000000000004">
      <c r="A201" s="265">
        <v>5</v>
      </c>
      <c r="B201" s="270">
        <v>100000557579</v>
      </c>
      <c r="C201" s="265">
        <v>0</v>
      </c>
      <c r="D201" s="265" t="s">
        <v>1499</v>
      </c>
      <c r="E201" s="264" t="s">
        <v>1536</v>
      </c>
      <c r="F201" s="266">
        <v>1361906.7</v>
      </c>
      <c r="G201" s="264">
        <v>-134574.35</v>
      </c>
      <c r="H201" s="266">
        <v>1227332.3500000001</v>
      </c>
    </row>
    <row r="202" spans="1:8" s="117" customFormat="1" ht="23.25" customHeight="1" x14ac:dyDescent="0.55000000000000004">
      <c r="A202" s="515" t="s">
        <v>17</v>
      </c>
      <c r="B202" s="516"/>
      <c r="C202" s="516"/>
      <c r="D202" s="516"/>
      <c r="E202" s="517"/>
      <c r="F202" s="269">
        <f>SUM(F197:F201)</f>
        <v>2213174.7000000002</v>
      </c>
      <c r="G202" s="269">
        <f>SUM(G197:G201)</f>
        <v>-228660.72</v>
      </c>
      <c r="H202" s="269">
        <f>SUM(H197:H201)</f>
        <v>1984513.98</v>
      </c>
    </row>
    <row r="203" spans="1:8" s="117" customFormat="1" ht="23.25" customHeight="1" x14ac:dyDescent="0.55000000000000004">
      <c r="B203" s="280"/>
      <c r="E203" s="279"/>
    </row>
    <row r="204" spans="1:8" s="276" customFormat="1" ht="23.25" customHeight="1" x14ac:dyDescent="0.55000000000000004">
      <c r="A204" s="278" t="s">
        <v>22</v>
      </c>
      <c r="B204" s="277"/>
      <c r="E204" s="275"/>
      <c r="F204" s="274"/>
      <c r="G204" s="274"/>
      <c r="H204" s="274"/>
    </row>
    <row r="205" spans="1:8" s="276" customFormat="1" ht="23.25" customHeight="1" x14ac:dyDescent="0.55000000000000004">
      <c r="A205" s="273" t="s">
        <v>1</v>
      </c>
      <c r="B205" s="272" t="s">
        <v>2</v>
      </c>
      <c r="C205" s="272" t="s">
        <v>3</v>
      </c>
      <c r="D205" s="272" t="s">
        <v>373</v>
      </c>
      <c r="E205" s="272" t="s">
        <v>5</v>
      </c>
      <c r="F205" s="272" t="s">
        <v>6</v>
      </c>
      <c r="G205" s="272" t="s">
        <v>7</v>
      </c>
      <c r="H205" s="271" t="s">
        <v>8</v>
      </c>
    </row>
    <row r="206" spans="1:8" s="276" customFormat="1" ht="23.25" customHeight="1" x14ac:dyDescent="0.55000000000000004">
      <c r="A206" s="265">
        <v>1</v>
      </c>
      <c r="B206" s="270">
        <v>100000229625</v>
      </c>
      <c r="C206" s="265">
        <v>0</v>
      </c>
      <c r="D206" s="265" t="s">
        <v>2978</v>
      </c>
      <c r="E206" s="264" t="s">
        <v>2977</v>
      </c>
      <c r="F206" s="266">
        <v>25000</v>
      </c>
      <c r="G206" s="266">
        <v>-14919.99</v>
      </c>
      <c r="H206" s="266">
        <v>10080.01</v>
      </c>
    </row>
    <row r="207" spans="1:8" s="276" customFormat="1" ht="23.25" customHeight="1" x14ac:dyDescent="0.55000000000000004">
      <c r="A207" s="265">
        <v>2</v>
      </c>
      <c r="B207" s="270">
        <v>100000229626</v>
      </c>
      <c r="C207" s="265">
        <v>0</v>
      </c>
      <c r="D207" s="265" t="s">
        <v>2978</v>
      </c>
      <c r="E207" s="264" t="s">
        <v>2977</v>
      </c>
      <c r="F207" s="266">
        <v>25000</v>
      </c>
      <c r="G207" s="266">
        <v>-14919.99</v>
      </c>
      <c r="H207" s="266">
        <v>10080.01</v>
      </c>
    </row>
    <row r="208" spans="1:8" s="276" customFormat="1" ht="23.25" customHeight="1" x14ac:dyDescent="0.55000000000000004">
      <c r="A208" s="265">
        <v>3</v>
      </c>
      <c r="B208" s="270">
        <v>100000299463</v>
      </c>
      <c r="C208" s="265">
        <v>0</v>
      </c>
      <c r="D208" s="265" t="s">
        <v>25</v>
      </c>
      <c r="E208" s="264" t="s">
        <v>127</v>
      </c>
      <c r="F208" s="266">
        <v>23968</v>
      </c>
      <c r="G208" s="266">
        <v>-18027.95</v>
      </c>
      <c r="H208" s="266">
        <v>5940.05</v>
      </c>
    </row>
    <row r="209" spans="1:8" s="276" customFormat="1" ht="23.25" customHeight="1" x14ac:dyDescent="0.55000000000000004">
      <c r="A209" s="265">
        <v>4</v>
      </c>
      <c r="B209" s="270">
        <v>100000299464</v>
      </c>
      <c r="C209" s="265">
        <v>0</v>
      </c>
      <c r="D209" s="265" t="s">
        <v>25</v>
      </c>
      <c r="E209" s="264" t="s">
        <v>127</v>
      </c>
      <c r="F209" s="266">
        <v>23968</v>
      </c>
      <c r="G209" s="266">
        <v>-18027.95</v>
      </c>
      <c r="H209" s="266">
        <v>5940.05</v>
      </c>
    </row>
    <row r="210" spans="1:8" s="276" customFormat="1" ht="23.25" customHeight="1" x14ac:dyDescent="0.55000000000000004">
      <c r="A210" s="265">
        <v>5</v>
      </c>
      <c r="B210" s="270">
        <v>100000299465</v>
      </c>
      <c r="C210" s="265">
        <v>0</v>
      </c>
      <c r="D210" s="265" t="s">
        <v>25</v>
      </c>
      <c r="E210" s="264" t="s">
        <v>127</v>
      </c>
      <c r="F210" s="266">
        <v>23968</v>
      </c>
      <c r="G210" s="266">
        <v>-18027.95</v>
      </c>
      <c r="H210" s="266">
        <v>5940.05</v>
      </c>
    </row>
    <row r="211" spans="1:8" s="276" customFormat="1" ht="23.25" customHeight="1" x14ac:dyDescent="0.55000000000000004">
      <c r="A211" s="265">
        <v>6</v>
      </c>
      <c r="B211" s="270">
        <v>100000299466</v>
      </c>
      <c r="C211" s="265">
        <v>0</v>
      </c>
      <c r="D211" s="265" t="s">
        <v>25</v>
      </c>
      <c r="E211" s="264" t="s">
        <v>127</v>
      </c>
      <c r="F211" s="266">
        <v>23968</v>
      </c>
      <c r="G211" s="266">
        <v>-18027.95</v>
      </c>
      <c r="H211" s="266">
        <v>5940.05</v>
      </c>
    </row>
    <row r="212" spans="1:8" s="276" customFormat="1" ht="23.25" customHeight="1" x14ac:dyDescent="0.55000000000000004">
      <c r="A212" s="265">
        <v>7</v>
      </c>
      <c r="B212" s="270">
        <v>100000453040</v>
      </c>
      <c r="C212" s="265">
        <v>0</v>
      </c>
      <c r="D212" s="265" t="s">
        <v>2903</v>
      </c>
      <c r="E212" s="264" t="s">
        <v>2976</v>
      </c>
      <c r="F212" s="266">
        <v>26500</v>
      </c>
      <c r="G212" s="266">
        <v>-6011.51</v>
      </c>
      <c r="H212" s="266">
        <v>20488.490000000002</v>
      </c>
    </row>
    <row r="213" spans="1:8" s="276" customFormat="1" ht="23.25" customHeight="1" x14ac:dyDescent="0.55000000000000004">
      <c r="A213" s="265">
        <v>8</v>
      </c>
      <c r="B213" s="270">
        <v>100000465442</v>
      </c>
      <c r="C213" s="265">
        <v>0</v>
      </c>
      <c r="D213" s="265" t="s">
        <v>1039</v>
      </c>
      <c r="E213" s="264" t="s">
        <v>2975</v>
      </c>
      <c r="F213" s="266">
        <v>47500</v>
      </c>
      <c r="G213" s="266">
        <v>-9890.41</v>
      </c>
      <c r="H213" s="266">
        <v>37609.589999999997</v>
      </c>
    </row>
    <row r="214" spans="1:8" s="276" customFormat="1" ht="23.25" customHeight="1" x14ac:dyDescent="0.55000000000000004">
      <c r="A214" s="265">
        <v>9</v>
      </c>
      <c r="B214" s="270">
        <v>100000557580</v>
      </c>
      <c r="C214" s="265">
        <v>0</v>
      </c>
      <c r="D214" s="265" t="s">
        <v>1499</v>
      </c>
      <c r="E214" s="264" t="s">
        <v>1539</v>
      </c>
      <c r="F214" s="266">
        <v>785808</v>
      </c>
      <c r="G214" s="266">
        <v>-77648.2</v>
      </c>
      <c r="H214" s="266">
        <v>708159.8</v>
      </c>
    </row>
    <row r="215" spans="1:8" s="276" customFormat="1" ht="23.25" customHeight="1" x14ac:dyDescent="0.55000000000000004">
      <c r="A215" s="512" t="s">
        <v>22</v>
      </c>
      <c r="B215" s="512"/>
      <c r="C215" s="512"/>
      <c r="D215" s="512"/>
      <c r="E215" s="512"/>
      <c r="F215" s="281">
        <f>SUM(F206:F214)</f>
        <v>1005680</v>
      </c>
      <c r="G215" s="281">
        <f>SUM(G206:G214)</f>
        <v>-195501.9</v>
      </c>
      <c r="H215" s="281">
        <f>SUM(H206:H214)</f>
        <v>810178.10000000009</v>
      </c>
    </row>
    <row r="216" spans="1:8" s="117" customFormat="1" ht="23.25" customHeight="1" x14ac:dyDescent="0.55000000000000004">
      <c r="B216" s="280"/>
      <c r="E216" s="279"/>
    </row>
    <row r="217" spans="1:8" s="276" customFormat="1" ht="23.25" customHeight="1" x14ac:dyDescent="0.55000000000000004">
      <c r="A217" s="278" t="s">
        <v>23</v>
      </c>
      <c r="B217" s="277"/>
      <c r="E217" s="275"/>
    </row>
    <row r="218" spans="1:8" s="276" customFormat="1" ht="23.25" customHeight="1" x14ac:dyDescent="0.55000000000000004">
      <c r="A218" s="273" t="s">
        <v>1</v>
      </c>
      <c r="B218" s="272" t="s">
        <v>2</v>
      </c>
      <c r="C218" s="272" t="s">
        <v>3</v>
      </c>
      <c r="D218" s="272" t="s">
        <v>373</v>
      </c>
      <c r="E218" s="272" t="s">
        <v>5</v>
      </c>
      <c r="F218" s="272" t="s">
        <v>6</v>
      </c>
      <c r="G218" s="272" t="s">
        <v>7</v>
      </c>
      <c r="H218" s="271" t="s">
        <v>8</v>
      </c>
    </row>
    <row r="219" spans="1:8" s="276" customFormat="1" ht="23.25" customHeight="1" x14ac:dyDescent="0.55000000000000004">
      <c r="A219" s="265">
        <v>1</v>
      </c>
      <c r="B219" s="270">
        <v>100000025213</v>
      </c>
      <c r="C219" s="265">
        <v>0</v>
      </c>
      <c r="D219" s="265" t="s">
        <v>2974</v>
      </c>
      <c r="E219" s="264" t="s">
        <v>2574</v>
      </c>
      <c r="F219" s="266">
        <v>42000</v>
      </c>
      <c r="G219" s="266">
        <v>-41999</v>
      </c>
      <c r="H219" s="266">
        <v>1</v>
      </c>
    </row>
    <row r="220" spans="1:8" s="276" customFormat="1" ht="23.25" customHeight="1" x14ac:dyDescent="0.55000000000000004">
      <c r="A220" s="265">
        <v>2</v>
      </c>
      <c r="B220" s="270">
        <v>100000132799</v>
      </c>
      <c r="C220" s="265">
        <v>0</v>
      </c>
      <c r="D220" s="265" t="s">
        <v>139</v>
      </c>
      <c r="E220" s="264" t="s">
        <v>329</v>
      </c>
      <c r="F220" s="266">
        <v>124608</v>
      </c>
      <c r="G220" s="266">
        <v>-124607</v>
      </c>
      <c r="H220" s="266">
        <v>1</v>
      </c>
    </row>
    <row r="221" spans="1:8" s="276" customFormat="1" ht="23.25" customHeight="1" x14ac:dyDescent="0.55000000000000004">
      <c r="A221" s="265">
        <v>3</v>
      </c>
      <c r="B221" s="270">
        <v>100000134556</v>
      </c>
      <c r="C221" s="265">
        <v>0</v>
      </c>
      <c r="D221" s="265" t="s">
        <v>436</v>
      </c>
      <c r="E221" s="264" t="s">
        <v>435</v>
      </c>
      <c r="F221" s="266">
        <v>20990</v>
      </c>
      <c r="G221" s="266">
        <v>-20989</v>
      </c>
      <c r="H221" s="266">
        <v>1</v>
      </c>
    </row>
    <row r="222" spans="1:8" s="276" customFormat="1" ht="23.25" customHeight="1" x14ac:dyDescent="0.55000000000000004">
      <c r="A222" s="265">
        <v>4</v>
      </c>
      <c r="B222" s="270">
        <v>100000160047</v>
      </c>
      <c r="C222" s="265">
        <v>0</v>
      </c>
      <c r="D222" s="265" t="s">
        <v>388</v>
      </c>
      <c r="E222" s="264" t="s">
        <v>124</v>
      </c>
      <c r="F222" s="266">
        <v>20800</v>
      </c>
      <c r="G222" s="266">
        <v>-20799</v>
      </c>
      <c r="H222" s="266">
        <v>1</v>
      </c>
    </row>
    <row r="223" spans="1:8" s="276" customFormat="1" ht="23.25" customHeight="1" x14ac:dyDescent="0.55000000000000004">
      <c r="A223" s="265">
        <v>5</v>
      </c>
      <c r="B223" s="270">
        <v>100000160545</v>
      </c>
      <c r="C223" s="265">
        <v>0</v>
      </c>
      <c r="D223" s="265" t="s">
        <v>123</v>
      </c>
      <c r="E223" s="264" t="s">
        <v>125</v>
      </c>
      <c r="F223" s="266">
        <v>18382.599999999999</v>
      </c>
      <c r="G223" s="266">
        <v>-18381.599999999999</v>
      </c>
      <c r="H223" s="266">
        <v>1</v>
      </c>
    </row>
    <row r="224" spans="1:8" s="276" customFormat="1" ht="23.25" customHeight="1" x14ac:dyDescent="0.55000000000000004">
      <c r="A224" s="265">
        <v>6</v>
      </c>
      <c r="B224" s="270">
        <v>100000160546</v>
      </c>
      <c r="C224" s="265">
        <v>0</v>
      </c>
      <c r="D224" s="265" t="s">
        <v>123</v>
      </c>
      <c r="E224" s="264" t="s">
        <v>125</v>
      </c>
      <c r="F224" s="266">
        <v>18382.599999999999</v>
      </c>
      <c r="G224" s="266">
        <v>-18381.599999999999</v>
      </c>
      <c r="H224" s="266">
        <v>1</v>
      </c>
    </row>
    <row r="225" spans="1:8" s="276" customFormat="1" ht="23.25" customHeight="1" x14ac:dyDescent="0.55000000000000004">
      <c r="A225" s="509" t="s">
        <v>23</v>
      </c>
      <c r="B225" s="510"/>
      <c r="C225" s="510"/>
      <c r="D225" s="510"/>
      <c r="E225" s="511"/>
      <c r="F225" s="281">
        <f>SUM(F219:F224)</f>
        <v>245163.2</v>
      </c>
      <c r="G225" s="281">
        <f>SUM(G219:G224)</f>
        <v>-245157.2</v>
      </c>
      <c r="H225" s="281">
        <f>SUM(H219:H224)</f>
        <v>6</v>
      </c>
    </row>
    <row r="226" spans="1:8" s="276" customFormat="1" ht="23.25" customHeight="1" x14ac:dyDescent="0.55000000000000004">
      <c r="A226" s="513" t="s">
        <v>22</v>
      </c>
      <c r="B226" s="513"/>
      <c r="C226" s="513"/>
      <c r="D226" s="513"/>
      <c r="E226" s="513"/>
      <c r="F226" s="269">
        <f>F215+F225</f>
        <v>1250843.2</v>
      </c>
      <c r="G226" s="269">
        <f>G215+G225</f>
        <v>-440659.1</v>
      </c>
      <c r="H226" s="269">
        <f>H215+H225</f>
        <v>810184.10000000009</v>
      </c>
    </row>
    <row r="227" spans="1:8" s="117" customFormat="1" ht="23.25" customHeight="1" x14ac:dyDescent="0.55000000000000004">
      <c r="B227" s="280"/>
      <c r="E227" s="279"/>
    </row>
    <row r="228" spans="1:8" s="117" customFormat="1" ht="23.25" customHeight="1" x14ac:dyDescent="0.55000000000000004">
      <c r="A228" s="278" t="s">
        <v>24</v>
      </c>
      <c r="B228" s="277"/>
      <c r="C228" s="276"/>
      <c r="D228" s="276"/>
      <c r="E228" s="275"/>
      <c r="F228" s="274"/>
      <c r="G228" s="274"/>
      <c r="H228" s="274"/>
    </row>
    <row r="229" spans="1:8" s="117" customFormat="1" ht="23.25" customHeight="1" x14ac:dyDescent="0.55000000000000004">
      <c r="A229" s="273" t="s">
        <v>1</v>
      </c>
      <c r="B229" s="272" t="s">
        <v>2</v>
      </c>
      <c r="C229" s="272" t="s">
        <v>3</v>
      </c>
      <c r="D229" s="272" t="s">
        <v>373</v>
      </c>
      <c r="E229" s="272" t="s">
        <v>5</v>
      </c>
      <c r="F229" s="272" t="s">
        <v>6</v>
      </c>
      <c r="G229" s="272" t="s">
        <v>7</v>
      </c>
      <c r="H229" s="271" t="s">
        <v>8</v>
      </c>
    </row>
    <row r="230" spans="1:8" s="117" customFormat="1" ht="23.25" customHeight="1" x14ac:dyDescent="0.55000000000000004">
      <c r="A230" s="265">
        <v>1</v>
      </c>
      <c r="B230" s="270">
        <v>100000229672</v>
      </c>
      <c r="C230" s="265">
        <v>0</v>
      </c>
      <c r="D230" s="265" t="s">
        <v>434</v>
      </c>
      <c r="E230" s="264" t="s">
        <v>2973</v>
      </c>
      <c r="F230" s="266">
        <v>11475</v>
      </c>
      <c r="G230" s="266">
        <v>-10952.86</v>
      </c>
      <c r="H230" s="264">
        <v>522.14</v>
      </c>
    </row>
    <row r="231" spans="1:8" s="117" customFormat="1" ht="23.25" customHeight="1" x14ac:dyDescent="0.55000000000000004">
      <c r="A231" s="265">
        <v>2</v>
      </c>
      <c r="B231" s="270">
        <v>100000229673</v>
      </c>
      <c r="C231" s="265">
        <v>0</v>
      </c>
      <c r="D231" s="265" t="s">
        <v>434</v>
      </c>
      <c r="E231" s="264" t="s">
        <v>2973</v>
      </c>
      <c r="F231" s="266">
        <v>11475</v>
      </c>
      <c r="G231" s="266">
        <v>-10952.86</v>
      </c>
      <c r="H231" s="264">
        <v>522.14</v>
      </c>
    </row>
    <row r="232" spans="1:8" s="117" customFormat="1" ht="23.25" customHeight="1" x14ac:dyDescent="0.55000000000000004">
      <c r="A232" s="265">
        <v>3</v>
      </c>
      <c r="B232" s="270">
        <v>100000229674</v>
      </c>
      <c r="C232" s="265">
        <v>0</v>
      </c>
      <c r="D232" s="265" t="s">
        <v>434</v>
      </c>
      <c r="E232" s="264" t="s">
        <v>2973</v>
      </c>
      <c r="F232" s="266">
        <v>11475</v>
      </c>
      <c r="G232" s="266">
        <v>-10952.86</v>
      </c>
      <c r="H232" s="264">
        <v>522.14</v>
      </c>
    </row>
    <row r="233" spans="1:8" s="117" customFormat="1" ht="23.25" customHeight="1" x14ac:dyDescent="0.55000000000000004">
      <c r="A233" s="265">
        <v>4</v>
      </c>
      <c r="B233" s="270">
        <v>100000362618</v>
      </c>
      <c r="C233" s="265">
        <v>0</v>
      </c>
      <c r="D233" s="265" t="s">
        <v>1912</v>
      </c>
      <c r="E233" s="264" t="s">
        <v>2972</v>
      </c>
      <c r="F233" s="266">
        <v>24610</v>
      </c>
      <c r="G233" s="266">
        <v>-13660.24</v>
      </c>
      <c r="H233" s="264">
        <v>10949.76</v>
      </c>
    </row>
    <row r="234" spans="1:8" s="117" customFormat="1" ht="23.25" customHeight="1" x14ac:dyDescent="0.55000000000000004">
      <c r="A234" s="265">
        <v>5</v>
      </c>
      <c r="B234" s="270">
        <v>100000362619</v>
      </c>
      <c r="C234" s="265">
        <v>0</v>
      </c>
      <c r="D234" s="265" t="s">
        <v>1912</v>
      </c>
      <c r="E234" s="264" t="s">
        <v>2972</v>
      </c>
      <c r="F234" s="266">
        <v>24610</v>
      </c>
      <c r="G234" s="266">
        <v>-13660.24</v>
      </c>
      <c r="H234" s="264">
        <v>10949.76</v>
      </c>
    </row>
    <row r="235" spans="1:8" s="117" customFormat="1" ht="23.25" customHeight="1" x14ac:dyDescent="0.55000000000000004">
      <c r="A235" s="265">
        <v>6</v>
      </c>
      <c r="B235" s="270">
        <v>100000362620</v>
      </c>
      <c r="C235" s="265">
        <v>0</v>
      </c>
      <c r="D235" s="265" t="s">
        <v>1912</v>
      </c>
      <c r="E235" s="264" t="s">
        <v>2972</v>
      </c>
      <c r="F235" s="266">
        <v>49220</v>
      </c>
      <c r="G235" s="266">
        <v>-27320.48</v>
      </c>
      <c r="H235" s="264">
        <v>21899.52</v>
      </c>
    </row>
    <row r="236" spans="1:8" s="117" customFormat="1" ht="23.25" customHeight="1" x14ac:dyDescent="0.55000000000000004">
      <c r="A236" s="265">
        <v>7</v>
      </c>
      <c r="B236" s="270">
        <v>100000364719</v>
      </c>
      <c r="C236" s="265">
        <v>0</v>
      </c>
      <c r="D236" s="265" t="s">
        <v>2971</v>
      </c>
      <c r="E236" s="264" t="s">
        <v>2970</v>
      </c>
      <c r="F236" s="266">
        <v>43870</v>
      </c>
      <c r="G236" s="266">
        <v>-23389.32</v>
      </c>
      <c r="H236" s="264">
        <v>20480.68</v>
      </c>
    </row>
    <row r="237" spans="1:8" s="117" customFormat="1" ht="23.25" customHeight="1" x14ac:dyDescent="0.55000000000000004">
      <c r="A237" s="265">
        <v>8</v>
      </c>
      <c r="B237" s="270">
        <v>100000364720</v>
      </c>
      <c r="C237" s="265">
        <v>0</v>
      </c>
      <c r="D237" s="265" t="s">
        <v>2971</v>
      </c>
      <c r="E237" s="264" t="s">
        <v>2970</v>
      </c>
      <c r="F237" s="266">
        <v>43870</v>
      </c>
      <c r="G237" s="266">
        <v>-23389.32</v>
      </c>
      <c r="H237" s="264">
        <v>20480.68</v>
      </c>
    </row>
    <row r="238" spans="1:8" s="117" customFormat="1" ht="23.25" customHeight="1" x14ac:dyDescent="0.55000000000000004">
      <c r="A238" s="265">
        <v>9</v>
      </c>
      <c r="B238" s="270">
        <v>100000364721</v>
      </c>
      <c r="C238" s="265">
        <v>0</v>
      </c>
      <c r="D238" s="265" t="s">
        <v>2971</v>
      </c>
      <c r="E238" s="264" t="s">
        <v>2970</v>
      </c>
      <c r="F238" s="266">
        <v>43870</v>
      </c>
      <c r="G238" s="266">
        <v>-23389.32</v>
      </c>
      <c r="H238" s="264">
        <v>20480.68</v>
      </c>
    </row>
    <row r="239" spans="1:8" s="117" customFormat="1" ht="23.25" customHeight="1" x14ac:dyDescent="0.55000000000000004">
      <c r="A239" s="265">
        <v>10</v>
      </c>
      <c r="B239" s="270">
        <v>100000364722</v>
      </c>
      <c r="C239" s="265">
        <v>0</v>
      </c>
      <c r="D239" s="265" t="s">
        <v>2971</v>
      </c>
      <c r="E239" s="264" t="s">
        <v>2970</v>
      </c>
      <c r="F239" s="266">
        <v>43870</v>
      </c>
      <c r="G239" s="266">
        <v>-23389.32</v>
      </c>
      <c r="H239" s="264">
        <v>20480.68</v>
      </c>
    </row>
    <row r="240" spans="1:8" s="117" customFormat="1" ht="23.25" customHeight="1" x14ac:dyDescent="0.55000000000000004">
      <c r="A240" s="265">
        <v>11</v>
      </c>
      <c r="B240" s="270">
        <v>100000367790</v>
      </c>
      <c r="C240" s="265">
        <v>0</v>
      </c>
      <c r="D240" s="265" t="s">
        <v>2969</v>
      </c>
      <c r="E240" s="264" t="s">
        <v>2968</v>
      </c>
      <c r="F240" s="266">
        <v>370000</v>
      </c>
      <c r="G240" s="266">
        <v>-190169.86</v>
      </c>
      <c r="H240" s="264">
        <v>179830.14</v>
      </c>
    </row>
    <row r="241" spans="1:8" s="117" customFormat="1" ht="23.25" customHeight="1" x14ac:dyDescent="0.55000000000000004">
      <c r="A241" s="265">
        <v>12</v>
      </c>
      <c r="B241" s="270">
        <v>100000371333</v>
      </c>
      <c r="C241" s="265">
        <v>0</v>
      </c>
      <c r="D241" s="265" t="s">
        <v>2967</v>
      </c>
      <c r="E241" s="264" t="s">
        <v>2966</v>
      </c>
      <c r="F241" s="266">
        <v>2995000</v>
      </c>
      <c r="G241" s="266">
        <v>-1498320.55</v>
      </c>
      <c r="H241" s="264">
        <v>1496679.45</v>
      </c>
    </row>
    <row r="242" spans="1:8" s="117" customFormat="1" ht="23.25" customHeight="1" x14ac:dyDescent="0.55000000000000004">
      <c r="A242" s="265">
        <v>13</v>
      </c>
      <c r="B242" s="270">
        <v>100000379067</v>
      </c>
      <c r="C242" s="265">
        <v>0</v>
      </c>
      <c r="D242" s="265" t="s">
        <v>2965</v>
      </c>
      <c r="E242" s="264" t="s">
        <v>2964</v>
      </c>
      <c r="F242" s="266">
        <v>5970000</v>
      </c>
      <c r="G242" s="266">
        <v>-2567917.81</v>
      </c>
      <c r="H242" s="264">
        <v>3402082.19</v>
      </c>
    </row>
    <row r="243" spans="1:8" s="117" customFormat="1" ht="23.25" customHeight="1" x14ac:dyDescent="0.55000000000000004">
      <c r="A243" s="265">
        <v>14</v>
      </c>
      <c r="B243" s="270">
        <v>100000452217</v>
      </c>
      <c r="C243" s="265">
        <v>0</v>
      </c>
      <c r="D243" s="265" t="s">
        <v>950</v>
      </c>
      <c r="E243" s="264" t="s">
        <v>2963</v>
      </c>
      <c r="F243" s="266">
        <v>13910</v>
      </c>
      <c r="G243" s="266">
        <v>-3109.74</v>
      </c>
      <c r="H243" s="264">
        <v>10800.26</v>
      </c>
    </row>
    <row r="244" spans="1:8" s="117" customFormat="1" ht="23.25" customHeight="1" x14ac:dyDescent="0.55000000000000004">
      <c r="A244" s="265">
        <v>15</v>
      </c>
      <c r="B244" s="270">
        <v>100000452218</v>
      </c>
      <c r="C244" s="265">
        <v>0</v>
      </c>
      <c r="D244" s="265" t="s">
        <v>950</v>
      </c>
      <c r="E244" s="264" t="s">
        <v>2963</v>
      </c>
      <c r="F244" s="266">
        <v>13910</v>
      </c>
      <c r="G244" s="266">
        <v>-3109.74</v>
      </c>
      <c r="H244" s="264">
        <v>10800.26</v>
      </c>
    </row>
    <row r="245" spans="1:8" s="117" customFormat="1" ht="23.25" customHeight="1" x14ac:dyDescent="0.55000000000000004">
      <c r="A245" s="265">
        <v>16</v>
      </c>
      <c r="B245" s="270">
        <v>100000452219</v>
      </c>
      <c r="C245" s="265">
        <v>0</v>
      </c>
      <c r="D245" s="265" t="s">
        <v>950</v>
      </c>
      <c r="E245" s="264" t="s">
        <v>2963</v>
      </c>
      <c r="F245" s="266">
        <v>13910</v>
      </c>
      <c r="G245" s="266">
        <v>-3109.74</v>
      </c>
      <c r="H245" s="264">
        <v>10800.26</v>
      </c>
    </row>
    <row r="246" spans="1:8" s="117" customFormat="1" ht="23.25" customHeight="1" x14ac:dyDescent="0.55000000000000004">
      <c r="A246" s="265">
        <v>17</v>
      </c>
      <c r="B246" s="270">
        <v>100000452220</v>
      </c>
      <c r="C246" s="265">
        <v>0</v>
      </c>
      <c r="D246" s="265" t="s">
        <v>950</v>
      </c>
      <c r="E246" s="264" t="s">
        <v>2963</v>
      </c>
      <c r="F246" s="266">
        <v>13910</v>
      </c>
      <c r="G246" s="266">
        <v>-3109.74</v>
      </c>
      <c r="H246" s="264">
        <v>10800.26</v>
      </c>
    </row>
    <row r="247" spans="1:8" s="117" customFormat="1" ht="23.25" customHeight="1" x14ac:dyDescent="0.55000000000000004">
      <c r="A247" s="265">
        <v>18</v>
      </c>
      <c r="B247" s="270">
        <v>100000452221</v>
      </c>
      <c r="C247" s="265">
        <v>0</v>
      </c>
      <c r="D247" s="265" t="s">
        <v>950</v>
      </c>
      <c r="E247" s="264" t="s">
        <v>2963</v>
      </c>
      <c r="F247" s="266">
        <v>13910</v>
      </c>
      <c r="G247" s="266">
        <v>-3109.74</v>
      </c>
      <c r="H247" s="264">
        <v>10800.26</v>
      </c>
    </row>
    <row r="248" spans="1:8" s="117" customFormat="1" ht="23.25" customHeight="1" x14ac:dyDescent="0.55000000000000004">
      <c r="A248" s="265">
        <v>19</v>
      </c>
      <c r="B248" s="270">
        <v>100000452222</v>
      </c>
      <c r="C248" s="265">
        <v>0</v>
      </c>
      <c r="D248" s="265" t="s">
        <v>950</v>
      </c>
      <c r="E248" s="264" t="s">
        <v>2963</v>
      </c>
      <c r="F248" s="266">
        <v>13910</v>
      </c>
      <c r="G248" s="266">
        <v>-3109.74</v>
      </c>
      <c r="H248" s="264">
        <v>10800.26</v>
      </c>
    </row>
    <row r="249" spans="1:8" s="117" customFormat="1" ht="23.25" customHeight="1" x14ac:dyDescent="0.55000000000000004">
      <c r="A249" s="265">
        <v>20</v>
      </c>
      <c r="B249" s="270">
        <v>100000465436</v>
      </c>
      <c r="C249" s="265">
        <v>0</v>
      </c>
      <c r="D249" s="265" t="s">
        <v>1039</v>
      </c>
      <c r="E249" s="264" t="s">
        <v>2962</v>
      </c>
      <c r="F249" s="266">
        <v>20000</v>
      </c>
      <c r="G249" s="266">
        <v>-4164.38</v>
      </c>
      <c r="H249" s="264">
        <v>15835.62</v>
      </c>
    </row>
    <row r="250" spans="1:8" s="117" customFormat="1" ht="23.25" customHeight="1" x14ac:dyDescent="0.55000000000000004">
      <c r="A250" s="265">
        <v>21</v>
      </c>
      <c r="B250" s="270">
        <v>100000465437</v>
      </c>
      <c r="C250" s="265">
        <v>0</v>
      </c>
      <c r="D250" s="265" t="s">
        <v>1039</v>
      </c>
      <c r="E250" s="264" t="s">
        <v>2961</v>
      </c>
      <c r="F250" s="266">
        <v>13910</v>
      </c>
      <c r="G250" s="266">
        <v>-2896.33</v>
      </c>
      <c r="H250" s="264">
        <v>11013.67</v>
      </c>
    </row>
    <row r="251" spans="1:8" s="117" customFormat="1" ht="23.25" customHeight="1" x14ac:dyDescent="0.55000000000000004">
      <c r="A251" s="265">
        <v>22</v>
      </c>
      <c r="B251" s="270">
        <v>100000465438</v>
      </c>
      <c r="C251" s="265">
        <v>0</v>
      </c>
      <c r="D251" s="265" t="s">
        <v>1039</v>
      </c>
      <c r="E251" s="264" t="s">
        <v>2961</v>
      </c>
      <c r="F251" s="266">
        <v>13910</v>
      </c>
      <c r="G251" s="266">
        <v>-2896.33</v>
      </c>
      <c r="H251" s="264">
        <v>11013.67</v>
      </c>
    </row>
    <row r="252" spans="1:8" s="117" customFormat="1" ht="23.25" customHeight="1" x14ac:dyDescent="0.55000000000000004">
      <c r="A252" s="265">
        <v>23</v>
      </c>
      <c r="B252" s="270">
        <v>100000465439</v>
      </c>
      <c r="C252" s="265">
        <v>0</v>
      </c>
      <c r="D252" s="265" t="s">
        <v>1039</v>
      </c>
      <c r="E252" s="264" t="s">
        <v>2961</v>
      </c>
      <c r="F252" s="266">
        <v>13910</v>
      </c>
      <c r="G252" s="266">
        <v>-2896.33</v>
      </c>
      <c r="H252" s="264">
        <v>11013.67</v>
      </c>
    </row>
    <row r="253" spans="1:8" s="117" customFormat="1" ht="23.25" customHeight="1" x14ac:dyDescent="0.55000000000000004">
      <c r="A253" s="265">
        <v>24</v>
      </c>
      <c r="B253" s="270">
        <v>100000465440</v>
      </c>
      <c r="C253" s="265">
        <v>0</v>
      </c>
      <c r="D253" s="265" t="s">
        <v>1039</v>
      </c>
      <c r="E253" s="264" t="s">
        <v>2961</v>
      </c>
      <c r="F253" s="266">
        <v>13910</v>
      </c>
      <c r="G253" s="266">
        <v>-2896.33</v>
      </c>
      <c r="H253" s="264">
        <v>11013.67</v>
      </c>
    </row>
    <row r="254" spans="1:8" s="117" customFormat="1" ht="23.25" customHeight="1" x14ac:dyDescent="0.55000000000000004">
      <c r="A254" s="265">
        <v>25</v>
      </c>
      <c r="B254" s="270">
        <v>100000465441</v>
      </c>
      <c r="C254" s="265">
        <v>0</v>
      </c>
      <c r="D254" s="265" t="s">
        <v>1039</v>
      </c>
      <c r="E254" s="264" t="s">
        <v>2961</v>
      </c>
      <c r="F254" s="266">
        <v>13910</v>
      </c>
      <c r="G254" s="266">
        <v>-2896.33</v>
      </c>
      <c r="H254" s="264">
        <v>11013.67</v>
      </c>
    </row>
    <row r="255" spans="1:8" s="117" customFormat="1" ht="23.25" customHeight="1" x14ac:dyDescent="0.55000000000000004">
      <c r="A255" s="265">
        <v>26</v>
      </c>
      <c r="B255" s="270">
        <v>100000549459</v>
      </c>
      <c r="C255" s="265">
        <v>0</v>
      </c>
      <c r="D255" s="265" t="s">
        <v>1551</v>
      </c>
      <c r="E255" s="264" t="s">
        <v>311</v>
      </c>
      <c r="F255" s="266">
        <v>1470000</v>
      </c>
      <c r="G255" s="266">
        <v>-179934.43</v>
      </c>
      <c r="H255" s="266">
        <v>1290065.57</v>
      </c>
    </row>
    <row r="256" spans="1:8" s="117" customFormat="1" ht="23.25" customHeight="1" x14ac:dyDescent="0.55000000000000004">
      <c r="A256" s="265">
        <v>27</v>
      </c>
      <c r="B256" s="270">
        <v>100000549460</v>
      </c>
      <c r="C256" s="265">
        <v>0</v>
      </c>
      <c r="D256" s="265" t="s">
        <v>1551</v>
      </c>
      <c r="E256" s="264" t="s">
        <v>2960</v>
      </c>
      <c r="F256" s="266">
        <v>950000</v>
      </c>
      <c r="G256" s="266">
        <v>-116284.15</v>
      </c>
      <c r="H256" s="266">
        <v>833715.85</v>
      </c>
    </row>
    <row r="257" spans="1:8" s="117" customFormat="1" ht="23.25" customHeight="1" x14ac:dyDescent="0.55000000000000004">
      <c r="A257" s="265">
        <v>28</v>
      </c>
      <c r="B257" s="270">
        <v>100000549461</v>
      </c>
      <c r="C257" s="265">
        <v>0</v>
      </c>
      <c r="D257" s="265" t="s">
        <v>1551</v>
      </c>
      <c r="E257" s="264" t="s">
        <v>1562</v>
      </c>
      <c r="F257" s="266">
        <v>600000</v>
      </c>
      <c r="G257" s="266">
        <v>-73442.62</v>
      </c>
      <c r="H257" s="266">
        <v>526557.38</v>
      </c>
    </row>
    <row r="258" spans="1:8" s="117" customFormat="1" ht="23.25" customHeight="1" x14ac:dyDescent="0.55000000000000004">
      <c r="A258" s="265">
        <v>29</v>
      </c>
      <c r="B258" s="270">
        <v>100000549462</v>
      </c>
      <c r="C258" s="265">
        <v>0</v>
      </c>
      <c r="D258" s="265" t="s">
        <v>1551</v>
      </c>
      <c r="E258" s="264" t="s">
        <v>1554</v>
      </c>
      <c r="F258" s="266">
        <v>35000</v>
      </c>
      <c r="G258" s="266">
        <v>-4284.1499999999996</v>
      </c>
      <c r="H258" s="266">
        <v>30715.85</v>
      </c>
    </row>
    <row r="259" spans="1:8" s="117" customFormat="1" ht="23.25" customHeight="1" x14ac:dyDescent="0.55000000000000004">
      <c r="A259" s="265">
        <v>30</v>
      </c>
      <c r="B259" s="270">
        <v>100000549463</v>
      </c>
      <c r="C259" s="265">
        <v>0</v>
      </c>
      <c r="D259" s="265" t="s">
        <v>1551</v>
      </c>
      <c r="E259" s="264" t="s">
        <v>1563</v>
      </c>
      <c r="F259" s="266">
        <v>30000</v>
      </c>
      <c r="G259" s="266">
        <v>-3672.13</v>
      </c>
      <c r="H259" s="266">
        <v>26327.87</v>
      </c>
    </row>
    <row r="260" spans="1:8" s="117" customFormat="1" ht="23.25" customHeight="1" x14ac:dyDescent="0.55000000000000004">
      <c r="A260" s="265">
        <v>31</v>
      </c>
      <c r="B260" s="270">
        <v>100000549464</v>
      </c>
      <c r="C260" s="265">
        <v>0</v>
      </c>
      <c r="D260" s="265" t="s">
        <v>1551</v>
      </c>
      <c r="E260" s="264" t="s">
        <v>2959</v>
      </c>
      <c r="F260" s="266">
        <v>15000</v>
      </c>
      <c r="G260" s="266">
        <v>-1836.07</v>
      </c>
      <c r="H260" s="266">
        <v>13163.93</v>
      </c>
    </row>
    <row r="261" spans="1:8" s="117" customFormat="1" ht="23.25" customHeight="1" x14ac:dyDescent="0.55000000000000004">
      <c r="A261" s="265">
        <v>32</v>
      </c>
      <c r="B261" s="270">
        <v>100000549465</v>
      </c>
      <c r="C261" s="265">
        <v>0</v>
      </c>
      <c r="D261" s="265" t="s">
        <v>1551</v>
      </c>
      <c r="E261" s="264" t="s">
        <v>2959</v>
      </c>
      <c r="F261" s="266">
        <v>15000</v>
      </c>
      <c r="G261" s="266">
        <v>-1836.07</v>
      </c>
      <c r="H261" s="266">
        <v>13163.93</v>
      </c>
    </row>
    <row r="262" spans="1:8" s="117" customFormat="1" ht="23.25" customHeight="1" x14ac:dyDescent="0.55000000000000004">
      <c r="A262" s="265">
        <v>33</v>
      </c>
      <c r="B262" s="270">
        <v>100000549466</v>
      </c>
      <c r="C262" s="265">
        <v>0</v>
      </c>
      <c r="D262" s="265" t="s">
        <v>1551</v>
      </c>
      <c r="E262" s="264" t="s">
        <v>1565</v>
      </c>
      <c r="F262" s="266">
        <v>70000</v>
      </c>
      <c r="G262" s="266">
        <v>-8568.31</v>
      </c>
      <c r="H262" s="266">
        <v>61431.69</v>
      </c>
    </row>
    <row r="263" spans="1:8" s="117" customFormat="1" ht="23.25" customHeight="1" x14ac:dyDescent="0.55000000000000004">
      <c r="A263" s="265">
        <v>34</v>
      </c>
      <c r="B263" s="270">
        <v>100000549467</v>
      </c>
      <c r="C263" s="265">
        <v>0</v>
      </c>
      <c r="D263" s="265" t="s">
        <v>1551</v>
      </c>
      <c r="E263" s="264" t="s">
        <v>1565</v>
      </c>
      <c r="F263" s="266">
        <v>70000</v>
      </c>
      <c r="G263" s="266">
        <v>-8568.31</v>
      </c>
      <c r="H263" s="266">
        <v>61431.69</v>
      </c>
    </row>
    <row r="264" spans="1:8" s="117" customFormat="1" ht="23.25" customHeight="1" x14ac:dyDescent="0.55000000000000004">
      <c r="A264" s="265">
        <v>35</v>
      </c>
      <c r="B264" s="270">
        <v>100000549468</v>
      </c>
      <c r="C264" s="265">
        <v>0</v>
      </c>
      <c r="D264" s="265" t="s">
        <v>1551</v>
      </c>
      <c r="E264" s="264" t="s">
        <v>1566</v>
      </c>
      <c r="F264" s="266">
        <v>370000</v>
      </c>
      <c r="G264" s="266">
        <v>-45289.62</v>
      </c>
      <c r="H264" s="266">
        <v>324710.38</v>
      </c>
    </row>
    <row r="265" spans="1:8" s="117" customFormat="1" ht="23.25" customHeight="1" x14ac:dyDescent="0.55000000000000004">
      <c r="A265" s="265">
        <v>36</v>
      </c>
      <c r="B265" s="270">
        <v>100000560031</v>
      </c>
      <c r="C265" s="265">
        <v>0</v>
      </c>
      <c r="D265" s="265" t="s">
        <v>1499</v>
      </c>
      <c r="E265" s="264" t="s">
        <v>1737</v>
      </c>
      <c r="F265" s="266">
        <v>57163138.740000002</v>
      </c>
      <c r="G265" s="266">
        <v>-10714183.93</v>
      </c>
      <c r="H265" s="266">
        <v>46448954.810000002</v>
      </c>
    </row>
    <row r="266" spans="1:8" s="117" customFormat="1" ht="23.25" customHeight="1" x14ac:dyDescent="0.55000000000000004">
      <c r="A266" s="265">
        <v>37</v>
      </c>
      <c r="B266" s="270">
        <v>100000560032</v>
      </c>
      <c r="C266" s="265">
        <v>0</v>
      </c>
      <c r="D266" s="265" t="s">
        <v>1499</v>
      </c>
      <c r="E266" s="264" t="s">
        <v>1738</v>
      </c>
      <c r="F266" s="266">
        <v>5996133.4400000004</v>
      </c>
      <c r="G266" s="266">
        <v>-1123865.45</v>
      </c>
      <c r="H266" s="266">
        <v>4872267.99</v>
      </c>
    </row>
    <row r="267" spans="1:8" s="117" customFormat="1" ht="23.25" customHeight="1" x14ac:dyDescent="0.55000000000000004">
      <c r="A267" s="265">
        <v>38</v>
      </c>
      <c r="B267" s="270">
        <v>100000560033</v>
      </c>
      <c r="C267" s="265">
        <v>0</v>
      </c>
      <c r="D267" s="265" t="s">
        <v>1499</v>
      </c>
      <c r="E267" s="264" t="s">
        <v>1738</v>
      </c>
      <c r="F267" s="266">
        <v>5996133.4400000004</v>
      </c>
      <c r="G267" s="266">
        <v>-1123865.45</v>
      </c>
      <c r="H267" s="266">
        <v>4872267.99</v>
      </c>
    </row>
    <row r="268" spans="1:8" s="117" customFormat="1" ht="23.25" customHeight="1" x14ac:dyDescent="0.55000000000000004">
      <c r="A268" s="512" t="s">
        <v>24</v>
      </c>
      <c r="B268" s="512"/>
      <c r="C268" s="512"/>
      <c r="D268" s="512"/>
      <c r="E268" s="512"/>
      <c r="F268" s="281">
        <f>SUM(F230:F267)</f>
        <v>82596760.620000005</v>
      </c>
      <c r="G268" s="281">
        <f>SUM(G230:G267)</f>
        <v>-17880400.199999999</v>
      </c>
      <c r="H268" s="281">
        <f>SUM(H230:H267)</f>
        <v>64716360.420000002</v>
      </c>
    </row>
    <row r="269" spans="1:8" s="117" customFormat="1" ht="23.25" customHeight="1" x14ac:dyDescent="0.55000000000000004">
      <c r="B269" s="280"/>
      <c r="E269" s="279"/>
    </row>
    <row r="270" spans="1:8" s="117" customFormat="1" ht="23.25" customHeight="1" x14ac:dyDescent="0.55000000000000004">
      <c r="A270" s="278" t="s">
        <v>377</v>
      </c>
      <c r="B270" s="277"/>
      <c r="C270" s="276"/>
      <c r="D270" s="276"/>
      <c r="E270" s="275"/>
      <c r="F270" s="276"/>
      <c r="G270" s="276"/>
      <c r="H270" s="276"/>
    </row>
    <row r="271" spans="1:8" s="117" customFormat="1" ht="23.25" customHeight="1" x14ac:dyDescent="0.55000000000000004">
      <c r="A271" s="273" t="s">
        <v>1</v>
      </c>
      <c r="B271" s="272" t="s">
        <v>2</v>
      </c>
      <c r="C271" s="272" t="s">
        <v>3</v>
      </c>
      <c r="D271" s="272" t="s">
        <v>373</v>
      </c>
      <c r="E271" s="272" t="s">
        <v>5</v>
      </c>
      <c r="F271" s="272" t="s">
        <v>6</v>
      </c>
      <c r="G271" s="272" t="s">
        <v>7</v>
      </c>
      <c r="H271" s="271" t="s">
        <v>8</v>
      </c>
    </row>
    <row r="272" spans="1:8" s="117" customFormat="1" ht="23.25" customHeight="1" x14ac:dyDescent="0.55000000000000004">
      <c r="A272" s="265">
        <v>1</v>
      </c>
      <c r="B272" s="270">
        <v>100000025211</v>
      </c>
      <c r="C272" s="265">
        <v>0</v>
      </c>
      <c r="D272" s="265" t="s">
        <v>2958</v>
      </c>
      <c r="E272" s="264" t="s">
        <v>2957</v>
      </c>
      <c r="F272" s="266">
        <v>90000</v>
      </c>
      <c r="G272" s="266">
        <v>-89999</v>
      </c>
      <c r="H272" s="282">
        <v>1</v>
      </c>
    </row>
    <row r="273" spans="1:8" s="117" customFormat="1" ht="23.25" customHeight="1" x14ac:dyDescent="0.55000000000000004">
      <c r="A273" s="265">
        <v>2</v>
      </c>
      <c r="B273" s="270">
        <v>100000076468</v>
      </c>
      <c r="C273" s="265">
        <v>0</v>
      </c>
      <c r="D273" s="265" t="s">
        <v>2955</v>
      </c>
      <c r="E273" s="264" t="s">
        <v>2956</v>
      </c>
      <c r="F273" s="266">
        <v>269845</v>
      </c>
      <c r="G273" s="266">
        <v>-269844</v>
      </c>
      <c r="H273" s="282">
        <v>1</v>
      </c>
    </row>
    <row r="274" spans="1:8" s="117" customFormat="1" ht="23.25" customHeight="1" x14ac:dyDescent="0.55000000000000004">
      <c r="A274" s="265">
        <v>3</v>
      </c>
      <c r="B274" s="270">
        <v>100000076469</v>
      </c>
      <c r="C274" s="265">
        <v>0</v>
      </c>
      <c r="D274" s="265" t="s">
        <v>2955</v>
      </c>
      <c r="E274" s="264" t="s">
        <v>144</v>
      </c>
      <c r="F274" s="266">
        <v>420000</v>
      </c>
      <c r="G274" s="266">
        <v>-419999</v>
      </c>
      <c r="H274" s="282">
        <v>1</v>
      </c>
    </row>
    <row r="275" spans="1:8" s="117" customFormat="1" ht="23.25" customHeight="1" x14ac:dyDescent="0.55000000000000004">
      <c r="A275" s="265">
        <v>4</v>
      </c>
      <c r="B275" s="270">
        <v>100000084902</v>
      </c>
      <c r="C275" s="265">
        <v>0</v>
      </c>
      <c r="D275" s="265" t="s">
        <v>2742</v>
      </c>
      <c r="E275" s="264" t="s">
        <v>133</v>
      </c>
      <c r="F275" s="266">
        <v>111012.5</v>
      </c>
      <c r="G275" s="266">
        <v>-111011.5</v>
      </c>
      <c r="H275" s="282">
        <v>1</v>
      </c>
    </row>
    <row r="276" spans="1:8" s="117" customFormat="1" ht="23.25" customHeight="1" x14ac:dyDescent="0.55000000000000004">
      <c r="A276" s="265">
        <v>5</v>
      </c>
      <c r="B276" s="270">
        <v>100000112885</v>
      </c>
      <c r="C276" s="265">
        <v>0</v>
      </c>
      <c r="D276" s="265" t="s">
        <v>37</v>
      </c>
      <c r="E276" s="264" t="s">
        <v>2954</v>
      </c>
      <c r="F276" s="266">
        <v>49800</v>
      </c>
      <c r="G276" s="266">
        <v>-49799</v>
      </c>
      <c r="H276" s="282">
        <v>1</v>
      </c>
    </row>
    <row r="277" spans="1:8" s="117" customFormat="1" ht="23.25" customHeight="1" x14ac:dyDescent="0.55000000000000004">
      <c r="A277" s="265">
        <v>6</v>
      </c>
      <c r="B277" s="270">
        <v>100000131773</v>
      </c>
      <c r="C277" s="265">
        <v>0</v>
      </c>
      <c r="D277" s="265" t="s">
        <v>333</v>
      </c>
      <c r="E277" s="264" t="s">
        <v>135</v>
      </c>
      <c r="F277" s="266">
        <v>1500000</v>
      </c>
      <c r="G277" s="266">
        <v>-1499999</v>
      </c>
      <c r="H277" s="282">
        <v>1</v>
      </c>
    </row>
    <row r="278" spans="1:8" s="117" customFormat="1" ht="23.25" customHeight="1" x14ac:dyDescent="0.55000000000000004">
      <c r="A278" s="265">
        <v>7</v>
      </c>
      <c r="B278" s="270">
        <v>100000131774</v>
      </c>
      <c r="C278" s="265">
        <v>0</v>
      </c>
      <c r="D278" s="265" t="s">
        <v>333</v>
      </c>
      <c r="E278" s="264" t="s">
        <v>135</v>
      </c>
      <c r="F278" s="266">
        <v>1500000</v>
      </c>
      <c r="G278" s="266">
        <v>-1499999</v>
      </c>
      <c r="H278" s="282">
        <v>1</v>
      </c>
    </row>
    <row r="279" spans="1:8" s="117" customFormat="1" ht="23.25" customHeight="1" x14ac:dyDescent="0.55000000000000004">
      <c r="A279" s="265">
        <v>8</v>
      </c>
      <c r="B279" s="270">
        <v>100000132632</v>
      </c>
      <c r="C279" s="265">
        <v>0</v>
      </c>
      <c r="D279" s="265" t="s">
        <v>136</v>
      </c>
      <c r="E279" s="264" t="s">
        <v>137</v>
      </c>
      <c r="F279" s="266">
        <v>1897999.99</v>
      </c>
      <c r="G279" s="266">
        <v>-1897998.99</v>
      </c>
      <c r="H279" s="282">
        <v>1</v>
      </c>
    </row>
    <row r="280" spans="1:8" s="117" customFormat="1" ht="23.25" customHeight="1" x14ac:dyDescent="0.55000000000000004">
      <c r="A280" s="265">
        <v>9</v>
      </c>
      <c r="B280" s="270">
        <v>100000132640</v>
      </c>
      <c r="C280" s="265">
        <v>0</v>
      </c>
      <c r="D280" s="265" t="s">
        <v>136</v>
      </c>
      <c r="E280" s="264" t="s">
        <v>138</v>
      </c>
      <c r="F280" s="266">
        <v>251285.74</v>
      </c>
      <c r="G280" s="266">
        <v>-251284.74</v>
      </c>
      <c r="H280" s="282">
        <v>1</v>
      </c>
    </row>
    <row r="281" spans="1:8" s="117" customFormat="1" ht="23.25" customHeight="1" x14ac:dyDescent="0.55000000000000004">
      <c r="A281" s="265">
        <v>10</v>
      </c>
      <c r="B281" s="270">
        <v>100000132641</v>
      </c>
      <c r="C281" s="265">
        <v>0</v>
      </c>
      <c r="D281" s="265" t="s">
        <v>136</v>
      </c>
      <c r="E281" s="264" t="s">
        <v>2953</v>
      </c>
      <c r="F281" s="266">
        <v>34200000</v>
      </c>
      <c r="G281" s="266">
        <v>-34199999</v>
      </c>
      <c r="H281" s="282">
        <v>1</v>
      </c>
    </row>
    <row r="282" spans="1:8" s="117" customFormat="1" ht="23.25" customHeight="1" x14ac:dyDescent="0.55000000000000004">
      <c r="A282" s="265">
        <v>11</v>
      </c>
      <c r="B282" s="270">
        <v>100000132723</v>
      </c>
      <c r="C282" s="265">
        <v>0</v>
      </c>
      <c r="D282" s="265" t="s">
        <v>139</v>
      </c>
      <c r="E282" s="264" t="s">
        <v>140</v>
      </c>
      <c r="F282" s="266">
        <v>22898</v>
      </c>
      <c r="G282" s="266">
        <v>-22897</v>
      </c>
      <c r="H282" s="282">
        <v>1</v>
      </c>
    </row>
    <row r="283" spans="1:8" s="117" customFormat="1" ht="23.25" customHeight="1" x14ac:dyDescent="0.55000000000000004">
      <c r="A283" s="265">
        <v>12</v>
      </c>
      <c r="B283" s="270">
        <v>100000132778</v>
      </c>
      <c r="C283" s="265">
        <v>0</v>
      </c>
      <c r="D283" s="265" t="s">
        <v>139</v>
      </c>
      <c r="E283" s="264" t="s">
        <v>141</v>
      </c>
      <c r="F283" s="266">
        <v>11999.52</v>
      </c>
      <c r="G283" s="266">
        <v>-11998.52</v>
      </c>
      <c r="H283" s="282">
        <v>1</v>
      </c>
    </row>
    <row r="284" spans="1:8" s="117" customFormat="1" ht="23.25" customHeight="1" x14ac:dyDescent="0.55000000000000004">
      <c r="A284" s="265">
        <v>13</v>
      </c>
      <c r="B284" s="270">
        <v>100000132790</v>
      </c>
      <c r="C284" s="265">
        <v>0</v>
      </c>
      <c r="D284" s="265" t="s">
        <v>139</v>
      </c>
      <c r="E284" s="264" t="s">
        <v>2952</v>
      </c>
      <c r="F284" s="266">
        <v>240000</v>
      </c>
      <c r="G284" s="266">
        <v>-239999</v>
      </c>
      <c r="H284" s="282">
        <v>1</v>
      </c>
    </row>
    <row r="285" spans="1:8" s="117" customFormat="1" ht="23.25" customHeight="1" x14ac:dyDescent="0.55000000000000004">
      <c r="A285" s="265">
        <v>14</v>
      </c>
      <c r="B285" s="270">
        <v>100000133034</v>
      </c>
      <c r="C285" s="265">
        <v>0</v>
      </c>
      <c r="D285" s="265" t="s">
        <v>145</v>
      </c>
      <c r="E285" s="264" t="s">
        <v>146</v>
      </c>
      <c r="F285" s="266">
        <v>29960</v>
      </c>
      <c r="G285" s="266">
        <v>-29959</v>
      </c>
      <c r="H285" s="282">
        <v>1</v>
      </c>
    </row>
    <row r="286" spans="1:8" s="117" customFormat="1" ht="23.25" customHeight="1" x14ac:dyDescent="0.55000000000000004">
      <c r="A286" s="265">
        <v>15</v>
      </c>
      <c r="B286" s="270">
        <v>100000133035</v>
      </c>
      <c r="C286" s="265">
        <v>0</v>
      </c>
      <c r="D286" s="265" t="s">
        <v>145</v>
      </c>
      <c r="E286" s="264" t="s">
        <v>146</v>
      </c>
      <c r="F286" s="266">
        <v>29960</v>
      </c>
      <c r="G286" s="266">
        <v>-29959</v>
      </c>
      <c r="H286" s="282">
        <v>1</v>
      </c>
    </row>
    <row r="287" spans="1:8" s="117" customFormat="1" ht="23.25" customHeight="1" x14ac:dyDescent="0.55000000000000004">
      <c r="A287" s="265">
        <v>16</v>
      </c>
      <c r="B287" s="270">
        <v>100000133154</v>
      </c>
      <c r="C287" s="265">
        <v>0</v>
      </c>
      <c r="D287" s="265" t="s">
        <v>148</v>
      </c>
      <c r="E287" s="264" t="s">
        <v>149</v>
      </c>
      <c r="F287" s="266">
        <v>25252</v>
      </c>
      <c r="G287" s="266">
        <v>-25251</v>
      </c>
      <c r="H287" s="282">
        <v>1</v>
      </c>
    </row>
    <row r="288" spans="1:8" s="117" customFormat="1" ht="23.25" customHeight="1" x14ac:dyDescent="0.55000000000000004">
      <c r="A288" s="265">
        <v>17</v>
      </c>
      <c r="B288" s="270">
        <v>100000133178</v>
      </c>
      <c r="C288" s="265">
        <v>0</v>
      </c>
      <c r="D288" s="265" t="s">
        <v>148</v>
      </c>
      <c r="E288" s="264" t="s">
        <v>150</v>
      </c>
      <c r="F288" s="266">
        <v>21400</v>
      </c>
      <c r="G288" s="266">
        <v>-21399</v>
      </c>
      <c r="H288" s="282">
        <v>1</v>
      </c>
    </row>
    <row r="289" spans="1:8" s="117" customFormat="1" ht="23.25" customHeight="1" x14ac:dyDescent="0.55000000000000004">
      <c r="A289" s="265">
        <v>18</v>
      </c>
      <c r="B289" s="270">
        <v>100000133179</v>
      </c>
      <c r="C289" s="265">
        <v>0</v>
      </c>
      <c r="D289" s="265" t="s">
        <v>148</v>
      </c>
      <c r="E289" s="264" t="s">
        <v>150</v>
      </c>
      <c r="F289" s="266">
        <v>21400</v>
      </c>
      <c r="G289" s="266">
        <v>-21399</v>
      </c>
      <c r="H289" s="282">
        <v>1</v>
      </c>
    </row>
    <row r="290" spans="1:8" s="117" customFormat="1" ht="23.25" customHeight="1" x14ac:dyDescent="0.55000000000000004">
      <c r="A290" s="265">
        <v>19</v>
      </c>
      <c r="B290" s="270">
        <v>100000133180</v>
      </c>
      <c r="C290" s="265">
        <v>0</v>
      </c>
      <c r="D290" s="265" t="s">
        <v>148</v>
      </c>
      <c r="E290" s="264" t="s">
        <v>150</v>
      </c>
      <c r="F290" s="266">
        <v>21400</v>
      </c>
      <c r="G290" s="266">
        <v>-21399</v>
      </c>
      <c r="H290" s="282">
        <v>1</v>
      </c>
    </row>
    <row r="291" spans="1:8" s="117" customFormat="1" ht="23.25" customHeight="1" x14ac:dyDescent="0.55000000000000004">
      <c r="A291" s="265">
        <v>20</v>
      </c>
      <c r="B291" s="270">
        <v>100000133206</v>
      </c>
      <c r="C291" s="265">
        <v>0</v>
      </c>
      <c r="D291" s="265" t="s">
        <v>347</v>
      </c>
      <c r="E291" s="264" t="s">
        <v>151</v>
      </c>
      <c r="F291" s="266">
        <v>29425</v>
      </c>
      <c r="G291" s="266">
        <v>-29424</v>
      </c>
      <c r="H291" s="282">
        <v>1</v>
      </c>
    </row>
    <row r="292" spans="1:8" s="117" customFormat="1" ht="23.25" customHeight="1" x14ac:dyDescent="0.55000000000000004">
      <c r="A292" s="265">
        <v>21</v>
      </c>
      <c r="B292" s="270">
        <v>100000133207</v>
      </c>
      <c r="C292" s="265">
        <v>0</v>
      </c>
      <c r="D292" s="265" t="s">
        <v>347</v>
      </c>
      <c r="E292" s="264" t="s">
        <v>151</v>
      </c>
      <c r="F292" s="266">
        <v>29425</v>
      </c>
      <c r="G292" s="266">
        <v>-29424</v>
      </c>
      <c r="H292" s="282">
        <v>1</v>
      </c>
    </row>
    <row r="293" spans="1:8" s="117" customFormat="1" ht="23.25" customHeight="1" x14ac:dyDescent="0.55000000000000004">
      <c r="A293" s="265">
        <v>22</v>
      </c>
      <c r="B293" s="270">
        <v>100000133250</v>
      </c>
      <c r="C293" s="265">
        <v>0</v>
      </c>
      <c r="D293" s="265" t="s">
        <v>152</v>
      </c>
      <c r="E293" s="264" t="s">
        <v>154</v>
      </c>
      <c r="F293" s="266">
        <v>29960</v>
      </c>
      <c r="G293" s="266">
        <v>-29959</v>
      </c>
      <c r="H293" s="282">
        <v>1</v>
      </c>
    </row>
    <row r="294" spans="1:8" s="117" customFormat="1" ht="23.25" customHeight="1" x14ac:dyDescent="0.55000000000000004">
      <c r="A294" s="265">
        <v>23</v>
      </c>
      <c r="B294" s="270">
        <v>100000133258</v>
      </c>
      <c r="C294" s="265">
        <v>0</v>
      </c>
      <c r="D294" s="265" t="s">
        <v>152</v>
      </c>
      <c r="E294" s="264" t="s">
        <v>154</v>
      </c>
      <c r="F294" s="266">
        <v>29960</v>
      </c>
      <c r="G294" s="266">
        <v>-29959</v>
      </c>
      <c r="H294" s="282">
        <v>1</v>
      </c>
    </row>
    <row r="295" spans="1:8" s="117" customFormat="1" ht="23.25" customHeight="1" x14ac:dyDescent="0.55000000000000004">
      <c r="A295" s="265">
        <v>24</v>
      </c>
      <c r="B295" s="270">
        <v>100000133261</v>
      </c>
      <c r="C295" s="265">
        <v>0</v>
      </c>
      <c r="D295" s="265" t="s">
        <v>152</v>
      </c>
      <c r="E295" s="264" t="s">
        <v>154</v>
      </c>
      <c r="F295" s="266">
        <v>29960</v>
      </c>
      <c r="G295" s="266">
        <v>-29959</v>
      </c>
      <c r="H295" s="282">
        <v>1</v>
      </c>
    </row>
    <row r="296" spans="1:8" s="117" customFormat="1" ht="23.25" customHeight="1" x14ac:dyDescent="0.55000000000000004">
      <c r="A296" s="265">
        <v>25</v>
      </c>
      <c r="B296" s="270">
        <v>100000133300</v>
      </c>
      <c r="C296" s="265">
        <v>0</v>
      </c>
      <c r="D296" s="265" t="s">
        <v>155</v>
      </c>
      <c r="E296" s="264" t="s">
        <v>335</v>
      </c>
      <c r="F296" s="266">
        <v>25000</v>
      </c>
      <c r="G296" s="266">
        <v>-24999</v>
      </c>
      <c r="H296" s="282">
        <v>1</v>
      </c>
    </row>
    <row r="297" spans="1:8" s="117" customFormat="1" ht="23.25" customHeight="1" x14ac:dyDescent="0.55000000000000004">
      <c r="A297" s="265">
        <v>26</v>
      </c>
      <c r="B297" s="270">
        <v>100000133316</v>
      </c>
      <c r="C297" s="265">
        <v>0</v>
      </c>
      <c r="D297" s="265" t="s">
        <v>155</v>
      </c>
      <c r="E297" s="264" t="s">
        <v>143</v>
      </c>
      <c r="F297" s="266">
        <v>1159750</v>
      </c>
      <c r="G297" s="266">
        <v>-1159749</v>
      </c>
      <c r="H297" s="282">
        <v>1</v>
      </c>
    </row>
    <row r="298" spans="1:8" s="117" customFormat="1" ht="23.25" customHeight="1" x14ac:dyDescent="0.55000000000000004">
      <c r="A298" s="265">
        <v>27</v>
      </c>
      <c r="B298" s="270">
        <v>100000139707</v>
      </c>
      <c r="C298" s="265">
        <v>0</v>
      </c>
      <c r="D298" s="265" t="s">
        <v>2951</v>
      </c>
      <c r="E298" s="264" t="s">
        <v>2950</v>
      </c>
      <c r="F298" s="266">
        <v>4985000</v>
      </c>
      <c r="G298" s="266">
        <v>-4984999</v>
      </c>
      <c r="H298" s="282">
        <v>1</v>
      </c>
    </row>
    <row r="299" spans="1:8" s="117" customFormat="1" ht="23.25" customHeight="1" x14ac:dyDescent="0.55000000000000004">
      <c r="A299" s="265">
        <v>28</v>
      </c>
      <c r="B299" s="270">
        <v>100000139708</v>
      </c>
      <c r="C299" s="265">
        <v>0</v>
      </c>
      <c r="D299" s="265" t="s">
        <v>2949</v>
      </c>
      <c r="E299" s="264" t="s">
        <v>2948</v>
      </c>
      <c r="F299" s="266">
        <v>450000</v>
      </c>
      <c r="G299" s="266">
        <v>-449999</v>
      </c>
      <c r="H299" s="282">
        <v>1</v>
      </c>
    </row>
    <row r="300" spans="1:8" s="117" customFormat="1" ht="23.25" customHeight="1" x14ac:dyDescent="0.55000000000000004">
      <c r="A300" s="265">
        <v>29</v>
      </c>
      <c r="B300" s="270">
        <v>100000158401</v>
      </c>
      <c r="C300" s="265">
        <v>0</v>
      </c>
      <c r="D300" s="265" t="s">
        <v>166</v>
      </c>
      <c r="E300" s="264" t="s">
        <v>167</v>
      </c>
      <c r="F300" s="266">
        <v>39269</v>
      </c>
      <c r="G300" s="266">
        <v>-39268</v>
      </c>
      <c r="H300" s="282">
        <v>1</v>
      </c>
    </row>
    <row r="301" spans="1:8" s="117" customFormat="1" ht="23.25" customHeight="1" x14ac:dyDescent="0.55000000000000004">
      <c r="A301" s="265">
        <v>30</v>
      </c>
      <c r="B301" s="270">
        <v>100000158402</v>
      </c>
      <c r="C301" s="265">
        <v>0</v>
      </c>
      <c r="D301" s="265" t="s">
        <v>166</v>
      </c>
      <c r="E301" s="264" t="s">
        <v>167</v>
      </c>
      <c r="F301" s="266">
        <v>39269</v>
      </c>
      <c r="G301" s="266">
        <v>-39268</v>
      </c>
      <c r="H301" s="282">
        <v>1</v>
      </c>
    </row>
    <row r="302" spans="1:8" s="117" customFormat="1" ht="23.25" customHeight="1" x14ac:dyDescent="0.55000000000000004">
      <c r="A302" s="265">
        <v>31</v>
      </c>
      <c r="B302" s="270">
        <v>100000158403</v>
      </c>
      <c r="C302" s="265">
        <v>0</v>
      </c>
      <c r="D302" s="265" t="s">
        <v>166</v>
      </c>
      <c r="E302" s="264" t="s">
        <v>167</v>
      </c>
      <c r="F302" s="266">
        <v>39269</v>
      </c>
      <c r="G302" s="266">
        <v>-39268</v>
      </c>
      <c r="H302" s="282">
        <v>1</v>
      </c>
    </row>
    <row r="303" spans="1:8" s="117" customFormat="1" ht="23.25" customHeight="1" x14ac:dyDescent="0.55000000000000004">
      <c r="A303" s="265">
        <v>32</v>
      </c>
      <c r="B303" s="270">
        <v>100000158404</v>
      </c>
      <c r="C303" s="265">
        <v>0</v>
      </c>
      <c r="D303" s="265" t="s">
        <v>166</v>
      </c>
      <c r="E303" s="264" t="s">
        <v>167</v>
      </c>
      <c r="F303" s="266">
        <v>39269</v>
      </c>
      <c r="G303" s="266">
        <v>-39268</v>
      </c>
      <c r="H303" s="282">
        <v>1</v>
      </c>
    </row>
    <row r="304" spans="1:8" s="117" customFormat="1" ht="23.25" customHeight="1" x14ac:dyDescent="0.55000000000000004">
      <c r="A304" s="265">
        <v>33</v>
      </c>
      <c r="B304" s="270">
        <v>100000158451</v>
      </c>
      <c r="C304" s="265">
        <v>0</v>
      </c>
      <c r="D304" s="265" t="s">
        <v>166</v>
      </c>
      <c r="E304" s="264" t="s">
        <v>165</v>
      </c>
      <c r="F304" s="266">
        <v>17400</v>
      </c>
      <c r="G304" s="266">
        <v>-17399</v>
      </c>
      <c r="H304" s="282">
        <v>1</v>
      </c>
    </row>
    <row r="305" spans="1:8" s="117" customFormat="1" ht="23.25" customHeight="1" x14ac:dyDescent="0.55000000000000004">
      <c r="A305" s="265">
        <v>34</v>
      </c>
      <c r="B305" s="270">
        <v>100000158523</v>
      </c>
      <c r="C305" s="265">
        <v>0</v>
      </c>
      <c r="D305" s="265" t="s">
        <v>166</v>
      </c>
      <c r="E305" s="264" t="s">
        <v>164</v>
      </c>
      <c r="F305" s="266">
        <v>15900</v>
      </c>
      <c r="G305" s="266">
        <v>-15899</v>
      </c>
      <c r="H305" s="282">
        <v>1</v>
      </c>
    </row>
    <row r="306" spans="1:8" s="117" customFormat="1" ht="23.25" customHeight="1" x14ac:dyDescent="0.55000000000000004">
      <c r="A306" s="265">
        <v>35</v>
      </c>
      <c r="B306" s="270">
        <v>100000158529</v>
      </c>
      <c r="C306" s="265">
        <v>0</v>
      </c>
      <c r="D306" s="265" t="s">
        <v>166</v>
      </c>
      <c r="E306" s="264" t="s">
        <v>164</v>
      </c>
      <c r="F306" s="266">
        <v>15900</v>
      </c>
      <c r="G306" s="266">
        <v>-15899</v>
      </c>
      <c r="H306" s="282">
        <v>1</v>
      </c>
    </row>
    <row r="307" spans="1:8" s="117" customFormat="1" ht="23.25" customHeight="1" x14ac:dyDescent="0.55000000000000004">
      <c r="A307" s="265">
        <v>36</v>
      </c>
      <c r="B307" s="270">
        <v>100000160728</v>
      </c>
      <c r="C307" s="265">
        <v>0</v>
      </c>
      <c r="D307" s="265" t="s">
        <v>123</v>
      </c>
      <c r="E307" s="264" t="s">
        <v>163</v>
      </c>
      <c r="F307" s="266">
        <v>29318</v>
      </c>
      <c r="G307" s="266">
        <v>-29317</v>
      </c>
      <c r="H307" s="282">
        <v>1</v>
      </c>
    </row>
    <row r="308" spans="1:8" s="117" customFormat="1" ht="23.25" customHeight="1" x14ac:dyDescent="0.55000000000000004">
      <c r="A308" s="265">
        <v>37</v>
      </c>
      <c r="B308" s="270">
        <v>100000160729</v>
      </c>
      <c r="C308" s="265">
        <v>0</v>
      </c>
      <c r="D308" s="265" t="s">
        <v>123</v>
      </c>
      <c r="E308" s="264" t="s">
        <v>163</v>
      </c>
      <c r="F308" s="266">
        <v>29318</v>
      </c>
      <c r="G308" s="266">
        <v>-29317</v>
      </c>
      <c r="H308" s="282">
        <v>1</v>
      </c>
    </row>
    <row r="309" spans="1:8" s="117" customFormat="1" ht="23.25" customHeight="1" x14ac:dyDescent="0.55000000000000004">
      <c r="A309" s="265">
        <v>38</v>
      </c>
      <c r="B309" s="270">
        <v>100000178886</v>
      </c>
      <c r="C309" s="265">
        <v>0</v>
      </c>
      <c r="D309" s="265" t="s">
        <v>175</v>
      </c>
      <c r="E309" s="264" t="s">
        <v>176</v>
      </c>
      <c r="F309" s="266">
        <v>29075.87</v>
      </c>
      <c r="G309" s="266">
        <v>-29074.87</v>
      </c>
      <c r="H309" s="282">
        <v>1</v>
      </c>
    </row>
    <row r="310" spans="1:8" s="117" customFormat="1" ht="23.25" customHeight="1" x14ac:dyDescent="0.55000000000000004">
      <c r="A310" s="265">
        <v>39</v>
      </c>
      <c r="B310" s="270">
        <v>100000178887</v>
      </c>
      <c r="C310" s="265">
        <v>0</v>
      </c>
      <c r="D310" s="265" t="s">
        <v>175</v>
      </c>
      <c r="E310" s="264" t="s">
        <v>176</v>
      </c>
      <c r="F310" s="266">
        <v>29075.87</v>
      </c>
      <c r="G310" s="266">
        <v>-29074.87</v>
      </c>
      <c r="H310" s="282">
        <v>1</v>
      </c>
    </row>
    <row r="311" spans="1:8" s="117" customFormat="1" ht="23.25" customHeight="1" x14ac:dyDescent="0.55000000000000004">
      <c r="A311" s="265">
        <v>40</v>
      </c>
      <c r="B311" s="270">
        <v>100000178888</v>
      </c>
      <c r="C311" s="265">
        <v>0</v>
      </c>
      <c r="D311" s="265" t="s">
        <v>175</v>
      </c>
      <c r="E311" s="264" t="s">
        <v>176</v>
      </c>
      <c r="F311" s="266">
        <v>29075.87</v>
      </c>
      <c r="G311" s="266">
        <v>-29074.87</v>
      </c>
      <c r="H311" s="282">
        <v>1</v>
      </c>
    </row>
    <row r="312" spans="1:8" s="117" customFormat="1" ht="23.25" customHeight="1" x14ac:dyDescent="0.55000000000000004">
      <c r="A312" s="265">
        <v>41</v>
      </c>
      <c r="B312" s="270">
        <v>100000208953</v>
      </c>
      <c r="C312" s="265">
        <v>0</v>
      </c>
      <c r="D312" s="265" t="s">
        <v>98</v>
      </c>
      <c r="E312" s="264" t="s">
        <v>167</v>
      </c>
      <c r="F312" s="266">
        <v>31351</v>
      </c>
      <c r="G312" s="266">
        <v>-31350</v>
      </c>
      <c r="H312" s="282">
        <v>1</v>
      </c>
    </row>
    <row r="313" spans="1:8" s="117" customFormat="1" ht="23.25" customHeight="1" x14ac:dyDescent="0.55000000000000004">
      <c r="A313" s="265">
        <v>42</v>
      </c>
      <c r="B313" s="270">
        <v>100000208954</v>
      </c>
      <c r="C313" s="265">
        <v>0</v>
      </c>
      <c r="D313" s="265" t="s">
        <v>98</v>
      </c>
      <c r="E313" s="264" t="s">
        <v>167</v>
      </c>
      <c r="F313" s="266">
        <v>31351</v>
      </c>
      <c r="G313" s="266">
        <v>-31350</v>
      </c>
      <c r="H313" s="282">
        <v>1</v>
      </c>
    </row>
    <row r="314" spans="1:8" s="117" customFormat="1" ht="23.25" customHeight="1" x14ac:dyDescent="0.55000000000000004">
      <c r="A314" s="265">
        <v>43</v>
      </c>
      <c r="B314" s="270">
        <v>100000208955</v>
      </c>
      <c r="C314" s="265">
        <v>0</v>
      </c>
      <c r="D314" s="265" t="s">
        <v>98</v>
      </c>
      <c r="E314" s="264" t="s">
        <v>167</v>
      </c>
      <c r="F314" s="266">
        <v>31351</v>
      </c>
      <c r="G314" s="266">
        <v>-31350</v>
      </c>
      <c r="H314" s="282">
        <v>1</v>
      </c>
    </row>
    <row r="315" spans="1:8" s="117" customFormat="1" ht="23.25" customHeight="1" x14ac:dyDescent="0.55000000000000004">
      <c r="A315" s="265">
        <v>44</v>
      </c>
      <c r="B315" s="270">
        <v>100000208979</v>
      </c>
      <c r="C315" s="265">
        <v>0</v>
      </c>
      <c r="D315" s="265" t="s">
        <v>98</v>
      </c>
      <c r="E315" s="264" t="s">
        <v>184</v>
      </c>
      <c r="F315" s="266">
        <v>22470</v>
      </c>
      <c r="G315" s="266">
        <v>-22469</v>
      </c>
      <c r="H315" s="282">
        <v>1</v>
      </c>
    </row>
    <row r="316" spans="1:8" s="117" customFormat="1" ht="23.25" customHeight="1" x14ac:dyDescent="0.55000000000000004">
      <c r="A316" s="265">
        <v>45</v>
      </c>
      <c r="B316" s="270">
        <v>100000209007</v>
      </c>
      <c r="C316" s="265">
        <v>0</v>
      </c>
      <c r="D316" s="265" t="s">
        <v>98</v>
      </c>
      <c r="E316" s="264" t="s">
        <v>365</v>
      </c>
      <c r="F316" s="266">
        <v>1425000</v>
      </c>
      <c r="G316" s="266">
        <v>-1424999</v>
      </c>
      <c r="H316" s="282">
        <v>1</v>
      </c>
    </row>
    <row r="317" spans="1:8" s="117" customFormat="1" ht="23.25" customHeight="1" x14ac:dyDescent="0.55000000000000004">
      <c r="A317" s="265">
        <v>46</v>
      </c>
      <c r="B317" s="270">
        <v>100000209098</v>
      </c>
      <c r="C317" s="265">
        <v>0</v>
      </c>
      <c r="D317" s="265" t="s">
        <v>98</v>
      </c>
      <c r="E317" s="264" t="s">
        <v>337</v>
      </c>
      <c r="F317" s="266">
        <v>5000000</v>
      </c>
      <c r="G317" s="266">
        <v>-4999999</v>
      </c>
      <c r="H317" s="282">
        <v>1</v>
      </c>
    </row>
    <row r="318" spans="1:8" s="117" customFormat="1" ht="23.25" customHeight="1" x14ac:dyDescent="0.55000000000000004">
      <c r="A318" s="265">
        <v>47</v>
      </c>
      <c r="B318" s="270">
        <v>100000226765</v>
      </c>
      <c r="C318" s="265">
        <v>0</v>
      </c>
      <c r="D318" s="265" t="s">
        <v>185</v>
      </c>
      <c r="E318" s="264" t="s">
        <v>165</v>
      </c>
      <c r="F318" s="266">
        <v>8719.9699999999993</v>
      </c>
      <c r="G318" s="266">
        <v>-8718.9699999999993</v>
      </c>
      <c r="H318" s="282">
        <v>1</v>
      </c>
    </row>
    <row r="319" spans="1:8" s="117" customFormat="1" ht="23.25" customHeight="1" x14ac:dyDescent="0.55000000000000004">
      <c r="A319" s="265">
        <v>48</v>
      </c>
      <c r="B319" s="270">
        <v>100000226766</v>
      </c>
      <c r="C319" s="265">
        <v>0</v>
      </c>
      <c r="D319" s="265" t="s">
        <v>185</v>
      </c>
      <c r="E319" s="264" t="s">
        <v>165</v>
      </c>
      <c r="F319" s="266">
        <v>8719.9699999999993</v>
      </c>
      <c r="G319" s="266">
        <v>-8718.9699999999993</v>
      </c>
      <c r="H319" s="282">
        <v>1</v>
      </c>
    </row>
    <row r="320" spans="1:8" s="117" customFormat="1" ht="23.25" customHeight="1" x14ac:dyDescent="0.55000000000000004">
      <c r="A320" s="265">
        <v>49</v>
      </c>
      <c r="B320" s="270">
        <v>100000226767</v>
      </c>
      <c r="C320" s="265">
        <v>0</v>
      </c>
      <c r="D320" s="265" t="s">
        <v>185</v>
      </c>
      <c r="E320" s="264" t="s">
        <v>165</v>
      </c>
      <c r="F320" s="266">
        <v>8719.9699999999993</v>
      </c>
      <c r="G320" s="266">
        <v>-8718.9699999999993</v>
      </c>
      <c r="H320" s="282">
        <v>1</v>
      </c>
    </row>
    <row r="321" spans="1:8" s="117" customFormat="1" ht="23.25" customHeight="1" x14ac:dyDescent="0.55000000000000004">
      <c r="A321" s="265">
        <v>50</v>
      </c>
      <c r="B321" s="270">
        <v>100000226768</v>
      </c>
      <c r="C321" s="265">
        <v>0</v>
      </c>
      <c r="D321" s="265" t="s">
        <v>185</v>
      </c>
      <c r="E321" s="264" t="s">
        <v>165</v>
      </c>
      <c r="F321" s="266">
        <v>8719.9699999999993</v>
      </c>
      <c r="G321" s="266">
        <v>-8718.9699999999993</v>
      </c>
      <c r="H321" s="282">
        <v>1</v>
      </c>
    </row>
    <row r="322" spans="1:8" s="117" customFormat="1" ht="23.25" customHeight="1" x14ac:dyDescent="0.55000000000000004">
      <c r="A322" s="265">
        <v>51</v>
      </c>
      <c r="B322" s="270">
        <v>100000226769</v>
      </c>
      <c r="C322" s="265">
        <v>0</v>
      </c>
      <c r="D322" s="265" t="s">
        <v>185</v>
      </c>
      <c r="E322" s="264" t="s">
        <v>165</v>
      </c>
      <c r="F322" s="266">
        <v>8719.9699999999993</v>
      </c>
      <c r="G322" s="266">
        <v>-8718.9699999999993</v>
      </c>
      <c r="H322" s="282">
        <v>1</v>
      </c>
    </row>
    <row r="323" spans="1:8" s="117" customFormat="1" ht="23.25" customHeight="1" x14ac:dyDescent="0.55000000000000004">
      <c r="A323" s="265">
        <v>52</v>
      </c>
      <c r="B323" s="270">
        <v>100000372831</v>
      </c>
      <c r="C323" s="265">
        <v>0</v>
      </c>
      <c r="D323" s="265" t="s">
        <v>368</v>
      </c>
      <c r="E323" s="264" t="s">
        <v>2947</v>
      </c>
      <c r="F323" s="266">
        <v>5950000</v>
      </c>
      <c r="G323" s="266">
        <v>-5949999</v>
      </c>
      <c r="H323" s="282">
        <v>1</v>
      </c>
    </row>
    <row r="324" spans="1:8" s="117" customFormat="1" ht="23.25" customHeight="1" x14ac:dyDescent="0.55000000000000004">
      <c r="A324" s="265">
        <v>53</v>
      </c>
      <c r="B324" s="270">
        <v>100000373372</v>
      </c>
      <c r="C324" s="265">
        <v>0</v>
      </c>
      <c r="D324" s="265" t="s">
        <v>368</v>
      </c>
      <c r="E324" s="264" t="s">
        <v>2946</v>
      </c>
      <c r="F324" s="266">
        <v>3274.2</v>
      </c>
      <c r="G324" s="266">
        <v>-3273.2</v>
      </c>
      <c r="H324" s="282">
        <v>1</v>
      </c>
    </row>
    <row r="325" spans="1:8" s="117" customFormat="1" ht="23.25" customHeight="1" x14ac:dyDescent="0.55000000000000004">
      <c r="A325" s="265"/>
      <c r="B325" s="270">
        <v>100000373372</v>
      </c>
      <c r="C325" s="265">
        <v>1</v>
      </c>
      <c r="D325" s="265" t="s">
        <v>368</v>
      </c>
      <c r="E325" s="264" t="s">
        <v>2946</v>
      </c>
      <c r="F325" s="266">
        <v>9004.0499999999993</v>
      </c>
      <c r="G325" s="266">
        <v>-9003.0499999999993</v>
      </c>
      <c r="H325" s="282">
        <v>1</v>
      </c>
    </row>
    <row r="326" spans="1:8" s="117" customFormat="1" ht="23.25" customHeight="1" x14ac:dyDescent="0.55000000000000004">
      <c r="A326" s="265">
        <v>54</v>
      </c>
      <c r="B326" s="270">
        <v>100000373373</v>
      </c>
      <c r="C326" s="265">
        <v>0</v>
      </c>
      <c r="D326" s="265" t="s">
        <v>368</v>
      </c>
      <c r="E326" s="264" t="s">
        <v>2946</v>
      </c>
      <c r="F326" s="266">
        <v>3274.2</v>
      </c>
      <c r="G326" s="266">
        <v>-3273.2</v>
      </c>
      <c r="H326" s="282">
        <v>1</v>
      </c>
    </row>
    <row r="327" spans="1:8" s="117" customFormat="1" ht="23.25" customHeight="1" x14ac:dyDescent="0.55000000000000004">
      <c r="A327" s="265"/>
      <c r="B327" s="270">
        <v>100000373373</v>
      </c>
      <c r="C327" s="265">
        <v>1</v>
      </c>
      <c r="D327" s="265" t="s">
        <v>368</v>
      </c>
      <c r="E327" s="264" t="s">
        <v>2946</v>
      </c>
      <c r="F327" s="266">
        <v>9004.0499999999993</v>
      </c>
      <c r="G327" s="266">
        <v>-9003.0499999999993</v>
      </c>
      <c r="H327" s="282">
        <v>1</v>
      </c>
    </row>
    <row r="328" spans="1:8" s="117" customFormat="1" ht="23.25" customHeight="1" x14ac:dyDescent="0.55000000000000004">
      <c r="A328" s="265">
        <v>55</v>
      </c>
      <c r="B328" s="270">
        <v>100000373374</v>
      </c>
      <c r="C328" s="265">
        <v>0</v>
      </c>
      <c r="D328" s="265" t="s">
        <v>368</v>
      </c>
      <c r="E328" s="264" t="s">
        <v>2946</v>
      </c>
      <c r="F328" s="266">
        <v>3274.2</v>
      </c>
      <c r="G328" s="266">
        <v>-3273.2</v>
      </c>
      <c r="H328" s="282">
        <v>1</v>
      </c>
    </row>
    <row r="329" spans="1:8" s="117" customFormat="1" ht="23.25" customHeight="1" x14ac:dyDescent="0.55000000000000004">
      <c r="A329" s="265"/>
      <c r="B329" s="270">
        <v>100000373374</v>
      </c>
      <c r="C329" s="265">
        <v>1</v>
      </c>
      <c r="D329" s="265" t="s">
        <v>368</v>
      </c>
      <c r="E329" s="264" t="s">
        <v>2946</v>
      </c>
      <c r="F329" s="266">
        <v>9004.0499999999993</v>
      </c>
      <c r="G329" s="266">
        <v>-9003.0499999999993</v>
      </c>
      <c r="H329" s="282">
        <v>1</v>
      </c>
    </row>
    <row r="330" spans="1:8" s="117" customFormat="1" ht="23.25" customHeight="1" x14ac:dyDescent="0.55000000000000004">
      <c r="A330" s="265">
        <v>56</v>
      </c>
      <c r="B330" s="270">
        <v>100000373375</v>
      </c>
      <c r="C330" s="265">
        <v>0</v>
      </c>
      <c r="D330" s="265" t="s">
        <v>368</v>
      </c>
      <c r="E330" s="264" t="s">
        <v>2946</v>
      </c>
      <c r="F330" s="266">
        <v>3274.2</v>
      </c>
      <c r="G330" s="266">
        <v>-3273.2</v>
      </c>
      <c r="H330" s="282">
        <v>1</v>
      </c>
    </row>
    <row r="331" spans="1:8" s="117" customFormat="1" ht="23.25" customHeight="1" x14ac:dyDescent="0.55000000000000004">
      <c r="A331" s="265"/>
      <c r="B331" s="270">
        <v>100000373375</v>
      </c>
      <c r="C331" s="265">
        <v>1</v>
      </c>
      <c r="D331" s="265" t="s">
        <v>368</v>
      </c>
      <c r="E331" s="264" t="s">
        <v>2946</v>
      </c>
      <c r="F331" s="266">
        <v>9004.0499999999993</v>
      </c>
      <c r="G331" s="266">
        <v>-9003.0499999999993</v>
      </c>
      <c r="H331" s="282">
        <v>1</v>
      </c>
    </row>
    <row r="332" spans="1:8" s="117" customFormat="1" ht="23.25" customHeight="1" x14ac:dyDescent="0.55000000000000004">
      <c r="A332" s="518" t="s">
        <v>377</v>
      </c>
      <c r="B332" s="518"/>
      <c r="C332" s="518"/>
      <c r="D332" s="518"/>
      <c r="E332" s="518"/>
      <c r="F332" s="281">
        <f>SUM(F272:F331)</f>
        <v>60419068.209999993</v>
      </c>
      <c r="G332" s="281">
        <f>SUM(G272:G331)</f>
        <v>-60419008.209999993</v>
      </c>
      <c r="H332" s="281">
        <f>SUM(H272:H331)</f>
        <v>60</v>
      </c>
    </row>
    <row r="333" spans="1:8" s="117" customFormat="1" ht="23.25" customHeight="1" x14ac:dyDescent="0.55000000000000004">
      <c r="A333" s="515" t="s">
        <v>24</v>
      </c>
      <c r="B333" s="516"/>
      <c r="C333" s="516"/>
      <c r="D333" s="516"/>
      <c r="E333" s="516"/>
      <c r="F333" s="269">
        <f>F268+F332</f>
        <v>143015828.82999998</v>
      </c>
      <c r="G333" s="269">
        <f>G268+G332</f>
        <v>-78299408.409999996</v>
      </c>
      <c r="H333" s="283">
        <f>H268+H332</f>
        <v>64716420.420000002</v>
      </c>
    </row>
    <row r="334" spans="1:8" s="117" customFormat="1" ht="23.25" customHeight="1" x14ac:dyDescent="0.55000000000000004">
      <c r="B334" s="280"/>
      <c r="E334" s="279"/>
    </row>
    <row r="335" spans="1:8" s="117" customFormat="1" ht="23.25" customHeight="1" x14ac:dyDescent="0.55000000000000004">
      <c r="A335" s="278" t="s">
        <v>26</v>
      </c>
      <c r="B335" s="277"/>
      <c r="C335" s="276"/>
      <c r="D335" s="276"/>
      <c r="E335" s="275"/>
      <c r="F335" s="274"/>
      <c r="G335" s="274"/>
      <c r="H335" s="274"/>
    </row>
    <row r="336" spans="1:8" s="117" customFormat="1" ht="23.25" customHeight="1" x14ac:dyDescent="0.55000000000000004">
      <c r="A336" s="273" t="s">
        <v>1</v>
      </c>
      <c r="B336" s="272" t="s">
        <v>2</v>
      </c>
      <c r="C336" s="272" t="s">
        <v>3</v>
      </c>
      <c r="D336" s="272" t="s">
        <v>373</v>
      </c>
      <c r="E336" s="272" t="s">
        <v>5</v>
      </c>
      <c r="F336" s="272" t="s">
        <v>6</v>
      </c>
      <c r="G336" s="272" t="s">
        <v>7</v>
      </c>
      <c r="H336" s="271" t="s">
        <v>8</v>
      </c>
    </row>
    <row r="337" spans="1:8" s="117" customFormat="1" ht="23.25" customHeight="1" x14ac:dyDescent="0.55000000000000004">
      <c r="A337" s="265">
        <v>1</v>
      </c>
      <c r="B337" s="270">
        <v>100000228621</v>
      </c>
      <c r="C337" s="265">
        <v>0</v>
      </c>
      <c r="D337" s="265" t="s">
        <v>2911</v>
      </c>
      <c r="E337" s="264" t="s">
        <v>2945</v>
      </c>
      <c r="F337" s="266">
        <v>16000</v>
      </c>
      <c r="G337" s="266">
        <v>-15789.46</v>
      </c>
      <c r="H337" s="266">
        <v>210.54</v>
      </c>
    </row>
    <row r="338" spans="1:8" s="117" customFormat="1" ht="23.25" customHeight="1" x14ac:dyDescent="0.55000000000000004">
      <c r="A338" s="265">
        <v>2</v>
      </c>
      <c r="B338" s="270">
        <v>100000362610</v>
      </c>
      <c r="C338" s="265">
        <v>0</v>
      </c>
      <c r="D338" s="265" t="s">
        <v>1912</v>
      </c>
      <c r="E338" s="264" t="s">
        <v>2944</v>
      </c>
      <c r="F338" s="266">
        <v>497700</v>
      </c>
      <c r="G338" s="266">
        <v>-460429.32</v>
      </c>
      <c r="H338" s="264">
        <v>37270.68</v>
      </c>
    </row>
    <row r="339" spans="1:8" s="117" customFormat="1" ht="23.25" customHeight="1" x14ac:dyDescent="0.55000000000000004">
      <c r="A339" s="265">
        <v>3</v>
      </c>
      <c r="B339" s="270">
        <v>100000376488</v>
      </c>
      <c r="C339" s="265">
        <v>0</v>
      </c>
      <c r="D339" s="265" t="s">
        <v>2943</v>
      </c>
      <c r="E339" s="264" t="s">
        <v>2942</v>
      </c>
      <c r="F339" s="266">
        <v>195000</v>
      </c>
      <c r="G339" s="266">
        <v>-146027.4</v>
      </c>
      <c r="H339" s="264">
        <v>48972.6</v>
      </c>
    </row>
    <row r="340" spans="1:8" s="117" customFormat="1" ht="23.25" customHeight="1" x14ac:dyDescent="0.55000000000000004">
      <c r="A340" s="265">
        <v>4</v>
      </c>
      <c r="B340" s="270">
        <v>100000396888</v>
      </c>
      <c r="C340" s="265">
        <v>0</v>
      </c>
      <c r="D340" s="265" t="s">
        <v>2940</v>
      </c>
      <c r="E340" s="264" t="s">
        <v>2941</v>
      </c>
      <c r="F340" s="266">
        <v>26500</v>
      </c>
      <c r="G340" s="266">
        <v>-17811.87</v>
      </c>
      <c r="H340" s="264">
        <v>8688.1299999999992</v>
      </c>
    </row>
    <row r="341" spans="1:8" s="117" customFormat="1" ht="23.25" customHeight="1" x14ac:dyDescent="0.55000000000000004">
      <c r="A341" s="265">
        <v>5</v>
      </c>
      <c r="B341" s="270">
        <v>100000396889</v>
      </c>
      <c r="C341" s="265">
        <v>0</v>
      </c>
      <c r="D341" s="265" t="s">
        <v>2940</v>
      </c>
      <c r="E341" s="264" t="s">
        <v>2941</v>
      </c>
      <c r="F341" s="266">
        <v>26500</v>
      </c>
      <c r="G341" s="266">
        <v>-17811.87</v>
      </c>
      <c r="H341" s="264">
        <v>8688.1299999999992</v>
      </c>
    </row>
    <row r="342" spans="1:8" s="117" customFormat="1" ht="23.25" customHeight="1" x14ac:dyDescent="0.55000000000000004">
      <c r="A342" s="265">
        <v>6</v>
      </c>
      <c r="B342" s="270">
        <v>100000396890</v>
      </c>
      <c r="C342" s="265">
        <v>0</v>
      </c>
      <c r="D342" s="265" t="s">
        <v>2940</v>
      </c>
      <c r="E342" s="264" t="s">
        <v>2941</v>
      </c>
      <c r="F342" s="266">
        <v>26500</v>
      </c>
      <c r="G342" s="266">
        <v>-17811.87</v>
      </c>
      <c r="H342" s="264">
        <v>8688.1299999999992</v>
      </c>
    </row>
    <row r="343" spans="1:8" s="117" customFormat="1" ht="23.25" customHeight="1" x14ac:dyDescent="0.55000000000000004">
      <c r="A343" s="265">
        <v>7</v>
      </c>
      <c r="B343" s="270">
        <v>100000396891</v>
      </c>
      <c r="C343" s="265">
        <v>0</v>
      </c>
      <c r="D343" s="265" t="s">
        <v>2940</v>
      </c>
      <c r="E343" s="264" t="s">
        <v>2941</v>
      </c>
      <c r="F343" s="266">
        <v>26500</v>
      </c>
      <c r="G343" s="266">
        <v>-17811.87</v>
      </c>
      <c r="H343" s="264">
        <v>8688.1299999999992</v>
      </c>
    </row>
    <row r="344" spans="1:8" s="117" customFormat="1" ht="23.25" customHeight="1" x14ac:dyDescent="0.55000000000000004">
      <c r="A344" s="265">
        <v>8</v>
      </c>
      <c r="B344" s="270">
        <v>100000396892</v>
      </c>
      <c r="C344" s="265">
        <v>0</v>
      </c>
      <c r="D344" s="265" t="s">
        <v>2940</v>
      </c>
      <c r="E344" s="264" t="s">
        <v>2941</v>
      </c>
      <c r="F344" s="266">
        <v>26500</v>
      </c>
      <c r="G344" s="266">
        <v>-17811.87</v>
      </c>
      <c r="H344" s="264">
        <v>8688.1299999999992</v>
      </c>
    </row>
    <row r="345" spans="1:8" s="117" customFormat="1" ht="23.25" customHeight="1" x14ac:dyDescent="0.55000000000000004">
      <c r="A345" s="265">
        <v>9</v>
      </c>
      <c r="B345" s="270">
        <v>100000396910</v>
      </c>
      <c r="C345" s="265">
        <v>0</v>
      </c>
      <c r="D345" s="265" t="s">
        <v>2940</v>
      </c>
      <c r="E345" s="264" t="s">
        <v>2939</v>
      </c>
      <c r="F345" s="266">
        <v>7900</v>
      </c>
      <c r="G345" s="266">
        <v>-5309.95</v>
      </c>
      <c r="H345" s="264">
        <v>2590.0500000000002</v>
      </c>
    </row>
    <row r="346" spans="1:8" s="117" customFormat="1" ht="23.25" customHeight="1" x14ac:dyDescent="0.55000000000000004">
      <c r="A346" s="265">
        <v>10</v>
      </c>
      <c r="B346" s="270">
        <v>100000396911</v>
      </c>
      <c r="C346" s="265">
        <v>0</v>
      </c>
      <c r="D346" s="265" t="s">
        <v>2940</v>
      </c>
      <c r="E346" s="264" t="s">
        <v>2939</v>
      </c>
      <c r="F346" s="266">
        <v>7900</v>
      </c>
      <c r="G346" s="266">
        <v>-5309.95</v>
      </c>
      <c r="H346" s="264">
        <v>2590.0500000000002</v>
      </c>
    </row>
    <row r="347" spans="1:8" s="117" customFormat="1" ht="23.25" customHeight="1" x14ac:dyDescent="0.55000000000000004">
      <c r="A347" s="265">
        <v>11</v>
      </c>
      <c r="B347" s="270">
        <v>100000396912</v>
      </c>
      <c r="C347" s="265">
        <v>0</v>
      </c>
      <c r="D347" s="265" t="s">
        <v>2940</v>
      </c>
      <c r="E347" s="264" t="s">
        <v>2939</v>
      </c>
      <c r="F347" s="266">
        <v>7900</v>
      </c>
      <c r="G347" s="266">
        <v>-5309.95</v>
      </c>
      <c r="H347" s="264">
        <v>2590.0500000000002</v>
      </c>
    </row>
    <row r="348" spans="1:8" s="117" customFormat="1" ht="23.25" customHeight="1" x14ac:dyDescent="0.55000000000000004">
      <c r="A348" s="265">
        <v>12</v>
      </c>
      <c r="B348" s="270">
        <v>100000396913</v>
      </c>
      <c r="C348" s="265">
        <v>0</v>
      </c>
      <c r="D348" s="265" t="s">
        <v>2940</v>
      </c>
      <c r="E348" s="264" t="s">
        <v>2939</v>
      </c>
      <c r="F348" s="266">
        <v>7900</v>
      </c>
      <c r="G348" s="266">
        <v>-5309.95</v>
      </c>
      <c r="H348" s="264">
        <v>2590.0500000000002</v>
      </c>
    </row>
    <row r="349" spans="1:8" s="117" customFormat="1" ht="23.25" customHeight="1" x14ac:dyDescent="0.55000000000000004">
      <c r="A349" s="265">
        <v>13</v>
      </c>
      <c r="B349" s="270">
        <v>100000396914</v>
      </c>
      <c r="C349" s="265">
        <v>0</v>
      </c>
      <c r="D349" s="265" t="s">
        <v>2940</v>
      </c>
      <c r="E349" s="264" t="s">
        <v>2939</v>
      </c>
      <c r="F349" s="266">
        <v>7900</v>
      </c>
      <c r="G349" s="266">
        <v>-5309.95</v>
      </c>
      <c r="H349" s="264">
        <v>2590.0500000000002</v>
      </c>
    </row>
    <row r="350" spans="1:8" s="117" customFormat="1" ht="23.25" customHeight="1" x14ac:dyDescent="0.55000000000000004">
      <c r="A350" s="265">
        <v>14</v>
      </c>
      <c r="B350" s="270">
        <v>100000405600</v>
      </c>
      <c r="C350" s="265">
        <v>0</v>
      </c>
      <c r="D350" s="265" t="s">
        <v>1109</v>
      </c>
      <c r="E350" s="264" t="s">
        <v>2938</v>
      </c>
      <c r="F350" s="266">
        <v>498100</v>
      </c>
      <c r="G350" s="266">
        <v>-292491.59999999998</v>
      </c>
      <c r="H350" s="264">
        <v>205608.4</v>
      </c>
    </row>
    <row r="351" spans="1:8" s="117" customFormat="1" ht="23.25" customHeight="1" x14ac:dyDescent="0.55000000000000004">
      <c r="A351" s="265">
        <v>15</v>
      </c>
      <c r="B351" s="270">
        <v>100000406416</v>
      </c>
      <c r="C351" s="265">
        <v>0</v>
      </c>
      <c r="D351" s="265" t="s">
        <v>1109</v>
      </c>
      <c r="E351" s="264" t="s">
        <v>2937</v>
      </c>
      <c r="F351" s="266">
        <v>498100</v>
      </c>
      <c r="G351" s="266">
        <v>-292491.59999999998</v>
      </c>
      <c r="H351" s="264">
        <v>205608.4</v>
      </c>
    </row>
    <row r="352" spans="1:8" s="117" customFormat="1" ht="23.25" customHeight="1" x14ac:dyDescent="0.55000000000000004">
      <c r="A352" s="265">
        <v>16</v>
      </c>
      <c r="B352" s="270">
        <v>100000452261</v>
      </c>
      <c r="C352" s="265">
        <v>0</v>
      </c>
      <c r="D352" s="265" t="s">
        <v>2905</v>
      </c>
      <c r="E352" s="264" t="s">
        <v>2936</v>
      </c>
      <c r="F352" s="266">
        <v>12000</v>
      </c>
      <c r="G352" s="266">
        <v>-4504.1099999999997</v>
      </c>
      <c r="H352" s="264">
        <v>7495.89</v>
      </c>
    </row>
    <row r="353" spans="1:8" s="117" customFormat="1" ht="23.25" customHeight="1" x14ac:dyDescent="0.55000000000000004">
      <c r="A353" s="265">
        <v>17</v>
      </c>
      <c r="B353" s="270">
        <v>100000452262</v>
      </c>
      <c r="C353" s="265">
        <v>0</v>
      </c>
      <c r="D353" s="265" t="s">
        <v>2905</v>
      </c>
      <c r="E353" s="264" t="s">
        <v>2936</v>
      </c>
      <c r="F353" s="266">
        <v>12000</v>
      </c>
      <c r="G353" s="266">
        <v>-4504.1099999999997</v>
      </c>
      <c r="H353" s="264">
        <v>7495.89</v>
      </c>
    </row>
    <row r="354" spans="1:8" s="117" customFormat="1" ht="23.25" customHeight="1" x14ac:dyDescent="0.55000000000000004">
      <c r="A354" s="265">
        <v>18</v>
      </c>
      <c r="B354" s="270">
        <v>100000452266</v>
      </c>
      <c r="C354" s="265">
        <v>0</v>
      </c>
      <c r="D354" s="265" t="s">
        <v>2905</v>
      </c>
      <c r="E354" s="264" t="s">
        <v>2935</v>
      </c>
      <c r="F354" s="266">
        <v>5800</v>
      </c>
      <c r="G354" s="266">
        <v>-2176.98</v>
      </c>
      <c r="H354" s="264">
        <v>3623.02</v>
      </c>
    </row>
    <row r="355" spans="1:8" s="117" customFormat="1" ht="23.25" customHeight="1" x14ac:dyDescent="0.55000000000000004">
      <c r="A355" s="265">
        <v>19</v>
      </c>
      <c r="B355" s="270">
        <v>100000452267</v>
      </c>
      <c r="C355" s="265">
        <v>0</v>
      </c>
      <c r="D355" s="265" t="s">
        <v>2905</v>
      </c>
      <c r="E355" s="264" t="s">
        <v>2935</v>
      </c>
      <c r="F355" s="266">
        <v>5800</v>
      </c>
      <c r="G355" s="266">
        <v>-2176.98</v>
      </c>
      <c r="H355" s="264">
        <v>3623.02</v>
      </c>
    </row>
    <row r="356" spans="1:8" s="117" customFormat="1" ht="23.25" customHeight="1" x14ac:dyDescent="0.55000000000000004">
      <c r="A356" s="265">
        <v>20</v>
      </c>
      <c r="B356" s="270">
        <v>100000452268</v>
      </c>
      <c r="C356" s="265">
        <v>0</v>
      </c>
      <c r="D356" s="265" t="s">
        <v>2905</v>
      </c>
      <c r="E356" s="264" t="s">
        <v>2935</v>
      </c>
      <c r="F356" s="266">
        <v>5800</v>
      </c>
      <c r="G356" s="266">
        <v>-2176.98</v>
      </c>
      <c r="H356" s="264">
        <v>3623.02</v>
      </c>
    </row>
    <row r="357" spans="1:8" s="117" customFormat="1" ht="23.25" customHeight="1" x14ac:dyDescent="0.55000000000000004">
      <c r="A357" s="265">
        <v>21</v>
      </c>
      <c r="B357" s="270">
        <v>100000465379</v>
      </c>
      <c r="C357" s="265">
        <v>0</v>
      </c>
      <c r="D357" s="265" t="s">
        <v>2932</v>
      </c>
      <c r="E357" s="264" t="s">
        <v>2934</v>
      </c>
      <c r="F357" s="266">
        <v>22000</v>
      </c>
      <c r="G357" s="266">
        <v>-7715.07</v>
      </c>
      <c r="H357" s="264">
        <v>14284.93</v>
      </c>
    </row>
    <row r="358" spans="1:8" s="117" customFormat="1" ht="23.25" customHeight="1" x14ac:dyDescent="0.55000000000000004">
      <c r="A358" s="265">
        <v>22</v>
      </c>
      <c r="B358" s="270">
        <v>100000465380</v>
      </c>
      <c r="C358" s="265">
        <v>0</v>
      </c>
      <c r="D358" s="265" t="s">
        <v>2932</v>
      </c>
      <c r="E358" s="264" t="s">
        <v>2934</v>
      </c>
      <c r="F358" s="266">
        <v>22000</v>
      </c>
      <c r="G358" s="266">
        <v>-7715.07</v>
      </c>
      <c r="H358" s="264">
        <v>14284.93</v>
      </c>
    </row>
    <row r="359" spans="1:8" s="117" customFormat="1" ht="23.25" customHeight="1" x14ac:dyDescent="0.55000000000000004">
      <c r="A359" s="265">
        <v>23</v>
      </c>
      <c r="B359" s="270">
        <v>100000465381</v>
      </c>
      <c r="C359" s="265">
        <v>0</v>
      </c>
      <c r="D359" s="265" t="s">
        <v>2932</v>
      </c>
      <c r="E359" s="264" t="s">
        <v>2934</v>
      </c>
      <c r="F359" s="266">
        <v>22000</v>
      </c>
      <c r="G359" s="266">
        <v>-7715.07</v>
      </c>
      <c r="H359" s="264">
        <v>14284.93</v>
      </c>
    </row>
    <row r="360" spans="1:8" s="117" customFormat="1" ht="23.25" customHeight="1" x14ac:dyDescent="0.55000000000000004">
      <c r="A360" s="265">
        <v>24</v>
      </c>
      <c r="B360" s="270">
        <v>100000465382</v>
      </c>
      <c r="C360" s="265">
        <v>0</v>
      </c>
      <c r="D360" s="265" t="s">
        <v>2932</v>
      </c>
      <c r="E360" s="264" t="s">
        <v>2933</v>
      </c>
      <c r="F360" s="266">
        <v>22000</v>
      </c>
      <c r="G360" s="266">
        <v>-7715.07</v>
      </c>
      <c r="H360" s="264">
        <v>14284.93</v>
      </c>
    </row>
    <row r="361" spans="1:8" s="117" customFormat="1" ht="23.25" customHeight="1" x14ac:dyDescent="0.55000000000000004">
      <c r="A361" s="265">
        <v>25</v>
      </c>
      <c r="B361" s="270">
        <v>100000465383</v>
      </c>
      <c r="C361" s="265">
        <v>0</v>
      </c>
      <c r="D361" s="265" t="s">
        <v>2932</v>
      </c>
      <c r="E361" s="264" t="s">
        <v>2931</v>
      </c>
      <c r="F361" s="266">
        <v>8900</v>
      </c>
      <c r="G361" s="266">
        <v>-3121.1</v>
      </c>
      <c r="H361" s="264">
        <v>5778.9</v>
      </c>
    </row>
    <row r="362" spans="1:8" s="117" customFormat="1" ht="23.25" customHeight="1" x14ac:dyDescent="0.55000000000000004">
      <c r="A362" s="265">
        <v>26</v>
      </c>
      <c r="B362" s="270">
        <v>100000465449</v>
      </c>
      <c r="C362" s="265">
        <v>0</v>
      </c>
      <c r="D362" s="265" t="s">
        <v>1039</v>
      </c>
      <c r="E362" s="264" t="s">
        <v>2930</v>
      </c>
      <c r="F362" s="266">
        <v>22000</v>
      </c>
      <c r="G362" s="266">
        <v>-7634.7</v>
      </c>
      <c r="H362" s="264">
        <v>14365.3</v>
      </c>
    </row>
    <row r="363" spans="1:8" s="117" customFormat="1" ht="23.25" customHeight="1" x14ac:dyDescent="0.55000000000000004">
      <c r="A363" s="265">
        <v>27</v>
      </c>
      <c r="B363" s="270">
        <v>100000465450</v>
      </c>
      <c r="C363" s="265">
        <v>0</v>
      </c>
      <c r="D363" s="265" t="s">
        <v>1039</v>
      </c>
      <c r="E363" s="264" t="s">
        <v>2930</v>
      </c>
      <c r="F363" s="266">
        <v>22000</v>
      </c>
      <c r="G363" s="266">
        <v>-7634.7</v>
      </c>
      <c r="H363" s="264">
        <v>14365.3</v>
      </c>
    </row>
    <row r="364" spans="1:8" s="117" customFormat="1" ht="23.25" customHeight="1" x14ac:dyDescent="0.55000000000000004">
      <c r="A364" s="265">
        <v>28</v>
      </c>
      <c r="B364" s="270">
        <v>100000465451</v>
      </c>
      <c r="C364" s="265">
        <v>0</v>
      </c>
      <c r="D364" s="265" t="s">
        <v>1039</v>
      </c>
      <c r="E364" s="264" t="s">
        <v>2930</v>
      </c>
      <c r="F364" s="266">
        <v>22000</v>
      </c>
      <c r="G364" s="266">
        <v>-7634.7</v>
      </c>
      <c r="H364" s="264">
        <v>14365.3</v>
      </c>
    </row>
    <row r="365" spans="1:8" s="117" customFormat="1" ht="23.25" customHeight="1" x14ac:dyDescent="0.55000000000000004">
      <c r="A365" s="265">
        <v>29</v>
      </c>
      <c r="B365" s="270">
        <v>100000465452</v>
      </c>
      <c r="C365" s="265">
        <v>0</v>
      </c>
      <c r="D365" s="265" t="s">
        <v>1039</v>
      </c>
      <c r="E365" s="264" t="s">
        <v>2930</v>
      </c>
      <c r="F365" s="266">
        <v>22000</v>
      </c>
      <c r="G365" s="266">
        <v>-7634.7</v>
      </c>
      <c r="H365" s="266">
        <v>14365.3</v>
      </c>
    </row>
    <row r="366" spans="1:8" s="117" customFormat="1" ht="23.25" customHeight="1" x14ac:dyDescent="0.55000000000000004">
      <c r="A366" s="265">
        <v>30</v>
      </c>
      <c r="B366" s="270">
        <v>100000465453</v>
      </c>
      <c r="C366" s="265">
        <v>0</v>
      </c>
      <c r="D366" s="265" t="s">
        <v>1039</v>
      </c>
      <c r="E366" s="264" t="s">
        <v>2930</v>
      </c>
      <c r="F366" s="266">
        <v>22000</v>
      </c>
      <c r="G366" s="266">
        <v>-7634.7</v>
      </c>
      <c r="H366" s="266">
        <v>14365.3</v>
      </c>
    </row>
    <row r="367" spans="1:8" s="117" customFormat="1" ht="23.25" customHeight="1" x14ac:dyDescent="0.55000000000000004">
      <c r="A367" s="265">
        <v>31</v>
      </c>
      <c r="B367" s="270">
        <v>100000465455</v>
      </c>
      <c r="C367" s="265">
        <v>0</v>
      </c>
      <c r="D367" s="265" t="s">
        <v>1039</v>
      </c>
      <c r="E367" s="264" t="s">
        <v>2929</v>
      </c>
      <c r="F367" s="266">
        <v>8900</v>
      </c>
      <c r="G367" s="266">
        <v>-3088.59</v>
      </c>
      <c r="H367" s="266">
        <v>5811.41</v>
      </c>
    </row>
    <row r="368" spans="1:8" s="117" customFormat="1" ht="23.25" customHeight="1" x14ac:dyDescent="0.55000000000000004">
      <c r="A368" s="265">
        <v>32</v>
      </c>
      <c r="B368" s="270">
        <v>100000465456</v>
      </c>
      <c r="C368" s="265">
        <v>0</v>
      </c>
      <c r="D368" s="265" t="s">
        <v>1039</v>
      </c>
      <c r="E368" s="264" t="s">
        <v>2929</v>
      </c>
      <c r="F368" s="266">
        <v>8900</v>
      </c>
      <c r="G368" s="266">
        <v>-3088.59</v>
      </c>
      <c r="H368" s="266">
        <v>5811.41</v>
      </c>
    </row>
    <row r="369" spans="1:8" s="117" customFormat="1" ht="23.25" customHeight="1" x14ac:dyDescent="0.55000000000000004">
      <c r="A369" s="265">
        <v>33</v>
      </c>
      <c r="B369" s="270">
        <v>100000465457</v>
      </c>
      <c r="C369" s="265">
        <v>0</v>
      </c>
      <c r="D369" s="265" t="s">
        <v>1039</v>
      </c>
      <c r="E369" s="264" t="s">
        <v>2929</v>
      </c>
      <c r="F369" s="266">
        <v>8900</v>
      </c>
      <c r="G369" s="266">
        <v>-3088.59</v>
      </c>
      <c r="H369" s="266">
        <v>5811.41</v>
      </c>
    </row>
    <row r="370" spans="1:8" s="117" customFormat="1" ht="23.25" customHeight="1" x14ac:dyDescent="0.55000000000000004">
      <c r="A370" s="265">
        <v>34</v>
      </c>
      <c r="B370" s="270">
        <v>100000465458</v>
      </c>
      <c r="C370" s="265">
        <v>0</v>
      </c>
      <c r="D370" s="265" t="s">
        <v>1039</v>
      </c>
      <c r="E370" s="264" t="s">
        <v>2929</v>
      </c>
      <c r="F370" s="266">
        <v>8900</v>
      </c>
      <c r="G370" s="266">
        <v>-3088.59</v>
      </c>
      <c r="H370" s="266">
        <v>5811.41</v>
      </c>
    </row>
    <row r="371" spans="1:8" s="117" customFormat="1" ht="23.25" customHeight="1" x14ac:dyDescent="0.55000000000000004">
      <c r="A371" s="265">
        <v>35</v>
      </c>
      <c r="B371" s="270">
        <v>100000465459</v>
      </c>
      <c r="C371" s="265">
        <v>0</v>
      </c>
      <c r="D371" s="265" t="s">
        <v>1039</v>
      </c>
      <c r="E371" s="264" t="s">
        <v>2929</v>
      </c>
      <c r="F371" s="266">
        <v>8900</v>
      </c>
      <c r="G371" s="266">
        <v>-3088.59</v>
      </c>
      <c r="H371" s="266">
        <v>5811.41</v>
      </c>
    </row>
    <row r="372" spans="1:8" s="117" customFormat="1" ht="23.25" customHeight="1" x14ac:dyDescent="0.55000000000000004">
      <c r="A372" s="265">
        <v>36</v>
      </c>
      <c r="B372" s="270">
        <v>100000465460</v>
      </c>
      <c r="C372" s="265">
        <v>0</v>
      </c>
      <c r="D372" s="265" t="s">
        <v>1039</v>
      </c>
      <c r="E372" s="264" t="s">
        <v>2929</v>
      </c>
      <c r="F372" s="266">
        <v>8900</v>
      </c>
      <c r="G372" s="266">
        <v>-3088.59</v>
      </c>
      <c r="H372" s="266">
        <v>5811.41</v>
      </c>
    </row>
    <row r="373" spans="1:8" s="117" customFormat="1" ht="23.25" customHeight="1" x14ac:dyDescent="0.55000000000000004">
      <c r="A373" s="265">
        <v>37</v>
      </c>
      <c r="B373" s="270">
        <v>100000465462</v>
      </c>
      <c r="C373" s="265">
        <v>0</v>
      </c>
      <c r="D373" s="265" t="s">
        <v>1039</v>
      </c>
      <c r="E373" s="264" t="s">
        <v>2928</v>
      </c>
      <c r="F373" s="266">
        <v>22000</v>
      </c>
      <c r="G373" s="266">
        <v>-7634.7</v>
      </c>
      <c r="H373" s="266">
        <v>14365.3</v>
      </c>
    </row>
    <row r="374" spans="1:8" s="117" customFormat="1" ht="23.25" customHeight="1" x14ac:dyDescent="0.55000000000000004">
      <c r="A374" s="265">
        <v>38</v>
      </c>
      <c r="B374" s="270">
        <v>100000572192</v>
      </c>
      <c r="C374" s="265">
        <v>0</v>
      </c>
      <c r="D374" s="265" t="s">
        <v>2927</v>
      </c>
      <c r="E374" s="264" t="s">
        <v>2926</v>
      </c>
      <c r="F374" s="266">
        <v>33800</v>
      </c>
      <c r="G374" s="266">
        <v>-1046.6300000000001</v>
      </c>
      <c r="H374" s="266">
        <v>32753.37</v>
      </c>
    </row>
    <row r="375" spans="1:8" s="117" customFormat="1" ht="23.25" customHeight="1" x14ac:dyDescent="0.55000000000000004">
      <c r="A375" s="512" t="s">
        <v>26</v>
      </c>
      <c r="B375" s="512"/>
      <c r="C375" s="512"/>
      <c r="D375" s="512"/>
      <c r="E375" s="512"/>
      <c r="F375" s="281">
        <f>SUM(F337:F374)</f>
        <v>2234400</v>
      </c>
      <c r="G375" s="281">
        <f>SUM(G337:G374)</f>
        <v>-1437745.3900000004</v>
      </c>
      <c r="H375" s="281">
        <f>SUM(H337:H374)</f>
        <v>796654.6100000008</v>
      </c>
    </row>
    <row r="376" spans="1:8" s="117" customFormat="1" ht="23.25" customHeight="1" x14ac:dyDescent="0.55000000000000004">
      <c r="B376" s="280"/>
      <c r="E376" s="279"/>
    </row>
    <row r="377" spans="1:8" s="117" customFormat="1" ht="23.25" customHeight="1" x14ac:dyDescent="0.55000000000000004">
      <c r="A377" s="278" t="s">
        <v>28</v>
      </c>
      <c r="B377" s="277"/>
      <c r="C377" s="276"/>
      <c r="D377" s="276"/>
      <c r="E377" s="275"/>
      <c r="F377" s="276"/>
      <c r="G377" s="276"/>
      <c r="H377" s="276"/>
    </row>
    <row r="378" spans="1:8" s="117" customFormat="1" ht="23.25" customHeight="1" x14ac:dyDescent="0.55000000000000004">
      <c r="A378" s="273" t="s">
        <v>1</v>
      </c>
      <c r="B378" s="272" t="s">
        <v>2</v>
      </c>
      <c r="C378" s="272" t="s">
        <v>3</v>
      </c>
      <c r="D378" s="272" t="s">
        <v>373</v>
      </c>
      <c r="E378" s="272" t="s">
        <v>5</v>
      </c>
      <c r="F378" s="272" t="s">
        <v>6</v>
      </c>
      <c r="G378" s="272" t="s">
        <v>7</v>
      </c>
      <c r="H378" s="271" t="s">
        <v>8</v>
      </c>
    </row>
    <row r="379" spans="1:8" s="117" customFormat="1" ht="23.25" customHeight="1" x14ac:dyDescent="0.55000000000000004">
      <c r="A379" s="265">
        <v>1</v>
      </c>
      <c r="B379" s="270">
        <v>100000025215</v>
      </c>
      <c r="C379" s="265">
        <v>0</v>
      </c>
      <c r="D379" s="265" t="s">
        <v>2925</v>
      </c>
      <c r="E379" s="264" t="s">
        <v>432</v>
      </c>
      <c r="F379" s="266">
        <v>25224.3</v>
      </c>
      <c r="G379" s="266">
        <v>-25223.3</v>
      </c>
      <c r="H379" s="282">
        <v>1</v>
      </c>
    </row>
    <row r="380" spans="1:8" s="117" customFormat="1" ht="23.25" customHeight="1" x14ac:dyDescent="0.55000000000000004">
      <c r="A380" s="265">
        <v>2</v>
      </c>
      <c r="B380" s="270">
        <v>100000025216</v>
      </c>
      <c r="C380" s="265">
        <v>0</v>
      </c>
      <c r="D380" s="265" t="s">
        <v>2924</v>
      </c>
      <c r="E380" s="264" t="s">
        <v>431</v>
      </c>
      <c r="F380" s="266">
        <v>11205.61</v>
      </c>
      <c r="G380" s="266">
        <v>-11204.61</v>
      </c>
      <c r="H380" s="282">
        <v>1</v>
      </c>
    </row>
    <row r="381" spans="1:8" s="117" customFormat="1" ht="23.25" customHeight="1" x14ac:dyDescent="0.55000000000000004">
      <c r="A381" s="265">
        <v>3</v>
      </c>
      <c r="B381" s="270">
        <v>100000025217</v>
      </c>
      <c r="C381" s="265">
        <v>0</v>
      </c>
      <c r="D381" s="265" t="s">
        <v>2923</v>
      </c>
      <c r="E381" s="264" t="s">
        <v>265</v>
      </c>
      <c r="F381" s="266">
        <v>207963.75</v>
      </c>
      <c r="G381" s="266">
        <v>-207962.75</v>
      </c>
      <c r="H381" s="282">
        <v>1</v>
      </c>
    </row>
    <row r="382" spans="1:8" s="117" customFormat="1" ht="23.25" customHeight="1" x14ac:dyDescent="0.55000000000000004">
      <c r="A382" s="265">
        <v>4</v>
      </c>
      <c r="B382" s="270">
        <v>100000085283</v>
      </c>
      <c r="C382" s="265">
        <v>0</v>
      </c>
      <c r="D382" s="265" t="s">
        <v>2922</v>
      </c>
      <c r="E382" s="264" t="s">
        <v>265</v>
      </c>
      <c r="F382" s="266">
        <v>50000</v>
      </c>
      <c r="G382" s="266">
        <v>-49999</v>
      </c>
      <c r="H382" s="282">
        <v>1</v>
      </c>
    </row>
    <row r="383" spans="1:8" s="117" customFormat="1" ht="23.25" customHeight="1" x14ac:dyDescent="0.55000000000000004">
      <c r="A383" s="265">
        <v>5</v>
      </c>
      <c r="B383" s="270">
        <v>100000085285</v>
      </c>
      <c r="C383" s="265">
        <v>0</v>
      </c>
      <c r="D383" s="265" t="s">
        <v>2922</v>
      </c>
      <c r="E383" s="264" t="s">
        <v>387</v>
      </c>
      <c r="F383" s="266">
        <v>50000</v>
      </c>
      <c r="G383" s="266">
        <v>-49999</v>
      </c>
      <c r="H383" s="282">
        <v>1</v>
      </c>
    </row>
    <row r="384" spans="1:8" s="117" customFormat="1" ht="23.25" customHeight="1" x14ac:dyDescent="0.55000000000000004">
      <c r="A384" s="265">
        <v>6</v>
      </c>
      <c r="B384" s="270">
        <v>100000132785</v>
      </c>
      <c r="C384" s="265">
        <v>0</v>
      </c>
      <c r="D384" s="265" t="s">
        <v>139</v>
      </c>
      <c r="E384" s="264" t="s">
        <v>351</v>
      </c>
      <c r="F384" s="266">
        <v>187178.07</v>
      </c>
      <c r="G384" s="266">
        <v>-187177.07</v>
      </c>
      <c r="H384" s="282">
        <v>1</v>
      </c>
    </row>
    <row r="385" spans="1:8" s="117" customFormat="1" ht="23.25" customHeight="1" x14ac:dyDescent="0.55000000000000004">
      <c r="A385" s="265">
        <v>7</v>
      </c>
      <c r="B385" s="270">
        <v>100000160357</v>
      </c>
      <c r="C385" s="265">
        <v>0</v>
      </c>
      <c r="D385" s="265" t="s">
        <v>123</v>
      </c>
      <c r="E385" s="264" t="s">
        <v>277</v>
      </c>
      <c r="F385" s="266">
        <v>11235</v>
      </c>
      <c r="G385" s="266">
        <v>-11234</v>
      </c>
      <c r="H385" s="282">
        <v>1</v>
      </c>
    </row>
    <row r="386" spans="1:8" s="117" customFormat="1" ht="23.25" customHeight="1" x14ac:dyDescent="0.55000000000000004">
      <c r="A386" s="265">
        <v>8</v>
      </c>
      <c r="B386" s="270">
        <v>100000160368</v>
      </c>
      <c r="C386" s="265">
        <v>0</v>
      </c>
      <c r="D386" s="265" t="s">
        <v>123</v>
      </c>
      <c r="E386" s="264" t="s">
        <v>278</v>
      </c>
      <c r="F386" s="266">
        <v>13696</v>
      </c>
      <c r="G386" s="266">
        <v>-13695</v>
      </c>
      <c r="H386" s="282">
        <v>1</v>
      </c>
    </row>
    <row r="387" spans="1:8" s="117" customFormat="1" ht="23.25" customHeight="1" x14ac:dyDescent="0.55000000000000004">
      <c r="A387" s="265">
        <v>9</v>
      </c>
      <c r="B387" s="270">
        <v>100000180140</v>
      </c>
      <c r="C387" s="265">
        <v>0</v>
      </c>
      <c r="D387" s="265" t="s">
        <v>279</v>
      </c>
      <c r="E387" s="264" t="s">
        <v>280</v>
      </c>
      <c r="F387" s="266">
        <v>14873</v>
      </c>
      <c r="G387" s="266">
        <v>-14872</v>
      </c>
      <c r="H387" s="282">
        <v>1</v>
      </c>
    </row>
    <row r="388" spans="1:8" s="117" customFormat="1" ht="23.25" customHeight="1" x14ac:dyDescent="0.55000000000000004">
      <c r="A388" s="265">
        <v>10</v>
      </c>
      <c r="B388" s="270">
        <v>100000180141</v>
      </c>
      <c r="C388" s="265">
        <v>0</v>
      </c>
      <c r="D388" s="265" t="s">
        <v>279</v>
      </c>
      <c r="E388" s="264" t="s">
        <v>280</v>
      </c>
      <c r="F388" s="266">
        <v>14873</v>
      </c>
      <c r="G388" s="266">
        <v>-14872</v>
      </c>
      <c r="H388" s="282">
        <v>1</v>
      </c>
    </row>
    <row r="389" spans="1:8" s="117" customFormat="1" ht="23.25" customHeight="1" x14ac:dyDescent="0.55000000000000004">
      <c r="A389" s="265">
        <v>11</v>
      </c>
      <c r="B389" s="270">
        <v>100000180142</v>
      </c>
      <c r="C389" s="265">
        <v>0</v>
      </c>
      <c r="D389" s="265" t="s">
        <v>279</v>
      </c>
      <c r="E389" s="264" t="s">
        <v>280</v>
      </c>
      <c r="F389" s="266">
        <v>14873</v>
      </c>
      <c r="G389" s="266">
        <v>-14872</v>
      </c>
      <c r="H389" s="282">
        <v>1</v>
      </c>
    </row>
    <row r="390" spans="1:8" s="117" customFormat="1" ht="23.25" customHeight="1" x14ac:dyDescent="0.55000000000000004">
      <c r="A390" s="265">
        <v>12</v>
      </c>
      <c r="B390" s="270">
        <v>100000180143</v>
      </c>
      <c r="C390" s="265">
        <v>0</v>
      </c>
      <c r="D390" s="265" t="s">
        <v>279</v>
      </c>
      <c r="E390" s="264" t="s">
        <v>280</v>
      </c>
      <c r="F390" s="266">
        <v>14873</v>
      </c>
      <c r="G390" s="266">
        <v>-14872</v>
      </c>
      <c r="H390" s="282">
        <v>1</v>
      </c>
    </row>
    <row r="391" spans="1:8" s="117" customFormat="1" ht="23.25" customHeight="1" x14ac:dyDescent="0.55000000000000004">
      <c r="A391" s="265">
        <v>13</v>
      </c>
      <c r="B391" s="270">
        <v>100000188374</v>
      </c>
      <c r="C391" s="265">
        <v>0</v>
      </c>
      <c r="D391" s="265" t="s">
        <v>2921</v>
      </c>
      <c r="E391" s="264" t="s">
        <v>2920</v>
      </c>
      <c r="F391" s="266">
        <v>30100</v>
      </c>
      <c r="G391" s="266">
        <v>-30099</v>
      </c>
      <c r="H391" s="282">
        <v>1</v>
      </c>
    </row>
    <row r="392" spans="1:8" s="117" customFormat="1" ht="23.25" customHeight="1" x14ac:dyDescent="0.55000000000000004">
      <c r="A392" s="265">
        <v>14</v>
      </c>
      <c r="B392" s="270">
        <v>100000188375</v>
      </c>
      <c r="C392" s="265">
        <v>0</v>
      </c>
      <c r="D392" s="265" t="s">
        <v>2919</v>
      </c>
      <c r="E392" s="264" t="s">
        <v>2918</v>
      </c>
      <c r="F392" s="266">
        <v>30100</v>
      </c>
      <c r="G392" s="266">
        <v>-30099</v>
      </c>
      <c r="H392" s="282">
        <v>1</v>
      </c>
    </row>
    <row r="393" spans="1:8" s="117" customFormat="1" ht="23.25" customHeight="1" x14ac:dyDescent="0.55000000000000004">
      <c r="A393" s="265">
        <v>15</v>
      </c>
      <c r="B393" s="270">
        <v>100000188376</v>
      </c>
      <c r="C393" s="265">
        <v>0</v>
      </c>
      <c r="D393" s="265" t="s">
        <v>2917</v>
      </c>
      <c r="E393" s="264" t="s">
        <v>2916</v>
      </c>
      <c r="F393" s="266">
        <v>30100</v>
      </c>
      <c r="G393" s="266">
        <v>-30099</v>
      </c>
      <c r="H393" s="282">
        <v>1</v>
      </c>
    </row>
    <row r="394" spans="1:8" s="117" customFormat="1" ht="23.25" customHeight="1" x14ac:dyDescent="0.55000000000000004">
      <c r="A394" s="265">
        <v>16</v>
      </c>
      <c r="B394" s="270">
        <v>100000188618</v>
      </c>
      <c r="C394" s="265">
        <v>0</v>
      </c>
      <c r="D394" s="265" t="s">
        <v>2915</v>
      </c>
      <c r="E394" s="264" t="s">
        <v>2914</v>
      </c>
      <c r="F394" s="266">
        <v>87100</v>
      </c>
      <c r="G394" s="266">
        <v>-87099</v>
      </c>
      <c r="H394" s="282">
        <v>1</v>
      </c>
    </row>
    <row r="395" spans="1:8" s="117" customFormat="1" ht="23.25" customHeight="1" x14ac:dyDescent="0.55000000000000004">
      <c r="A395" s="265">
        <v>17</v>
      </c>
      <c r="B395" s="270">
        <v>100000212858</v>
      </c>
      <c r="C395" s="265">
        <v>0</v>
      </c>
      <c r="D395" s="265" t="s">
        <v>29</v>
      </c>
      <c r="E395" s="264" t="s">
        <v>30</v>
      </c>
      <c r="F395" s="266">
        <v>34882.199999999997</v>
      </c>
      <c r="G395" s="266">
        <v>-34881.199999999997</v>
      </c>
      <c r="H395" s="282">
        <v>1</v>
      </c>
    </row>
    <row r="396" spans="1:8" s="117" customFormat="1" ht="23.25" customHeight="1" x14ac:dyDescent="0.55000000000000004">
      <c r="A396" s="265">
        <v>18</v>
      </c>
      <c r="B396" s="270">
        <v>100000228599</v>
      </c>
      <c r="C396" s="265">
        <v>0</v>
      </c>
      <c r="D396" s="265" t="s">
        <v>2911</v>
      </c>
      <c r="E396" s="264" t="s">
        <v>2913</v>
      </c>
      <c r="F396" s="266">
        <v>30000</v>
      </c>
      <c r="G396" s="266">
        <v>-29999</v>
      </c>
      <c r="H396" s="282">
        <v>1</v>
      </c>
    </row>
    <row r="397" spans="1:8" s="117" customFormat="1" ht="23.25" customHeight="1" x14ac:dyDescent="0.55000000000000004">
      <c r="A397" s="265">
        <v>19</v>
      </c>
      <c r="B397" s="270">
        <v>100000228600</v>
      </c>
      <c r="C397" s="265">
        <v>0</v>
      </c>
      <c r="D397" s="265" t="s">
        <v>2911</v>
      </c>
      <c r="E397" s="264" t="s">
        <v>2913</v>
      </c>
      <c r="F397" s="266">
        <v>30000</v>
      </c>
      <c r="G397" s="266">
        <v>-29999</v>
      </c>
      <c r="H397" s="282">
        <v>1</v>
      </c>
    </row>
    <row r="398" spans="1:8" s="117" customFormat="1" ht="23.25" customHeight="1" x14ac:dyDescent="0.55000000000000004">
      <c r="A398" s="265">
        <v>20</v>
      </c>
      <c r="B398" s="270">
        <v>100000228601</v>
      </c>
      <c r="C398" s="265">
        <v>0</v>
      </c>
      <c r="D398" s="265" t="s">
        <v>2911</v>
      </c>
      <c r="E398" s="264" t="s">
        <v>2913</v>
      </c>
      <c r="F398" s="266">
        <v>30000</v>
      </c>
      <c r="G398" s="266">
        <v>-29999</v>
      </c>
      <c r="H398" s="282">
        <v>1</v>
      </c>
    </row>
    <row r="399" spans="1:8" s="117" customFormat="1" ht="23.25" customHeight="1" x14ac:dyDescent="0.55000000000000004">
      <c r="A399" s="265">
        <v>21</v>
      </c>
      <c r="B399" s="270">
        <v>100000228602</v>
      </c>
      <c r="C399" s="265">
        <v>0</v>
      </c>
      <c r="D399" s="265" t="s">
        <v>2911</v>
      </c>
      <c r="E399" s="264" t="s">
        <v>2913</v>
      </c>
      <c r="F399" s="266">
        <v>30000</v>
      </c>
      <c r="G399" s="266">
        <v>-29999</v>
      </c>
      <c r="H399" s="282">
        <v>1</v>
      </c>
    </row>
    <row r="400" spans="1:8" s="117" customFormat="1" ht="23.25" customHeight="1" x14ac:dyDescent="0.55000000000000004">
      <c r="A400" s="265">
        <v>22</v>
      </c>
      <c r="B400" s="270">
        <v>100000228603</v>
      </c>
      <c r="C400" s="265">
        <v>0</v>
      </c>
      <c r="D400" s="265" t="s">
        <v>2911</v>
      </c>
      <c r="E400" s="264" t="s">
        <v>2913</v>
      </c>
      <c r="F400" s="266">
        <v>30000</v>
      </c>
      <c r="G400" s="266">
        <v>-29999</v>
      </c>
      <c r="H400" s="282">
        <v>1</v>
      </c>
    </row>
    <row r="401" spans="1:8" s="117" customFormat="1" ht="23.25" customHeight="1" x14ac:dyDescent="0.55000000000000004">
      <c r="A401" s="265">
        <v>23</v>
      </c>
      <c r="B401" s="270">
        <v>100000228604</v>
      </c>
      <c r="C401" s="265">
        <v>0</v>
      </c>
      <c r="D401" s="265" t="s">
        <v>2911</v>
      </c>
      <c r="E401" s="264" t="s">
        <v>2913</v>
      </c>
      <c r="F401" s="266">
        <v>30000</v>
      </c>
      <c r="G401" s="266">
        <v>-29999</v>
      </c>
      <c r="H401" s="282">
        <v>1</v>
      </c>
    </row>
    <row r="402" spans="1:8" s="117" customFormat="1" ht="23.25" customHeight="1" x14ac:dyDescent="0.55000000000000004">
      <c r="A402" s="265">
        <v>24</v>
      </c>
      <c r="B402" s="270">
        <v>100000228605</v>
      </c>
      <c r="C402" s="265">
        <v>0</v>
      </c>
      <c r="D402" s="265" t="s">
        <v>2911</v>
      </c>
      <c r="E402" s="264" t="s">
        <v>2913</v>
      </c>
      <c r="F402" s="266">
        <v>30000</v>
      </c>
      <c r="G402" s="266">
        <v>-29999</v>
      </c>
      <c r="H402" s="282">
        <v>1</v>
      </c>
    </row>
    <row r="403" spans="1:8" s="117" customFormat="1" ht="23.25" customHeight="1" x14ac:dyDescent="0.55000000000000004">
      <c r="A403" s="265">
        <v>25</v>
      </c>
      <c r="B403" s="270">
        <v>100000228606</v>
      </c>
      <c r="C403" s="265">
        <v>0</v>
      </c>
      <c r="D403" s="265" t="s">
        <v>2911</v>
      </c>
      <c r="E403" s="264" t="s">
        <v>2913</v>
      </c>
      <c r="F403" s="266">
        <v>30000</v>
      </c>
      <c r="G403" s="266">
        <v>-29999</v>
      </c>
      <c r="H403" s="282">
        <v>1</v>
      </c>
    </row>
    <row r="404" spans="1:8" s="117" customFormat="1" ht="23.25" customHeight="1" x14ac:dyDescent="0.55000000000000004">
      <c r="A404" s="265">
        <v>26</v>
      </c>
      <c r="B404" s="270">
        <v>100000228607</v>
      </c>
      <c r="C404" s="265">
        <v>0</v>
      </c>
      <c r="D404" s="265" t="s">
        <v>2911</v>
      </c>
      <c r="E404" s="264" t="s">
        <v>2913</v>
      </c>
      <c r="F404" s="266">
        <v>30000</v>
      </c>
      <c r="G404" s="266">
        <v>-29999</v>
      </c>
      <c r="H404" s="282">
        <v>1</v>
      </c>
    </row>
    <row r="405" spans="1:8" s="117" customFormat="1" ht="23.25" customHeight="1" x14ac:dyDescent="0.55000000000000004">
      <c r="A405" s="265">
        <v>27</v>
      </c>
      <c r="B405" s="270">
        <v>100000228608</v>
      </c>
      <c r="C405" s="265">
        <v>0</v>
      </c>
      <c r="D405" s="265" t="s">
        <v>2911</v>
      </c>
      <c r="E405" s="264" t="s">
        <v>2913</v>
      </c>
      <c r="F405" s="266">
        <v>30000</v>
      </c>
      <c r="G405" s="266">
        <v>-29999</v>
      </c>
      <c r="H405" s="282">
        <v>1</v>
      </c>
    </row>
    <row r="406" spans="1:8" s="117" customFormat="1" ht="23.25" customHeight="1" x14ac:dyDescent="0.55000000000000004">
      <c r="A406" s="265">
        <v>28</v>
      </c>
      <c r="B406" s="270">
        <v>100000228609</v>
      </c>
      <c r="C406" s="265">
        <v>0</v>
      </c>
      <c r="D406" s="265" t="s">
        <v>2911</v>
      </c>
      <c r="E406" s="264" t="s">
        <v>2913</v>
      </c>
      <c r="F406" s="266">
        <v>30000</v>
      </c>
      <c r="G406" s="266">
        <v>-29999</v>
      </c>
      <c r="H406" s="282">
        <v>1</v>
      </c>
    </row>
    <row r="407" spans="1:8" s="117" customFormat="1" ht="23.25" customHeight="1" x14ac:dyDescent="0.55000000000000004">
      <c r="A407" s="265">
        <v>29</v>
      </c>
      <c r="B407" s="270">
        <v>100000228610</v>
      </c>
      <c r="C407" s="265">
        <v>0</v>
      </c>
      <c r="D407" s="265" t="s">
        <v>2911</v>
      </c>
      <c r="E407" s="264" t="s">
        <v>2912</v>
      </c>
      <c r="F407" s="266">
        <v>7300</v>
      </c>
      <c r="G407" s="266">
        <v>-7299</v>
      </c>
      <c r="H407" s="282">
        <v>1</v>
      </c>
    </row>
    <row r="408" spans="1:8" s="117" customFormat="1" ht="23.25" customHeight="1" x14ac:dyDescent="0.55000000000000004">
      <c r="A408" s="265">
        <v>30</v>
      </c>
      <c r="B408" s="270">
        <v>100000228611</v>
      </c>
      <c r="C408" s="265">
        <v>0</v>
      </c>
      <c r="D408" s="265" t="s">
        <v>2911</v>
      </c>
      <c r="E408" s="264" t="s">
        <v>2912</v>
      </c>
      <c r="F408" s="266">
        <v>7300</v>
      </c>
      <c r="G408" s="266">
        <v>-7299</v>
      </c>
      <c r="H408" s="282">
        <v>1</v>
      </c>
    </row>
    <row r="409" spans="1:8" s="117" customFormat="1" ht="23.25" customHeight="1" x14ac:dyDescent="0.55000000000000004">
      <c r="A409" s="265">
        <v>31</v>
      </c>
      <c r="B409" s="270">
        <v>100000228612</v>
      </c>
      <c r="C409" s="265">
        <v>0</v>
      </c>
      <c r="D409" s="265" t="s">
        <v>2911</v>
      </c>
      <c r="E409" s="264" t="s">
        <v>2912</v>
      </c>
      <c r="F409" s="266">
        <v>7300</v>
      </c>
      <c r="G409" s="266">
        <v>-7299</v>
      </c>
      <c r="H409" s="282">
        <v>1</v>
      </c>
    </row>
    <row r="410" spans="1:8" s="117" customFormat="1" ht="23.25" customHeight="1" x14ac:dyDescent="0.55000000000000004">
      <c r="A410" s="265">
        <v>32</v>
      </c>
      <c r="B410" s="270">
        <v>100000228613</v>
      </c>
      <c r="C410" s="265">
        <v>0</v>
      </c>
      <c r="D410" s="265" t="s">
        <v>2911</v>
      </c>
      <c r="E410" s="264" t="s">
        <v>2912</v>
      </c>
      <c r="F410" s="266">
        <v>7300</v>
      </c>
      <c r="G410" s="266">
        <v>-7299</v>
      </c>
      <c r="H410" s="282">
        <v>1</v>
      </c>
    </row>
    <row r="411" spans="1:8" s="117" customFormat="1" ht="23.25" customHeight="1" x14ac:dyDescent="0.55000000000000004">
      <c r="A411" s="265">
        <v>33</v>
      </c>
      <c r="B411" s="270">
        <v>100000228614</v>
      </c>
      <c r="C411" s="265">
        <v>0</v>
      </c>
      <c r="D411" s="265" t="s">
        <v>2911</v>
      </c>
      <c r="E411" s="264" t="s">
        <v>2912</v>
      </c>
      <c r="F411" s="266">
        <v>7300</v>
      </c>
      <c r="G411" s="266">
        <v>-7299</v>
      </c>
      <c r="H411" s="282">
        <v>1</v>
      </c>
    </row>
    <row r="412" spans="1:8" s="117" customFormat="1" ht="23.25" customHeight="1" x14ac:dyDescent="0.55000000000000004">
      <c r="A412" s="265">
        <v>34</v>
      </c>
      <c r="B412" s="270">
        <v>100000228615</v>
      </c>
      <c r="C412" s="265">
        <v>0</v>
      </c>
      <c r="D412" s="265" t="s">
        <v>2911</v>
      </c>
      <c r="E412" s="264" t="s">
        <v>2912</v>
      </c>
      <c r="F412" s="266">
        <v>7300</v>
      </c>
      <c r="G412" s="266">
        <v>-7299</v>
      </c>
      <c r="H412" s="282">
        <v>1</v>
      </c>
    </row>
    <row r="413" spans="1:8" s="117" customFormat="1" ht="23.25" customHeight="1" x14ac:dyDescent="0.55000000000000004">
      <c r="A413" s="265">
        <v>35</v>
      </c>
      <c r="B413" s="270">
        <v>100000228616</v>
      </c>
      <c r="C413" s="265">
        <v>0</v>
      </c>
      <c r="D413" s="265" t="s">
        <v>2911</v>
      </c>
      <c r="E413" s="264" t="s">
        <v>2912</v>
      </c>
      <c r="F413" s="266">
        <v>7300</v>
      </c>
      <c r="G413" s="266">
        <v>-7299</v>
      </c>
      <c r="H413" s="282">
        <v>1</v>
      </c>
    </row>
    <row r="414" spans="1:8" s="117" customFormat="1" ht="23.25" customHeight="1" x14ac:dyDescent="0.55000000000000004">
      <c r="A414" s="265">
        <v>36</v>
      </c>
      <c r="B414" s="270">
        <v>100000228617</v>
      </c>
      <c r="C414" s="265">
        <v>0</v>
      </c>
      <c r="D414" s="265" t="s">
        <v>2911</v>
      </c>
      <c r="E414" s="264" t="s">
        <v>2912</v>
      </c>
      <c r="F414" s="266">
        <v>7300</v>
      </c>
      <c r="G414" s="266">
        <v>-7299</v>
      </c>
      <c r="H414" s="282">
        <v>1</v>
      </c>
    </row>
    <row r="415" spans="1:8" s="117" customFormat="1" ht="23.25" customHeight="1" x14ac:dyDescent="0.55000000000000004">
      <c r="A415" s="265">
        <v>37</v>
      </c>
      <c r="B415" s="270">
        <v>100000228618</v>
      </c>
      <c r="C415" s="265">
        <v>0</v>
      </c>
      <c r="D415" s="265" t="s">
        <v>2911</v>
      </c>
      <c r="E415" s="264" t="s">
        <v>2912</v>
      </c>
      <c r="F415" s="266">
        <v>7300</v>
      </c>
      <c r="G415" s="266">
        <v>-7299</v>
      </c>
      <c r="H415" s="282">
        <v>1</v>
      </c>
    </row>
    <row r="416" spans="1:8" s="117" customFormat="1" ht="23.25" customHeight="1" x14ac:dyDescent="0.55000000000000004">
      <c r="A416" s="265">
        <v>38</v>
      </c>
      <c r="B416" s="270">
        <v>100000228619</v>
      </c>
      <c r="C416" s="265">
        <v>0</v>
      </c>
      <c r="D416" s="265" t="s">
        <v>2911</v>
      </c>
      <c r="E416" s="264" t="s">
        <v>2912</v>
      </c>
      <c r="F416" s="266">
        <v>7300</v>
      </c>
      <c r="G416" s="266">
        <v>-7299</v>
      </c>
      <c r="H416" s="282">
        <v>1</v>
      </c>
    </row>
    <row r="417" spans="1:8" s="117" customFormat="1" ht="23.25" customHeight="1" x14ac:dyDescent="0.55000000000000004">
      <c r="A417" s="265">
        <v>39</v>
      </c>
      <c r="B417" s="270">
        <v>100000228620</v>
      </c>
      <c r="C417" s="265">
        <v>0</v>
      </c>
      <c r="D417" s="265" t="s">
        <v>2911</v>
      </c>
      <c r="E417" s="264" t="s">
        <v>2910</v>
      </c>
      <c r="F417" s="266">
        <v>21000</v>
      </c>
      <c r="G417" s="266">
        <v>-20999</v>
      </c>
      <c r="H417" s="282">
        <v>1</v>
      </c>
    </row>
    <row r="418" spans="1:8" s="117" customFormat="1" ht="23.25" customHeight="1" x14ac:dyDescent="0.55000000000000004">
      <c r="A418" s="265">
        <v>40</v>
      </c>
      <c r="B418" s="270">
        <v>100000239928</v>
      </c>
      <c r="C418" s="265">
        <v>0</v>
      </c>
      <c r="D418" s="265" t="s">
        <v>433</v>
      </c>
      <c r="E418" s="264" t="s">
        <v>2909</v>
      </c>
      <c r="F418" s="266">
        <v>492500</v>
      </c>
      <c r="G418" s="266">
        <v>-492499</v>
      </c>
      <c r="H418" s="282">
        <v>1</v>
      </c>
    </row>
    <row r="419" spans="1:8" s="117" customFormat="1" ht="23.25" customHeight="1" x14ac:dyDescent="0.55000000000000004">
      <c r="A419" s="265">
        <v>41</v>
      </c>
      <c r="B419" s="270">
        <v>100000256790</v>
      </c>
      <c r="C419" s="265">
        <v>0</v>
      </c>
      <c r="D419" s="265" t="s">
        <v>290</v>
      </c>
      <c r="E419" s="264" t="s">
        <v>2908</v>
      </c>
      <c r="F419" s="266">
        <v>36000</v>
      </c>
      <c r="G419" s="266">
        <v>-35999</v>
      </c>
      <c r="H419" s="282">
        <v>1</v>
      </c>
    </row>
    <row r="420" spans="1:8" s="117" customFormat="1" ht="23.25" customHeight="1" x14ac:dyDescent="0.55000000000000004">
      <c r="A420" s="265">
        <v>42</v>
      </c>
      <c r="B420" s="270">
        <v>100000256791</v>
      </c>
      <c r="C420" s="265">
        <v>0</v>
      </c>
      <c r="D420" s="265" t="s">
        <v>290</v>
      </c>
      <c r="E420" s="264" t="s">
        <v>2908</v>
      </c>
      <c r="F420" s="266">
        <v>36000</v>
      </c>
      <c r="G420" s="266">
        <v>-35999</v>
      </c>
      <c r="H420" s="282">
        <v>1</v>
      </c>
    </row>
    <row r="421" spans="1:8" s="117" customFormat="1" ht="23.25" customHeight="1" x14ac:dyDescent="0.55000000000000004">
      <c r="A421" s="265">
        <v>43</v>
      </c>
      <c r="B421" s="270">
        <v>100000256792</v>
      </c>
      <c r="C421" s="265">
        <v>0</v>
      </c>
      <c r="D421" s="265" t="s">
        <v>290</v>
      </c>
      <c r="E421" s="264" t="s">
        <v>2908</v>
      </c>
      <c r="F421" s="266">
        <v>36000</v>
      </c>
      <c r="G421" s="266">
        <v>-35999</v>
      </c>
      <c r="H421" s="282">
        <v>1</v>
      </c>
    </row>
    <row r="422" spans="1:8" s="117" customFormat="1" ht="23.25" customHeight="1" x14ac:dyDescent="0.55000000000000004">
      <c r="A422" s="265">
        <v>44</v>
      </c>
      <c r="B422" s="270">
        <v>100000256793</v>
      </c>
      <c r="C422" s="265">
        <v>0</v>
      </c>
      <c r="D422" s="265" t="s">
        <v>290</v>
      </c>
      <c r="E422" s="264" t="s">
        <v>2908</v>
      </c>
      <c r="F422" s="266">
        <v>36000</v>
      </c>
      <c r="G422" s="266">
        <v>-35999</v>
      </c>
      <c r="H422" s="282">
        <v>1</v>
      </c>
    </row>
    <row r="423" spans="1:8" s="117" customFormat="1" ht="23.25" customHeight="1" x14ac:dyDescent="0.55000000000000004">
      <c r="A423" s="265">
        <v>45</v>
      </c>
      <c r="B423" s="270">
        <v>100000256794</v>
      </c>
      <c r="C423" s="265">
        <v>0</v>
      </c>
      <c r="D423" s="265" t="s">
        <v>290</v>
      </c>
      <c r="E423" s="264" t="s">
        <v>2908</v>
      </c>
      <c r="F423" s="266">
        <v>36000</v>
      </c>
      <c r="G423" s="266">
        <v>-35999</v>
      </c>
      <c r="H423" s="282">
        <v>1</v>
      </c>
    </row>
    <row r="424" spans="1:8" s="117" customFormat="1" ht="23.25" customHeight="1" x14ac:dyDescent="0.55000000000000004">
      <c r="A424" s="265">
        <v>46</v>
      </c>
      <c r="B424" s="270">
        <v>100000256795</v>
      </c>
      <c r="C424" s="265">
        <v>0</v>
      </c>
      <c r="D424" s="265" t="s">
        <v>290</v>
      </c>
      <c r="E424" s="264" t="s">
        <v>2908</v>
      </c>
      <c r="F424" s="266">
        <v>36000</v>
      </c>
      <c r="G424" s="266">
        <v>-35999</v>
      </c>
      <c r="H424" s="282">
        <v>1</v>
      </c>
    </row>
    <row r="425" spans="1:8" s="117" customFormat="1" ht="23.25" customHeight="1" x14ac:dyDescent="0.55000000000000004">
      <c r="A425" s="265">
        <v>47</v>
      </c>
      <c r="B425" s="270">
        <v>100000256796</v>
      </c>
      <c r="C425" s="265">
        <v>0</v>
      </c>
      <c r="D425" s="265" t="s">
        <v>290</v>
      </c>
      <c r="E425" s="264" t="s">
        <v>2908</v>
      </c>
      <c r="F425" s="266">
        <v>36000</v>
      </c>
      <c r="G425" s="266">
        <v>-35999</v>
      </c>
      <c r="H425" s="282">
        <v>1</v>
      </c>
    </row>
    <row r="426" spans="1:8" s="117" customFormat="1" ht="23.25" customHeight="1" x14ac:dyDescent="0.55000000000000004">
      <c r="A426" s="265">
        <v>48</v>
      </c>
      <c r="B426" s="270">
        <v>100000256797</v>
      </c>
      <c r="C426" s="265">
        <v>0</v>
      </c>
      <c r="D426" s="265" t="s">
        <v>290</v>
      </c>
      <c r="E426" s="264" t="s">
        <v>2908</v>
      </c>
      <c r="F426" s="266">
        <v>36000</v>
      </c>
      <c r="G426" s="266">
        <v>-35999</v>
      </c>
      <c r="H426" s="282">
        <v>1</v>
      </c>
    </row>
    <row r="427" spans="1:8" s="117" customFormat="1" ht="23.25" customHeight="1" x14ac:dyDescent="0.55000000000000004">
      <c r="A427" s="265">
        <v>49</v>
      </c>
      <c r="B427" s="270">
        <v>100000256798</v>
      </c>
      <c r="C427" s="265">
        <v>0</v>
      </c>
      <c r="D427" s="265" t="s">
        <v>290</v>
      </c>
      <c r="E427" s="264" t="s">
        <v>2908</v>
      </c>
      <c r="F427" s="266">
        <v>36000</v>
      </c>
      <c r="G427" s="266">
        <v>-35999</v>
      </c>
      <c r="H427" s="282">
        <v>1</v>
      </c>
    </row>
    <row r="428" spans="1:8" s="117" customFormat="1" ht="23.25" customHeight="1" x14ac:dyDescent="0.55000000000000004">
      <c r="A428" s="265">
        <v>50</v>
      </c>
      <c r="B428" s="270">
        <v>100000256799</v>
      </c>
      <c r="C428" s="265">
        <v>0</v>
      </c>
      <c r="D428" s="265" t="s">
        <v>290</v>
      </c>
      <c r="E428" s="264" t="s">
        <v>2907</v>
      </c>
      <c r="F428" s="266">
        <v>7900</v>
      </c>
      <c r="G428" s="266">
        <v>-7899</v>
      </c>
      <c r="H428" s="282">
        <v>1</v>
      </c>
    </row>
    <row r="429" spans="1:8" s="117" customFormat="1" ht="23.25" customHeight="1" x14ac:dyDescent="0.55000000000000004">
      <c r="A429" s="265">
        <v>51</v>
      </c>
      <c r="B429" s="270">
        <v>100000256800</v>
      </c>
      <c r="C429" s="265">
        <v>0</v>
      </c>
      <c r="D429" s="265" t="s">
        <v>290</v>
      </c>
      <c r="E429" s="264" t="s">
        <v>2907</v>
      </c>
      <c r="F429" s="266">
        <v>7900</v>
      </c>
      <c r="G429" s="266">
        <v>-7899</v>
      </c>
      <c r="H429" s="282">
        <v>1</v>
      </c>
    </row>
    <row r="430" spans="1:8" s="117" customFormat="1" ht="23.25" customHeight="1" x14ac:dyDescent="0.55000000000000004">
      <c r="A430" s="265">
        <v>52</v>
      </c>
      <c r="B430" s="270">
        <v>100000256801</v>
      </c>
      <c r="C430" s="265">
        <v>0</v>
      </c>
      <c r="D430" s="265" t="s">
        <v>290</v>
      </c>
      <c r="E430" s="264" t="s">
        <v>2907</v>
      </c>
      <c r="F430" s="266">
        <v>7900</v>
      </c>
      <c r="G430" s="266">
        <v>-7899</v>
      </c>
      <c r="H430" s="282">
        <v>1</v>
      </c>
    </row>
    <row r="431" spans="1:8" s="117" customFormat="1" ht="23.25" customHeight="1" x14ac:dyDescent="0.55000000000000004">
      <c r="A431" s="265">
        <v>53</v>
      </c>
      <c r="B431" s="270">
        <v>100000256802</v>
      </c>
      <c r="C431" s="265">
        <v>0</v>
      </c>
      <c r="D431" s="265" t="s">
        <v>290</v>
      </c>
      <c r="E431" s="264" t="s">
        <v>2907</v>
      </c>
      <c r="F431" s="266">
        <v>7900</v>
      </c>
      <c r="G431" s="266">
        <v>-7899</v>
      </c>
      <c r="H431" s="282">
        <v>1</v>
      </c>
    </row>
    <row r="432" spans="1:8" s="117" customFormat="1" ht="23.25" customHeight="1" x14ac:dyDescent="0.55000000000000004">
      <c r="A432" s="265">
        <v>54</v>
      </c>
      <c r="B432" s="270">
        <v>100000256803</v>
      </c>
      <c r="C432" s="265">
        <v>0</v>
      </c>
      <c r="D432" s="265" t="s">
        <v>290</v>
      </c>
      <c r="E432" s="264" t="s">
        <v>2907</v>
      </c>
      <c r="F432" s="266">
        <v>7900</v>
      </c>
      <c r="G432" s="266">
        <v>-7899</v>
      </c>
      <c r="H432" s="282">
        <v>1</v>
      </c>
    </row>
    <row r="433" spans="1:8" s="117" customFormat="1" ht="23.25" customHeight="1" x14ac:dyDescent="0.55000000000000004">
      <c r="A433" s="265">
        <v>55</v>
      </c>
      <c r="B433" s="270">
        <v>100000256804</v>
      </c>
      <c r="C433" s="265">
        <v>0</v>
      </c>
      <c r="D433" s="265" t="s">
        <v>290</v>
      </c>
      <c r="E433" s="264" t="s">
        <v>2907</v>
      </c>
      <c r="F433" s="266">
        <v>7900</v>
      </c>
      <c r="G433" s="266">
        <v>-7899</v>
      </c>
      <c r="H433" s="282">
        <v>1</v>
      </c>
    </row>
    <row r="434" spans="1:8" s="117" customFormat="1" ht="23.25" customHeight="1" x14ac:dyDescent="0.55000000000000004">
      <c r="A434" s="265">
        <v>56</v>
      </c>
      <c r="B434" s="270">
        <v>100000256805</v>
      </c>
      <c r="C434" s="265">
        <v>0</v>
      </c>
      <c r="D434" s="265" t="s">
        <v>290</v>
      </c>
      <c r="E434" s="264" t="s">
        <v>2907</v>
      </c>
      <c r="F434" s="266">
        <v>7900</v>
      </c>
      <c r="G434" s="266">
        <v>-7899</v>
      </c>
      <c r="H434" s="282">
        <v>1</v>
      </c>
    </row>
    <row r="435" spans="1:8" s="117" customFormat="1" ht="23.25" customHeight="1" x14ac:dyDescent="0.55000000000000004">
      <c r="A435" s="265">
        <v>57</v>
      </c>
      <c r="B435" s="270">
        <v>100000256806</v>
      </c>
      <c r="C435" s="265">
        <v>0</v>
      </c>
      <c r="D435" s="265" t="s">
        <v>290</v>
      </c>
      <c r="E435" s="264" t="s">
        <v>2907</v>
      </c>
      <c r="F435" s="266">
        <v>7900</v>
      </c>
      <c r="G435" s="266">
        <v>-7899</v>
      </c>
      <c r="H435" s="282">
        <v>1</v>
      </c>
    </row>
    <row r="436" spans="1:8" s="117" customFormat="1" ht="23.25" customHeight="1" x14ac:dyDescent="0.55000000000000004">
      <c r="A436" s="265">
        <v>58</v>
      </c>
      <c r="B436" s="270">
        <v>100000256807</v>
      </c>
      <c r="C436" s="265">
        <v>0</v>
      </c>
      <c r="D436" s="265" t="s">
        <v>290</v>
      </c>
      <c r="E436" s="264" t="s">
        <v>2907</v>
      </c>
      <c r="F436" s="266">
        <v>7900</v>
      </c>
      <c r="G436" s="266">
        <v>-7899</v>
      </c>
      <c r="H436" s="282">
        <v>1</v>
      </c>
    </row>
    <row r="437" spans="1:8" s="117" customFormat="1" ht="23.25" customHeight="1" x14ac:dyDescent="0.55000000000000004">
      <c r="A437" s="265">
        <v>59</v>
      </c>
      <c r="B437" s="270">
        <v>100000256808</v>
      </c>
      <c r="C437" s="265">
        <v>0</v>
      </c>
      <c r="D437" s="265" t="s">
        <v>290</v>
      </c>
      <c r="E437" s="264" t="s">
        <v>2906</v>
      </c>
      <c r="F437" s="266">
        <v>5800</v>
      </c>
      <c r="G437" s="266">
        <v>-5799</v>
      </c>
      <c r="H437" s="282">
        <v>1</v>
      </c>
    </row>
    <row r="438" spans="1:8" s="117" customFormat="1" ht="23.25" customHeight="1" x14ac:dyDescent="0.55000000000000004">
      <c r="A438" s="265">
        <v>60</v>
      </c>
      <c r="B438" s="270">
        <v>100000256809</v>
      </c>
      <c r="C438" s="265">
        <v>0</v>
      </c>
      <c r="D438" s="265" t="s">
        <v>290</v>
      </c>
      <c r="E438" s="264" t="s">
        <v>2906</v>
      </c>
      <c r="F438" s="266">
        <v>5800</v>
      </c>
      <c r="G438" s="266">
        <v>-5799</v>
      </c>
      <c r="H438" s="282">
        <v>1</v>
      </c>
    </row>
    <row r="439" spans="1:8" s="117" customFormat="1" ht="23.25" customHeight="1" x14ac:dyDescent="0.55000000000000004">
      <c r="A439" s="265">
        <v>61</v>
      </c>
      <c r="B439" s="270">
        <v>100000256810</v>
      </c>
      <c r="C439" s="265">
        <v>0</v>
      </c>
      <c r="D439" s="265" t="s">
        <v>290</v>
      </c>
      <c r="E439" s="264" t="s">
        <v>2906</v>
      </c>
      <c r="F439" s="266">
        <v>5800</v>
      </c>
      <c r="G439" s="266">
        <v>-5799</v>
      </c>
      <c r="H439" s="282">
        <v>1</v>
      </c>
    </row>
    <row r="440" spans="1:8" s="117" customFormat="1" ht="23.25" customHeight="1" x14ac:dyDescent="0.55000000000000004">
      <c r="A440" s="265">
        <v>62</v>
      </c>
      <c r="B440" s="270">
        <v>100000256811</v>
      </c>
      <c r="C440" s="265">
        <v>0</v>
      </c>
      <c r="D440" s="265" t="s">
        <v>290</v>
      </c>
      <c r="E440" s="264" t="s">
        <v>2906</v>
      </c>
      <c r="F440" s="266">
        <v>5800</v>
      </c>
      <c r="G440" s="266">
        <v>-5799</v>
      </c>
      <c r="H440" s="282">
        <v>1</v>
      </c>
    </row>
    <row r="441" spans="1:8" s="117" customFormat="1" ht="23.25" customHeight="1" x14ac:dyDescent="0.55000000000000004">
      <c r="A441" s="265">
        <v>63</v>
      </c>
      <c r="B441" s="270">
        <v>100000256812</v>
      </c>
      <c r="C441" s="265">
        <v>0</v>
      </c>
      <c r="D441" s="265" t="s">
        <v>290</v>
      </c>
      <c r="E441" s="264" t="s">
        <v>2906</v>
      </c>
      <c r="F441" s="266">
        <v>5800</v>
      </c>
      <c r="G441" s="266">
        <v>-5799</v>
      </c>
      <c r="H441" s="282">
        <v>1</v>
      </c>
    </row>
    <row r="442" spans="1:8" s="117" customFormat="1" ht="23.25" customHeight="1" x14ac:dyDescent="0.55000000000000004">
      <c r="A442" s="265">
        <v>64</v>
      </c>
      <c r="B442" s="270">
        <v>100000256813</v>
      </c>
      <c r="C442" s="265">
        <v>0</v>
      </c>
      <c r="D442" s="265" t="s">
        <v>290</v>
      </c>
      <c r="E442" s="264" t="s">
        <v>2906</v>
      </c>
      <c r="F442" s="266">
        <v>5800</v>
      </c>
      <c r="G442" s="266">
        <v>-5799</v>
      </c>
      <c r="H442" s="282">
        <v>1</v>
      </c>
    </row>
    <row r="443" spans="1:8" s="117" customFormat="1" ht="23.25" customHeight="1" x14ac:dyDescent="0.55000000000000004">
      <c r="A443" s="265">
        <v>65</v>
      </c>
      <c r="B443" s="270">
        <v>100000256814</v>
      </c>
      <c r="C443" s="265">
        <v>0</v>
      </c>
      <c r="D443" s="265" t="s">
        <v>290</v>
      </c>
      <c r="E443" s="264" t="s">
        <v>2906</v>
      </c>
      <c r="F443" s="266">
        <v>5800</v>
      </c>
      <c r="G443" s="266">
        <v>-5799</v>
      </c>
      <c r="H443" s="282">
        <v>1</v>
      </c>
    </row>
    <row r="444" spans="1:8" s="117" customFormat="1" ht="23.25" customHeight="1" x14ac:dyDescent="0.55000000000000004">
      <c r="A444" s="265">
        <v>66</v>
      </c>
      <c r="B444" s="270">
        <v>100000256815</v>
      </c>
      <c r="C444" s="265">
        <v>0</v>
      </c>
      <c r="D444" s="265" t="s">
        <v>290</v>
      </c>
      <c r="E444" s="264" t="s">
        <v>2906</v>
      </c>
      <c r="F444" s="266">
        <v>5800</v>
      </c>
      <c r="G444" s="266">
        <v>-5799</v>
      </c>
      <c r="H444" s="282">
        <v>1</v>
      </c>
    </row>
    <row r="445" spans="1:8" s="117" customFormat="1" ht="23.25" customHeight="1" x14ac:dyDescent="0.55000000000000004">
      <c r="A445" s="265">
        <v>67</v>
      </c>
      <c r="B445" s="270">
        <v>100000256816</v>
      </c>
      <c r="C445" s="265">
        <v>0</v>
      </c>
      <c r="D445" s="265" t="s">
        <v>290</v>
      </c>
      <c r="E445" s="264" t="s">
        <v>2906</v>
      </c>
      <c r="F445" s="266">
        <v>5800</v>
      </c>
      <c r="G445" s="266">
        <v>-5799</v>
      </c>
      <c r="H445" s="282">
        <v>1</v>
      </c>
    </row>
    <row r="446" spans="1:8" s="117" customFormat="1" ht="23.25" customHeight="1" x14ac:dyDescent="0.55000000000000004">
      <c r="A446" s="510" t="s">
        <v>28</v>
      </c>
      <c r="B446" s="510"/>
      <c r="C446" s="510"/>
      <c r="D446" s="510"/>
      <c r="E446" s="511"/>
      <c r="F446" s="281">
        <f>SUM(F379:F445)</f>
        <v>2192076.9299999997</v>
      </c>
      <c r="G446" s="281">
        <f>SUM(G379:G445)</f>
        <v>-2192009.9299999997</v>
      </c>
      <c r="H446" s="281">
        <f>SUM(H379:H445)</f>
        <v>67</v>
      </c>
    </row>
    <row r="447" spans="1:8" s="117" customFormat="1" ht="23.25" customHeight="1" x14ac:dyDescent="0.55000000000000004">
      <c r="A447" s="515" t="s">
        <v>26</v>
      </c>
      <c r="B447" s="516"/>
      <c r="C447" s="516"/>
      <c r="D447" s="516"/>
      <c r="E447" s="517"/>
      <c r="F447" s="269">
        <f>F375+F446</f>
        <v>4426476.93</v>
      </c>
      <c r="G447" s="269">
        <f>G375+G446</f>
        <v>-3629755.3200000003</v>
      </c>
      <c r="H447" s="269">
        <f>H375+H446</f>
        <v>796721.6100000008</v>
      </c>
    </row>
    <row r="448" spans="1:8" s="117" customFormat="1" ht="23.25" customHeight="1" x14ac:dyDescent="0.55000000000000004">
      <c r="B448" s="280"/>
      <c r="E448" s="279"/>
    </row>
    <row r="449" spans="1:8" s="117" customFormat="1" ht="23.25" customHeight="1" x14ac:dyDescent="0.55000000000000004">
      <c r="A449" s="278" t="s">
        <v>1108</v>
      </c>
      <c r="B449" s="277"/>
      <c r="C449" s="276"/>
      <c r="D449" s="276"/>
      <c r="E449" s="275"/>
      <c r="F449" s="274"/>
      <c r="G449" s="274"/>
      <c r="H449" s="274"/>
    </row>
    <row r="450" spans="1:8" s="117" customFormat="1" ht="23.25" customHeight="1" x14ac:dyDescent="0.55000000000000004">
      <c r="A450" s="273" t="s">
        <v>1</v>
      </c>
      <c r="B450" s="272" t="s">
        <v>2</v>
      </c>
      <c r="C450" s="272" t="s">
        <v>3</v>
      </c>
      <c r="D450" s="272" t="s">
        <v>373</v>
      </c>
      <c r="E450" s="272" t="s">
        <v>5</v>
      </c>
      <c r="F450" s="272" t="s">
        <v>6</v>
      </c>
      <c r="G450" s="272" t="s">
        <v>7</v>
      </c>
      <c r="H450" s="271" t="s">
        <v>8</v>
      </c>
    </row>
    <row r="451" spans="1:8" s="117" customFormat="1" ht="23.25" customHeight="1" x14ac:dyDescent="0.55000000000000004">
      <c r="A451" s="265">
        <v>1</v>
      </c>
      <c r="B451" s="270">
        <v>100000452256</v>
      </c>
      <c r="C451" s="265">
        <v>0</v>
      </c>
      <c r="D451" s="265" t="s">
        <v>2905</v>
      </c>
      <c r="E451" s="264" t="s">
        <v>2904</v>
      </c>
      <c r="F451" s="266">
        <v>14600</v>
      </c>
      <c r="G451" s="266">
        <v>-8220</v>
      </c>
      <c r="H451" s="266">
        <v>6380</v>
      </c>
    </row>
    <row r="452" spans="1:8" s="117" customFormat="1" ht="23.25" customHeight="1" x14ac:dyDescent="0.55000000000000004">
      <c r="A452" s="265">
        <v>2</v>
      </c>
      <c r="B452" s="270">
        <v>100000453182</v>
      </c>
      <c r="C452" s="265">
        <v>0</v>
      </c>
      <c r="D452" s="265" t="s">
        <v>2903</v>
      </c>
      <c r="E452" s="264" t="s">
        <v>2902</v>
      </c>
      <c r="F452" s="266">
        <v>7500</v>
      </c>
      <c r="G452" s="266">
        <v>-4253.42</v>
      </c>
      <c r="H452" s="266">
        <v>3246.58</v>
      </c>
    </row>
    <row r="453" spans="1:8" s="117" customFormat="1" ht="23.25" customHeight="1" x14ac:dyDescent="0.55000000000000004">
      <c r="A453" s="265">
        <v>3</v>
      </c>
      <c r="B453" s="270">
        <v>100000465445</v>
      </c>
      <c r="C453" s="265">
        <v>0</v>
      </c>
      <c r="D453" s="265" t="s">
        <v>1039</v>
      </c>
      <c r="E453" s="264" t="s">
        <v>2901</v>
      </c>
      <c r="F453" s="266">
        <v>16050</v>
      </c>
      <c r="G453" s="266">
        <v>-8354.7900000000009</v>
      </c>
      <c r="H453" s="266">
        <v>7695.21</v>
      </c>
    </row>
    <row r="454" spans="1:8" s="117" customFormat="1" ht="23.25" customHeight="1" x14ac:dyDescent="0.55000000000000004">
      <c r="A454" s="513" t="s">
        <v>1108</v>
      </c>
      <c r="B454" s="513"/>
      <c r="C454" s="513"/>
      <c r="D454" s="513"/>
      <c r="E454" s="513"/>
      <c r="F454" s="269">
        <f>SUM(F451:F453)</f>
        <v>38150</v>
      </c>
      <c r="G454" s="269">
        <f>SUM(G451:G453)</f>
        <v>-20828.21</v>
      </c>
      <c r="H454" s="269">
        <f>SUM(H451:H453)</f>
        <v>17321.79</v>
      </c>
    </row>
    <row r="457" spans="1:8" ht="23.25" customHeight="1" x14ac:dyDescent="0.55000000000000004">
      <c r="F457" s="10">
        <f>+F5+F13+F18+F169+F193+F202+F226+F333+F447+F454</f>
        <v>193498480.03</v>
      </c>
      <c r="G457" s="10">
        <f t="shared" ref="G457:H457" si="0">+G5+G13+G18+G169+G193+G202+G226+G333+G447+G454</f>
        <v>-93097893.969999984</v>
      </c>
      <c r="H457" s="10">
        <f t="shared" si="0"/>
        <v>100400586.06</v>
      </c>
    </row>
  </sheetData>
  <mergeCells count="20">
    <mergeCell ref="A454:E454"/>
    <mergeCell ref="A168:E168"/>
    <mergeCell ref="A169:E169"/>
    <mergeCell ref="A184:E184"/>
    <mergeCell ref="A375:E375"/>
    <mergeCell ref="A202:E202"/>
    <mergeCell ref="A215:E215"/>
    <mergeCell ref="A226:E226"/>
    <mergeCell ref="A268:E268"/>
    <mergeCell ref="A332:E332"/>
    <mergeCell ref="A333:E333"/>
    <mergeCell ref="A446:E446"/>
    <mergeCell ref="A447:E447"/>
    <mergeCell ref="A5:E5"/>
    <mergeCell ref="A13:E13"/>
    <mergeCell ref="A18:E18"/>
    <mergeCell ref="A157:E157"/>
    <mergeCell ref="A225:E225"/>
    <mergeCell ref="A192:E192"/>
    <mergeCell ref="A193:E193"/>
  </mergeCells>
  <pageMargins left="0.7" right="0.7" top="0.75" bottom="0.75" header="0.3" footer="0.3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1"/>
  <sheetViews>
    <sheetView workbookViewId="0">
      <pane ySplit="3" topLeftCell="A4" activePane="bottomLeft" state="frozen"/>
      <selection activeCell="I27" sqref="I27"/>
      <selection pane="bottomLeft" activeCell="D4" sqref="D4:G26"/>
    </sheetView>
  </sheetViews>
  <sheetFormatPr defaultColWidth="9.125" defaultRowHeight="23.25" customHeight="1" x14ac:dyDescent="0.55000000000000004"/>
  <cols>
    <col min="1" max="1" width="9.125" style="3" bestFit="1" customWidth="1"/>
    <col min="2" max="2" width="22.875" style="3" customWidth="1"/>
    <col min="3" max="3" width="9.375" style="6" customWidth="1"/>
    <col min="4" max="4" width="10" style="6" customWidth="1"/>
    <col min="5" max="5" width="10.75" style="6" customWidth="1"/>
    <col min="6" max="6" width="18.125" style="3" customWidth="1"/>
    <col min="7" max="7" width="15.25" style="3" customWidth="1"/>
    <col min="8" max="8" width="10.25" style="3" bestFit="1" customWidth="1"/>
    <col min="9" max="9" width="12" style="3" bestFit="1" customWidth="1"/>
    <col min="10" max="16384" width="9.125" style="3"/>
  </cols>
  <sheetData>
    <row r="1" spans="1:9" ht="24" customHeight="1" x14ac:dyDescent="0.55000000000000004">
      <c r="A1" s="401" t="s">
        <v>3206</v>
      </c>
      <c r="B1" s="401"/>
      <c r="C1" s="401"/>
      <c r="D1" s="401"/>
      <c r="E1" s="401"/>
      <c r="F1" s="401"/>
      <c r="G1" s="401"/>
    </row>
    <row r="2" spans="1:9" ht="24" customHeight="1" x14ac:dyDescent="0.55000000000000004">
      <c r="A2" s="6"/>
      <c r="G2" s="371" t="s">
        <v>3197</v>
      </c>
    </row>
    <row r="3" spans="1:9" ht="48" customHeight="1" x14ac:dyDescent="0.55000000000000004">
      <c r="A3" s="372" t="s">
        <v>1</v>
      </c>
      <c r="B3" s="372" t="s">
        <v>3172</v>
      </c>
      <c r="C3" s="372" t="s">
        <v>3173</v>
      </c>
      <c r="D3" s="373" t="s">
        <v>3174</v>
      </c>
      <c r="E3" s="373" t="s">
        <v>3175</v>
      </c>
      <c r="F3" s="372" t="s">
        <v>34</v>
      </c>
      <c r="G3" s="372" t="s">
        <v>35</v>
      </c>
    </row>
    <row r="4" spans="1:9" ht="23.25" customHeight="1" x14ac:dyDescent="0.55000000000000004">
      <c r="A4" s="7">
        <v>1</v>
      </c>
      <c r="B4" s="8" t="s">
        <v>3176</v>
      </c>
      <c r="C4" s="378">
        <v>1</v>
      </c>
      <c r="D4" s="377">
        <v>1</v>
      </c>
      <c r="E4" s="378">
        <v>0</v>
      </c>
      <c r="F4" s="376">
        <v>2499000</v>
      </c>
      <c r="G4" s="9">
        <v>62395.92</v>
      </c>
      <c r="H4" s="10"/>
      <c r="I4" s="10"/>
    </row>
    <row r="5" spans="1:9" ht="23.25" customHeight="1" x14ac:dyDescent="0.55000000000000004">
      <c r="A5" s="265">
        <v>2</v>
      </c>
      <c r="B5" s="264" t="s">
        <v>10</v>
      </c>
      <c r="C5" s="397">
        <v>28</v>
      </c>
      <c r="D5" s="396">
        <v>27</v>
      </c>
      <c r="E5" s="397">
        <v>1</v>
      </c>
      <c r="F5" s="398">
        <v>70483400</v>
      </c>
      <c r="G5" s="399">
        <v>59967018.910000004</v>
      </c>
      <c r="H5" s="10"/>
      <c r="I5" s="10"/>
    </row>
    <row r="6" spans="1:9" ht="23.25" customHeight="1" x14ac:dyDescent="0.55000000000000004">
      <c r="A6" s="265">
        <v>3</v>
      </c>
      <c r="B6" s="264" t="s">
        <v>3177</v>
      </c>
      <c r="C6" s="397">
        <v>0</v>
      </c>
      <c r="D6" s="396">
        <v>0</v>
      </c>
      <c r="E6" s="397">
        <v>0</v>
      </c>
      <c r="F6" s="398">
        <v>0</v>
      </c>
      <c r="G6" s="399">
        <v>0</v>
      </c>
      <c r="H6" s="10"/>
      <c r="I6" s="10"/>
    </row>
    <row r="7" spans="1:9" ht="23.25" customHeight="1" x14ac:dyDescent="0.55000000000000004">
      <c r="A7" s="265">
        <v>4</v>
      </c>
      <c r="B7" s="264" t="s">
        <v>3178</v>
      </c>
      <c r="C7" s="397">
        <v>0</v>
      </c>
      <c r="D7" s="396">
        <v>0</v>
      </c>
      <c r="E7" s="397">
        <v>0</v>
      </c>
      <c r="F7" s="398">
        <v>0</v>
      </c>
      <c r="G7" s="399">
        <v>0</v>
      </c>
      <c r="H7" s="10" t="s">
        <v>371</v>
      </c>
      <c r="I7" s="10"/>
    </row>
    <row r="8" spans="1:9" ht="23.25" customHeight="1" x14ac:dyDescent="0.55000000000000004">
      <c r="A8" s="265">
        <v>5</v>
      </c>
      <c r="B8" s="264" t="s">
        <v>3179</v>
      </c>
      <c r="C8" s="397">
        <v>0</v>
      </c>
      <c r="D8" s="396">
        <v>0</v>
      </c>
      <c r="E8" s="397">
        <v>0</v>
      </c>
      <c r="F8" s="398">
        <v>0</v>
      </c>
      <c r="G8" s="399">
        <v>0</v>
      </c>
    </row>
    <row r="9" spans="1:9" ht="23.25" customHeight="1" x14ac:dyDescent="0.55000000000000004">
      <c r="A9" s="265">
        <v>6</v>
      </c>
      <c r="B9" s="264" t="s">
        <v>3180</v>
      </c>
      <c r="C9" s="397">
        <v>11</v>
      </c>
      <c r="D9" s="396">
        <v>5</v>
      </c>
      <c r="E9" s="397">
        <v>6</v>
      </c>
      <c r="F9" s="398">
        <v>571828.78</v>
      </c>
      <c r="G9" s="399">
        <v>228931.97</v>
      </c>
      <c r="H9" s="10"/>
      <c r="I9" s="10"/>
    </row>
    <row r="10" spans="1:9" ht="23.25" customHeight="1" x14ac:dyDescent="0.55000000000000004">
      <c r="A10" s="265">
        <v>7</v>
      </c>
      <c r="B10" s="264" t="s">
        <v>3181</v>
      </c>
      <c r="C10" s="397">
        <v>24</v>
      </c>
      <c r="D10" s="396">
        <v>12</v>
      </c>
      <c r="E10" s="397">
        <v>12</v>
      </c>
      <c r="F10" s="398">
        <v>27612426</v>
      </c>
      <c r="G10" s="399">
        <v>4622194.45</v>
      </c>
      <c r="H10" s="10"/>
      <c r="I10" s="10"/>
    </row>
    <row r="11" spans="1:9" ht="23.25" customHeight="1" x14ac:dyDescent="0.55000000000000004">
      <c r="A11" s="265">
        <v>8</v>
      </c>
      <c r="B11" s="264" t="s">
        <v>3182</v>
      </c>
      <c r="C11" s="397">
        <v>7</v>
      </c>
      <c r="D11" s="396">
        <v>7</v>
      </c>
      <c r="E11" s="397">
        <v>0</v>
      </c>
      <c r="F11" s="398">
        <v>5406198.6999999993</v>
      </c>
      <c r="G11" s="399">
        <v>4753561.1399999997</v>
      </c>
      <c r="H11" s="10"/>
      <c r="I11" s="10"/>
    </row>
    <row r="12" spans="1:9" ht="23.25" customHeight="1" x14ac:dyDescent="0.55000000000000004">
      <c r="A12" s="265">
        <v>9</v>
      </c>
      <c r="B12" s="264" t="s">
        <v>3183</v>
      </c>
      <c r="C12" s="397">
        <v>20</v>
      </c>
      <c r="D12" s="396">
        <v>10</v>
      </c>
      <c r="E12" s="397">
        <v>10</v>
      </c>
      <c r="F12" s="398">
        <v>3353023.8</v>
      </c>
      <c r="G12" s="399">
        <v>2049497.2599999998</v>
      </c>
      <c r="H12" s="10"/>
      <c r="I12" s="10"/>
    </row>
    <row r="13" spans="1:9" ht="23.25" customHeight="1" x14ac:dyDescent="0.55000000000000004">
      <c r="A13" s="265">
        <v>10</v>
      </c>
      <c r="B13" s="264" t="s">
        <v>3184</v>
      </c>
      <c r="C13" s="397">
        <v>0</v>
      </c>
      <c r="D13" s="396">
        <v>0</v>
      </c>
      <c r="E13" s="397">
        <v>0</v>
      </c>
      <c r="F13" s="398">
        <v>0</v>
      </c>
      <c r="G13" s="399">
        <v>0</v>
      </c>
      <c r="H13" s="10"/>
    </row>
    <row r="14" spans="1:9" ht="23.25" customHeight="1" x14ac:dyDescent="0.55000000000000004">
      <c r="A14" s="265">
        <v>11</v>
      </c>
      <c r="B14" s="264" t="s">
        <v>3185</v>
      </c>
      <c r="C14" s="397">
        <v>0</v>
      </c>
      <c r="D14" s="396">
        <v>0</v>
      </c>
      <c r="E14" s="397">
        <v>0</v>
      </c>
      <c r="F14" s="398">
        <v>0</v>
      </c>
      <c r="G14" s="399">
        <v>0</v>
      </c>
    </row>
    <row r="15" spans="1:9" ht="23.25" customHeight="1" x14ac:dyDescent="0.55000000000000004">
      <c r="A15" s="265">
        <v>12</v>
      </c>
      <c r="B15" s="264" t="s">
        <v>3186</v>
      </c>
      <c r="C15" s="397">
        <v>0</v>
      </c>
      <c r="D15" s="396">
        <v>0</v>
      </c>
      <c r="E15" s="397">
        <v>0</v>
      </c>
      <c r="F15" s="398">
        <v>0</v>
      </c>
      <c r="G15" s="399">
        <v>0</v>
      </c>
    </row>
    <row r="16" spans="1:9" ht="23.25" customHeight="1" x14ac:dyDescent="0.55000000000000004">
      <c r="A16" s="265">
        <v>13</v>
      </c>
      <c r="B16" s="264" t="s">
        <v>3187</v>
      </c>
      <c r="C16" s="397">
        <v>0</v>
      </c>
      <c r="D16" s="396">
        <v>0</v>
      </c>
      <c r="E16" s="397">
        <v>0</v>
      </c>
      <c r="F16" s="398">
        <v>0</v>
      </c>
      <c r="G16" s="399">
        <v>0</v>
      </c>
    </row>
    <row r="17" spans="1:9" ht="23.25" customHeight="1" x14ac:dyDescent="0.55000000000000004">
      <c r="A17" s="265">
        <v>14</v>
      </c>
      <c r="B17" s="264" t="s">
        <v>3188</v>
      </c>
      <c r="C17" s="397">
        <v>98</v>
      </c>
      <c r="D17" s="396">
        <v>26</v>
      </c>
      <c r="E17" s="397">
        <v>72</v>
      </c>
      <c r="F17" s="398">
        <v>136307816.88</v>
      </c>
      <c r="G17" s="399">
        <v>72970547.040000007</v>
      </c>
      <c r="H17" s="10"/>
      <c r="I17" s="10"/>
    </row>
    <row r="18" spans="1:9" ht="23.25" customHeight="1" x14ac:dyDescent="0.55000000000000004">
      <c r="A18" s="265">
        <v>15</v>
      </c>
      <c r="B18" s="264" t="s">
        <v>27</v>
      </c>
      <c r="C18" s="397">
        <v>24</v>
      </c>
      <c r="D18" s="396">
        <v>9</v>
      </c>
      <c r="E18" s="397">
        <v>15</v>
      </c>
      <c r="F18" s="398">
        <v>3565368.9699999997</v>
      </c>
      <c r="G18" s="399">
        <v>1259381.45</v>
      </c>
      <c r="H18" s="10"/>
      <c r="I18" s="10"/>
    </row>
    <row r="19" spans="1:9" ht="23.25" customHeight="1" x14ac:dyDescent="0.55000000000000004">
      <c r="A19" s="265">
        <v>16</v>
      </c>
      <c r="B19" s="264" t="s">
        <v>3189</v>
      </c>
      <c r="C19" s="397">
        <v>0</v>
      </c>
      <c r="D19" s="396">
        <v>0</v>
      </c>
      <c r="E19" s="397">
        <v>0</v>
      </c>
      <c r="F19" s="398">
        <v>0</v>
      </c>
      <c r="G19" s="399">
        <v>0</v>
      </c>
    </row>
    <row r="20" spans="1:9" ht="23.25" customHeight="1" x14ac:dyDescent="0.55000000000000004">
      <c r="A20" s="265">
        <v>17</v>
      </c>
      <c r="B20" s="264" t="s">
        <v>3190</v>
      </c>
      <c r="C20" s="397">
        <v>0</v>
      </c>
      <c r="D20" s="396">
        <v>0</v>
      </c>
      <c r="E20" s="397">
        <v>0</v>
      </c>
      <c r="F20" s="398">
        <v>0</v>
      </c>
      <c r="G20" s="399">
        <v>0</v>
      </c>
    </row>
    <row r="21" spans="1:9" ht="23.25" customHeight="1" x14ac:dyDescent="0.55000000000000004">
      <c r="A21" s="265">
        <v>18</v>
      </c>
      <c r="B21" s="264" t="s">
        <v>3191</v>
      </c>
      <c r="C21" s="397">
        <v>0</v>
      </c>
      <c r="D21" s="396">
        <v>0</v>
      </c>
      <c r="E21" s="397">
        <v>0</v>
      </c>
      <c r="F21" s="398">
        <v>0</v>
      </c>
      <c r="G21" s="399">
        <v>0</v>
      </c>
    </row>
    <row r="22" spans="1:9" ht="23.25" customHeight="1" x14ac:dyDescent="0.55000000000000004">
      <c r="A22" s="265">
        <v>19</v>
      </c>
      <c r="B22" s="264" t="s">
        <v>3192</v>
      </c>
      <c r="C22" s="397">
        <v>0</v>
      </c>
      <c r="D22" s="396">
        <v>0</v>
      </c>
      <c r="E22" s="397">
        <v>0</v>
      </c>
      <c r="F22" s="398">
        <v>0</v>
      </c>
      <c r="G22" s="399">
        <v>0</v>
      </c>
    </row>
    <row r="23" spans="1:9" ht="23.25" customHeight="1" x14ac:dyDescent="0.55000000000000004">
      <c r="A23" s="265">
        <v>20</v>
      </c>
      <c r="B23" s="264" t="s">
        <v>3193</v>
      </c>
      <c r="C23" s="397">
        <v>0</v>
      </c>
      <c r="D23" s="396">
        <v>0</v>
      </c>
      <c r="E23" s="397">
        <v>0</v>
      </c>
      <c r="F23" s="398">
        <v>0</v>
      </c>
      <c r="G23" s="399">
        <v>0</v>
      </c>
    </row>
    <row r="24" spans="1:9" ht="23.25" customHeight="1" x14ac:dyDescent="0.55000000000000004">
      <c r="A24" s="265">
        <v>21</v>
      </c>
      <c r="B24" s="264" t="s">
        <v>32</v>
      </c>
      <c r="C24" s="397">
        <v>12</v>
      </c>
      <c r="D24" s="396">
        <v>11</v>
      </c>
      <c r="E24" s="397">
        <v>1</v>
      </c>
      <c r="F24" s="398">
        <v>88260433.329999998</v>
      </c>
      <c r="G24" s="399">
        <v>62154445.710000001</v>
      </c>
    </row>
    <row r="25" spans="1:9" ht="23.25" customHeight="1" x14ac:dyDescent="0.55000000000000004">
      <c r="A25" s="265">
        <v>22</v>
      </c>
      <c r="B25" s="264" t="s">
        <v>36</v>
      </c>
      <c r="C25" s="397">
        <v>0</v>
      </c>
      <c r="D25" s="396">
        <v>0</v>
      </c>
      <c r="E25" s="397">
        <v>0</v>
      </c>
      <c r="F25" s="398">
        <v>0</v>
      </c>
      <c r="G25" s="399">
        <v>0</v>
      </c>
    </row>
    <row r="26" spans="1:9" ht="23.25" customHeight="1" x14ac:dyDescent="0.55000000000000004">
      <c r="A26" s="265">
        <v>23</v>
      </c>
      <c r="B26" s="264" t="s">
        <v>3194</v>
      </c>
      <c r="C26" s="397">
        <v>0</v>
      </c>
      <c r="D26" s="396">
        <v>0</v>
      </c>
      <c r="E26" s="397">
        <v>0</v>
      </c>
      <c r="F26" s="398">
        <v>0</v>
      </c>
      <c r="G26" s="399">
        <v>0</v>
      </c>
    </row>
    <row r="27" spans="1:9" ht="23.25" customHeight="1" x14ac:dyDescent="0.55000000000000004">
      <c r="A27" s="402" t="s">
        <v>3195</v>
      </c>
      <c r="B27" s="402"/>
      <c r="C27" s="402"/>
      <c r="D27" s="402"/>
      <c r="E27" s="402"/>
      <c r="F27" s="11">
        <f>SUM(F4:F26)</f>
        <v>338059496.45999998</v>
      </c>
      <c r="G27" s="11">
        <f>SUM(G4:G26)</f>
        <v>208067973.84999999</v>
      </c>
    </row>
    <row r="28" spans="1:9" ht="23.25" customHeight="1" x14ac:dyDescent="0.55000000000000004">
      <c r="C28" s="379"/>
      <c r="D28" s="379"/>
      <c r="E28" s="379"/>
      <c r="F28" s="10"/>
      <c r="G28" s="10"/>
    </row>
    <row r="29" spans="1:9" ht="24" x14ac:dyDescent="0.55000000000000004">
      <c r="A29" s="3" t="s">
        <v>3207</v>
      </c>
      <c r="B29" s="3" t="s">
        <v>3208</v>
      </c>
      <c r="C29" s="3"/>
      <c r="D29" s="3"/>
      <c r="E29" s="3"/>
      <c r="G29" s="39"/>
      <c r="H29" s="39"/>
    </row>
    <row r="30" spans="1:9" ht="24" x14ac:dyDescent="0.55000000000000004">
      <c r="B30" s="3" t="s">
        <v>3209</v>
      </c>
      <c r="C30" s="3"/>
      <c r="D30" s="400"/>
      <c r="E30" s="3"/>
      <c r="G30" s="39"/>
      <c r="H30" s="39"/>
    </row>
    <row r="31" spans="1:9" ht="24" x14ac:dyDescent="0.55000000000000004">
      <c r="C31" s="39"/>
      <c r="D31" s="3"/>
      <c r="E31" s="3"/>
      <c r="G31" s="39"/>
      <c r="H31" s="39"/>
    </row>
  </sheetData>
  <mergeCells count="2">
    <mergeCell ref="A1:G1"/>
    <mergeCell ref="A27:E27"/>
  </mergeCells>
  <pageMargins left="0.39370078740157483" right="0" top="0.39370078740157483" bottom="0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304"/>
  <sheetViews>
    <sheetView zoomScaleNormal="100" workbookViewId="0">
      <selection activeCell="E10" sqref="E10"/>
    </sheetView>
  </sheetViews>
  <sheetFormatPr defaultRowHeight="23.25" customHeight="1" x14ac:dyDescent="0.2"/>
  <cols>
    <col min="1" max="1" width="11.25" style="112" customWidth="1"/>
    <col min="2" max="2" width="15.75" style="290" bestFit="1" customWidth="1"/>
    <col min="3" max="3" width="9" style="112"/>
    <col min="4" max="4" width="11" style="112" bestFit="1" customWidth="1"/>
    <col min="5" max="5" width="50.625" style="112" bestFit="1" customWidth="1"/>
    <col min="6" max="6" width="16" style="112" bestFit="1" customWidth="1"/>
    <col min="7" max="7" width="15.125" style="112" bestFit="1" customWidth="1"/>
    <col min="8" max="8" width="16.125" style="112" bestFit="1" customWidth="1"/>
    <col min="9" max="16384" width="9" style="112"/>
  </cols>
  <sheetData>
    <row r="1" spans="1:17" ht="23.25" customHeight="1" x14ac:dyDescent="0.55000000000000004">
      <c r="E1" s="299" t="s">
        <v>3169</v>
      </c>
      <c r="H1" s="329"/>
    </row>
    <row r="2" spans="1:17" s="301" customFormat="1" ht="23.25" customHeight="1" x14ac:dyDescent="0.55000000000000004">
      <c r="A2" s="323" t="str">
        <f>$A$38</f>
        <v>หมวดสินทรัพย์ 12050200 อาคารสำนักงาน</v>
      </c>
      <c r="B2" s="322" t="s">
        <v>3168</v>
      </c>
      <c r="C2" s="299"/>
      <c r="D2" s="299"/>
      <c r="E2" s="299"/>
      <c r="F2" s="299"/>
      <c r="G2" s="299"/>
      <c r="H2" s="299"/>
    </row>
    <row r="3" spans="1:17" s="301" customFormat="1" ht="23.25" customHeight="1" x14ac:dyDescent="0.55000000000000004">
      <c r="A3" s="273" t="s">
        <v>1</v>
      </c>
      <c r="B3" s="272" t="s">
        <v>2</v>
      </c>
      <c r="C3" s="272" t="s">
        <v>3</v>
      </c>
      <c r="D3" s="272" t="s">
        <v>373</v>
      </c>
      <c r="E3" s="272" t="s">
        <v>5</v>
      </c>
      <c r="F3" s="272" t="s">
        <v>6</v>
      </c>
      <c r="G3" s="272" t="s">
        <v>7</v>
      </c>
      <c r="H3" s="271" t="s">
        <v>8</v>
      </c>
    </row>
    <row r="4" spans="1:17" s="301" customFormat="1" ht="23.25" customHeight="1" x14ac:dyDescent="0.55000000000000004">
      <c r="A4" s="296">
        <v>1</v>
      </c>
      <c r="B4" s="297">
        <v>100000488619</v>
      </c>
      <c r="C4" s="296">
        <v>0</v>
      </c>
      <c r="D4" s="295" t="s">
        <v>1648</v>
      </c>
      <c r="E4" s="295" t="s">
        <v>3167</v>
      </c>
      <c r="F4" s="294">
        <v>98918.75</v>
      </c>
      <c r="G4" s="294">
        <v>-36523.83</v>
      </c>
      <c r="H4" s="293">
        <v>62394.92</v>
      </c>
    </row>
    <row r="5" spans="1:17" s="301" customFormat="1" ht="23.25" customHeight="1" x14ac:dyDescent="0.55000000000000004">
      <c r="A5" s="296"/>
      <c r="B5" s="297">
        <v>100000488619</v>
      </c>
      <c r="C5" s="296">
        <v>1</v>
      </c>
      <c r="D5" s="295" t="s">
        <v>1648</v>
      </c>
      <c r="E5" s="295" t="s">
        <v>3167</v>
      </c>
      <c r="F5" s="294">
        <v>2400081.25</v>
      </c>
      <c r="G5" s="294">
        <v>-2400080.25</v>
      </c>
      <c r="H5" s="293">
        <v>1</v>
      </c>
    </row>
    <row r="6" spans="1:17" s="301" customFormat="1" ht="23.25" customHeight="1" x14ac:dyDescent="0.55000000000000004">
      <c r="A6" s="522" t="s">
        <v>9</v>
      </c>
      <c r="B6" s="523"/>
      <c r="C6" s="523"/>
      <c r="D6" s="523"/>
      <c r="E6" s="524"/>
      <c r="F6" s="317">
        <f>SUM(F4:F5)</f>
        <v>2499000</v>
      </c>
      <c r="G6" s="317">
        <f>SUM(G4:G5)</f>
        <v>-2436604.08</v>
      </c>
      <c r="H6" s="317">
        <f>SUM(H4:H5)</f>
        <v>62395.92</v>
      </c>
      <c r="I6" s="328"/>
    </row>
    <row r="7" spans="1:17" s="301" customFormat="1" ht="23.25" customHeight="1" x14ac:dyDescent="0.55000000000000004">
      <c r="A7" s="315"/>
      <c r="B7" s="316"/>
      <c r="C7" s="315"/>
      <c r="D7" s="314"/>
      <c r="E7" s="314"/>
      <c r="F7" s="313"/>
      <c r="G7" s="313"/>
      <c r="H7" s="327"/>
    </row>
    <row r="8" spans="1:17" ht="23.25" customHeight="1" x14ac:dyDescent="0.55000000000000004">
      <c r="A8" s="323" t="str">
        <f>$A$38</f>
        <v>หมวดสินทรัพย์ 12050200 อาคารสำนักงาน</v>
      </c>
      <c r="B8" s="299"/>
      <c r="C8" s="299"/>
      <c r="D8" s="299"/>
      <c r="E8" s="299"/>
      <c r="F8" s="299"/>
      <c r="G8" s="299"/>
      <c r="H8" s="299"/>
    </row>
    <row r="9" spans="1:17" s="292" customFormat="1" ht="23.25" customHeight="1" x14ac:dyDescent="0.55000000000000004">
      <c r="A9" s="273" t="s">
        <v>1</v>
      </c>
      <c r="B9" s="272" t="s">
        <v>2</v>
      </c>
      <c r="C9" s="272" t="s">
        <v>3</v>
      </c>
      <c r="D9" s="272" t="s">
        <v>373</v>
      </c>
      <c r="E9" s="272" t="s">
        <v>5</v>
      </c>
      <c r="F9" s="272" t="s">
        <v>6</v>
      </c>
      <c r="G9" s="272" t="s">
        <v>7</v>
      </c>
      <c r="H9" s="271" t="s">
        <v>8</v>
      </c>
      <c r="I9" s="298"/>
      <c r="J9" s="298"/>
      <c r="K9" s="298"/>
      <c r="L9" s="298"/>
      <c r="M9" s="298"/>
      <c r="N9" s="298"/>
      <c r="O9" s="298"/>
      <c r="P9" s="298"/>
      <c r="Q9" s="298"/>
    </row>
    <row r="10" spans="1:17" s="292" customFormat="1" ht="23.25" customHeight="1" x14ac:dyDescent="0.55000000000000004">
      <c r="A10" s="311">
        <v>1</v>
      </c>
      <c r="B10" s="297">
        <v>100000172530</v>
      </c>
      <c r="C10" s="296">
        <v>0</v>
      </c>
      <c r="D10" s="295" t="s">
        <v>3100</v>
      </c>
      <c r="E10" s="295" t="s">
        <v>3166</v>
      </c>
      <c r="F10" s="294">
        <v>3168100</v>
      </c>
      <c r="G10" s="294">
        <v>-554417.5</v>
      </c>
      <c r="H10" s="293">
        <v>2613682.5</v>
      </c>
      <c r="I10" s="298"/>
      <c r="J10" s="298"/>
      <c r="K10" s="298"/>
      <c r="L10" s="298"/>
      <c r="M10" s="298"/>
      <c r="N10" s="298"/>
      <c r="O10" s="298"/>
      <c r="P10" s="298"/>
      <c r="Q10" s="298"/>
    </row>
    <row r="11" spans="1:17" s="292" customFormat="1" ht="23.25" customHeight="1" x14ac:dyDescent="0.55000000000000004">
      <c r="A11" s="311">
        <v>2</v>
      </c>
      <c r="B11" s="297">
        <v>100000176503</v>
      </c>
      <c r="C11" s="296">
        <v>0</v>
      </c>
      <c r="D11" s="295" t="s">
        <v>3165</v>
      </c>
      <c r="E11" s="295" t="s">
        <v>10</v>
      </c>
      <c r="F11" s="294">
        <v>974800</v>
      </c>
      <c r="G11" s="294">
        <v>-160307.85999999999</v>
      </c>
      <c r="H11" s="293">
        <v>814492.14</v>
      </c>
      <c r="I11" s="298"/>
      <c r="J11" s="298"/>
      <c r="K11" s="298"/>
      <c r="L11" s="298"/>
      <c r="M11" s="298"/>
      <c r="N11" s="298"/>
      <c r="O11" s="298"/>
      <c r="P11" s="298"/>
      <c r="Q11" s="298"/>
    </row>
    <row r="12" spans="1:17" s="292" customFormat="1" ht="23.25" customHeight="1" x14ac:dyDescent="0.55000000000000004">
      <c r="A12" s="311">
        <v>3</v>
      </c>
      <c r="B12" s="297">
        <v>100000176504</v>
      </c>
      <c r="C12" s="296">
        <v>0</v>
      </c>
      <c r="D12" s="295" t="s">
        <v>3165</v>
      </c>
      <c r="E12" s="295" t="s">
        <v>10</v>
      </c>
      <c r="F12" s="294">
        <v>974800</v>
      </c>
      <c r="G12" s="294">
        <v>-160307.85999999999</v>
      </c>
      <c r="H12" s="293">
        <v>814492.14</v>
      </c>
      <c r="I12" s="298"/>
      <c r="J12" s="298"/>
      <c r="K12" s="298"/>
      <c r="L12" s="298"/>
      <c r="M12" s="298"/>
      <c r="N12" s="298"/>
      <c r="O12" s="298"/>
      <c r="P12" s="298"/>
      <c r="Q12" s="298"/>
    </row>
    <row r="13" spans="1:17" s="292" customFormat="1" ht="23.25" customHeight="1" x14ac:dyDescent="0.55000000000000004">
      <c r="A13" s="311">
        <v>4</v>
      </c>
      <c r="B13" s="297">
        <v>100000176505</v>
      </c>
      <c r="C13" s="296">
        <v>0</v>
      </c>
      <c r="D13" s="295" t="s">
        <v>3165</v>
      </c>
      <c r="E13" s="295" t="s">
        <v>10</v>
      </c>
      <c r="F13" s="294">
        <v>974800</v>
      </c>
      <c r="G13" s="294">
        <v>-160307.85999999999</v>
      </c>
      <c r="H13" s="293">
        <v>814492.14</v>
      </c>
      <c r="I13" s="298"/>
      <c r="J13" s="298"/>
      <c r="K13" s="298"/>
      <c r="L13" s="298"/>
      <c r="M13" s="298"/>
      <c r="N13" s="298"/>
      <c r="O13" s="298"/>
      <c r="P13" s="298"/>
      <c r="Q13" s="298"/>
    </row>
    <row r="14" spans="1:17" s="292" customFormat="1" ht="23.25" customHeight="1" x14ac:dyDescent="0.55000000000000004">
      <c r="A14" s="311">
        <v>5</v>
      </c>
      <c r="B14" s="297">
        <v>100000180457</v>
      </c>
      <c r="C14" s="296">
        <v>0</v>
      </c>
      <c r="D14" s="295" t="s">
        <v>3164</v>
      </c>
      <c r="E14" s="295" t="s">
        <v>3163</v>
      </c>
      <c r="F14" s="294">
        <v>1096650</v>
      </c>
      <c r="G14" s="294">
        <v>-171933.69</v>
      </c>
      <c r="H14" s="293">
        <v>924716.31</v>
      </c>
      <c r="I14" s="298"/>
      <c r="J14" s="298"/>
      <c r="K14" s="298"/>
      <c r="L14" s="298"/>
      <c r="M14" s="298"/>
      <c r="N14" s="298"/>
      <c r="O14" s="298"/>
      <c r="P14" s="298"/>
      <c r="Q14" s="298"/>
    </row>
    <row r="15" spans="1:17" s="292" customFormat="1" ht="23.25" customHeight="1" x14ac:dyDescent="0.55000000000000004">
      <c r="A15" s="311">
        <v>6</v>
      </c>
      <c r="B15" s="297">
        <v>100000198010</v>
      </c>
      <c r="C15" s="296">
        <v>0</v>
      </c>
      <c r="D15" s="295" t="s">
        <v>40</v>
      </c>
      <c r="E15" s="295" t="s">
        <v>3162</v>
      </c>
      <c r="F15" s="294">
        <v>2369142</v>
      </c>
      <c r="G15" s="294">
        <v>-346446.45</v>
      </c>
      <c r="H15" s="293">
        <v>2022695.55</v>
      </c>
      <c r="I15" s="298"/>
      <c r="J15" s="298"/>
      <c r="K15" s="298"/>
      <c r="L15" s="298"/>
      <c r="M15" s="298"/>
      <c r="N15" s="298"/>
      <c r="O15" s="298"/>
      <c r="P15" s="298"/>
      <c r="Q15" s="298"/>
    </row>
    <row r="16" spans="1:17" s="292" customFormat="1" ht="23.25" customHeight="1" x14ac:dyDescent="0.55000000000000004">
      <c r="A16" s="311">
        <v>7</v>
      </c>
      <c r="B16" s="297">
        <v>100000198011</v>
      </c>
      <c r="C16" s="296">
        <v>0</v>
      </c>
      <c r="D16" s="295" t="s">
        <v>40</v>
      </c>
      <c r="E16" s="295" t="s">
        <v>3162</v>
      </c>
      <c r="F16" s="294">
        <v>1052952</v>
      </c>
      <c r="G16" s="294">
        <v>-153976.20000000001</v>
      </c>
      <c r="H16" s="293">
        <v>898975.8</v>
      </c>
      <c r="I16" s="298"/>
      <c r="J16" s="298"/>
      <c r="K16" s="298"/>
      <c r="L16" s="298"/>
      <c r="M16" s="298"/>
      <c r="N16" s="298"/>
      <c r="O16" s="298"/>
      <c r="P16" s="298"/>
      <c r="Q16" s="298"/>
    </row>
    <row r="17" spans="1:17" s="292" customFormat="1" ht="23.25" customHeight="1" x14ac:dyDescent="0.55000000000000004">
      <c r="A17" s="311">
        <v>8</v>
      </c>
      <c r="B17" s="297">
        <v>100000198012</v>
      </c>
      <c r="C17" s="296">
        <v>0</v>
      </c>
      <c r="D17" s="295" t="s">
        <v>40</v>
      </c>
      <c r="E17" s="295" t="s">
        <v>3162</v>
      </c>
      <c r="F17" s="294">
        <v>1052952</v>
      </c>
      <c r="G17" s="294">
        <v>-153976.20000000001</v>
      </c>
      <c r="H17" s="293">
        <v>898975.8</v>
      </c>
      <c r="I17" s="298"/>
      <c r="J17" s="298"/>
      <c r="K17" s="298"/>
      <c r="L17" s="298"/>
      <c r="M17" s="298"/>
      <c r="N17" s="298"/>
      <c r="O17" s="298"/>
      <c r="P17" s="298"/>
      <c r="Q17" s="298"/>
    </row>
    <row r="18" spans="1:17" s="292" customFormat="1" ht="23.25" customHeight="1" x14ac:dyDescent="0.55000000000000004">
      <c r="A18" s="311">
        <v>9</v>
      </c>
      <c r="B18" s="297">
        <v>100000199500</v>
      </c>
      <c r="C18" s="296">
        <v>0</v>
      </c>
      <c r="D18" s="295" t="s">
        <v>3161</v>
      </c>
      <c r="E18" s="295" t="s">
        <v>3160</v>
      </c>
      <c r="F18" s="294">
        <v>1052952</v>
      </c>
      <c r="G18" s="294">
        <v>-151524.12</v>
      </c>
      <c r="H18" s="293">
        <v>901427.88</v>
      </c>
      <c r="I18" s="298"/>
      <c r="J18" s="298"/>
      <c r="K18" s="298"/>
      <c r="L18" s="298"/>
      <c r="M18" s="298"/>
      <c r="N18" s="298"/>
      <c r="O18" s="298"/>
      <c r="P18" s="298"/>
      <c r="Q18" s="298"/>
    </row>
    <row r="19" spans="1:17" s="292" customFormat="1" ht="23.25" customHeight="1" x14ac:dyDescent="0.55000000000000004">
      <c r="A19" s="311">
        <v>10</v>
      </c>
      <c r="B19" s="297">
        <v>100000204171</v>
      </c>
      <c r="C19" s="296">
        <v>0</v>
      </c>
      <c r="D19" s="295" t="s">
        <v>3158</v>
      </c>
      <c r="E19" s="295" t="s">
        <v>3159</v>
      </c>
      <c r="F19" s="294">
        <v>1096650</v>
      </c>
      <c r="G19" s="294">
        <v>-151427.84</v>
      </c>
      <c r="H19" s="293">
        <v>945222.16</v>
      </c>
      <c r="I19" s="298"/>
      <c r="J19" s="298"/>
      <c r="K19" s="298"/>
      <c r="L19" s="298"/>
      <c r="M19" s="298"/>
      <c r="N19" s="298"/>
      <c r="O19" s="298"/>
      <c r="P19" s="298"/>
      <c r="Q19" s="298"/>
    </row>
    <row r="20" spans="1:17" s="292" customFormat="1" ht="23.25" customHeight="1" x14ac:dyDescent="0.55000000000000004">
      <c r="A20" s="311">
        <v>11</v>
      </c>
      <c r="B20" s="297">
        <v>100000204172</v>
      </c>
      <c r="C20" s="296">
        <v>0</v>
      </c>
      <c r="D20" s="295" t="s">
        <v>3158</v>
      </c>
      <c r="E20" s="295" t="s">
        <v>3157</v>
      </c>
      <c r="F20" s="294">
        <v>1218500</v>
      </c>
      <c r="G20" s="294">
        <v>-168253.15</v>
      </c>
      <c r="H20" s="293">
        <v>1050246.8500000001</v>
      </c>
      <c r="I20" s="298"/>
      <c r="J20" s="298"/>
      <c r="K20" s="298"/>
      <c r="L20" s="298"/>
      <c r="M20" s="298"/>
      <c r="N20" s="298"/>
      <c r="O20" s="298"/>
      <c r="P20" s="298"/>
      <c r="Q20" s="298"/>
    </row>
    <row r="21" spans="1:17" s="292" customFormat="1" ht="23.25" customHeight="1" x14ac:dyDescent="0.55000000000000004">
      <c r="A21" s="311">
        <v>12</v>
      </c>
      <c r="B21" s="297">
        <v>100000206786</v>
      </c>
      <c r="C21" s="296">
        <v>0</v>
      </c>
      <c r="D21" s="295" t="s">
        <v>441</v>
      </c>
      <c r="E21" s="295" t="s">
        <v>3156</v>
      </c>
      <c r="F21" s="294">
        <v>1052952</v>
      </c>
      <c r="G21" s="294">
        <v>-142653.35999999999</v>
      </c>
      <c r="H21" s="293">
        <v>910298.64</v>
      </c>
      <c r="I21" s="298"/>
      <c r="J21" s="298"/>
      <c r="K21" s="298"/>
      <c r="L21" s="298"/>
      <c r="M21" s="298"/>
      <c r="N21" s="298"/>
      <c r="O21" s="298"/>
      <c r="P21" s="298"/>
      <c r="Q21" s="298"/>
    </row>
    <row r="22" spans="1:17" s="292" customFormat="1" ht="23.25" customHeight="1" x14ac:dyDescent="0.55000000000000004">
      <c r="A22" s="311">
        <v>13</v>
      </c>
      <c r="B22" s="297">
        <v>100000208355</v>
      </c>
      <c r="C22" s="296">
        <v>0</v>
      </c>
      <c r="D22" s="295" t="s">
        <v>3155</v>
      </c>
      <c r="E22" s="295" t="s">
        <v>3154</v>
      </c>
      <c r="F22" s="294">
        <v>1184571</v>
      </c>
      <c r="G22" s="294">
        <v>-157239.63</v>
      </c>
      <c r="H22" s="293">
        <v>1027331.37</v>
      </c>
      <c r="I22" s="298"/>
      <c r="J22" s="298"/>
      <c r="K22" s="298"/>
      <c r="L22" s="298"/>
      <c r="M22" s="298"/>
      <c r="N22" s="298"/>
      <c r="O22" s="298"/>
      <c r="P22" s="298"/>
      <c r="Q22" s="298"/>
    </row>
    <row r="23" spans="1:17" s="292" customFormat="1" ht="23.25" customHeight="1" x14ac:dyDescent="0.55000000000000004">
      <c r="A23" s="311">
        <v>14</v>
      </c>
      <c r="B23" s="297">
        <v>100000212236</v>
      </c>
      <c r="C23" s="296">
        <v>0</v>
      </c>
      <c r="D23" s="295" t="s">
        <v>67</v>
      </c>
      <c r="E23" s="295" t="s">
        <v>3153</v>
      </c>
      <c r="F23" s="294">
        <v>1184571</v>
      </c>
      <c r="G23" s="294">
        <v>-153264.01</v>
      </c>
      <c r="H23" s="293">
        <v>1031306.99</v>
      </c>
      <c r="I23" s="298"/>
      <c r="J23" s="298"/>
      <c r="K23" s="298"/>
      <c r="L23" s="298"/>
      <c r="M23" s="298"/>
      <c r="N23" s="298"/>
      <c r="O23" s="298"/>
      <c r="P23" s="298"/>
      <c r="Q23" s="298"/>
    </row>
    <row r="24" spans="1:17" s="292" customFormat="1" ht="23.25" customHeight="1" x14ac:dyDescent="0.55000000000000004">
      <c r="A24" s="311">
        <v>15</v>
      </c>
      <c r="B24" s="297">
        <v>100000212639</v>
      </c>
      <c r="C24" s="296">
        <v>0</v>
      </c>
      <c r="D24" s="295" t="s">
        <v>3152</v>
      </c>
      <c r="E24" s="295" t="s">
        <v>3151</v>
      </c>
      <c r="F24" s="294">
        <v>1316190</v>
      </c>
      <c r="G24" s="294">
        <v>-168580.5</v>
      </c>
      <c r="H24" s="293">
        <v>1147609.5</v>
      </c>
      <c r="I24" s="298"/>
      <c r="J24" s="298"/>
      <c r="K24" s="298"/>
      <c r="L24" s="298"/>
      <c r="M24" s="298"/>
      <c r="N24" s="298"/>
      <c r="O24" s="298"/>
      <c r="P24" s="298"/>
      <c r="Q24" s="298"/>
    </row>
    <row r="25" spans="1:17" s="292" customFormat="1" ht="23.25" customHeight="1" x14ac:dyDescent="0.55000000000000004">
      <c r="A25" s="311">
        <v>16</v>
      </c>
      <c r="B25" s="297">
        <v>100000212939</v>
      </c>
      <c r="C25" s="296">
        <v>0</v>
      </c>
      <c r="D25" s="295" t="s">
        <v>3150</v>
      </c>
      <c r="E25" s="295" t="s">
        <v>3149</v>
      </c>
      <c r="F25" s="294">
        <v>1316190</v>
      </c>
      <c r="G25" s="294">
        <v>-167769.15</v>
      </c>
      <c r="H25" s="293">
        <v>1148420.8500000001</v>
      </c>
      <c r="I25" s="298"/>
      <c r="J25" s="298"/>
      <c r="K25" s="298"/>
      <c r="L25" s="298"/>
      <c r="M25" s="298"/>
      <c r="N25" s="298"/>
      <c r="O25" s="298"/>
      <c r="P25" s="298"/>
      <c r="Q25" s="298"/>
    </row>
    <row r="26" spans="1:17" s="292" customFormat="1" ht="23.25" customHeight="1" x14ac:dyDescent="0.55000000000000004">
      <c r="A26" s="311">
        <v>17</v>
      </c>
      <c r="B26" s="297">
        <v>100000226544</v>
      </c>
      <c r="C26" s="296">
        <v>0</v>
      </c>
      <c r="D26" s="295" t="s">
        <v>3147</v>
      </c>
      <c r="E26" s="295" t="s">
        <v>3148</v>
      </c>
      <c r="F26" s="294">
        <v>1218500</v>
      </c>
      <c r="G26" s="294">
        <v>-151238.74</v>
      </c>
      <c r="H26" s="293">
        <v>1067261.26</v>
      </c>
      <c r="I26" s="298"/>
      <c r="J26" s="298"/>
      <c r="K26" s="298"/>
      <c r="L26" s="298"/>
      <c r="M26" s="298"/>
      <c r="N26" s="298"/>
      <c r="O26" s="298"/>
      <c r="P26" s="298"/>
      <c r="Q26" s="298"/>
    </row>
    <row r="27" spans="1:17" s="292" customFormat="1" ht="23.25" customHeight="1" x14ac:dyDescent="0.55000000000000004">
      <c r="A27" s="311">
        <v>18</v>
      </c>
      <c r="B27" s="297">
        <v>100000226545</v>
      </c>
      <c r="C27" s="296">
        <v>0</v>
      </c>
      <c r="D27" s="295" t="s">
        <v>3147</v>
      </c>
      <c r="E27" s="295" t="s">
        <v>3146</v>
      </c>
      <c r="F27" s="294">
        <v>1462200</v>
      </c>
      <c r="G27" s="294">
        <v>-181486.49</v>
      </c>
      <c r="H27" s="293">
        <v>1280713.51</v>
      </c>
      <c r="I27" s="298"/>
      <c r="J27" s="298"/>
      <c r="K27" s="298"/>
      <c r="L27" s="298"/>
      <c r="M27" s="298"/>
      <c r="N27" s="298"/>
      <c r="O27" s="298"/>
      <c r="P27" s="298"/>
      <c r="Q27" s="298"/>
    </row>
    <row r="28" spans="1:17" s="292" customFormat="1" ht="23.25" customHeight="1" x14ac:dyDescent="0.55000000000000004">
      <c r="A28" s="311">
        <v>19</v>
      </c>
      <c r="B28" s="297">
        <v>100000228797</v>
      </c>
      <c r="C28" s="296">
        <v>0</v>
      </c>
      <c r="D28" s="295" t="s">
        <v>369</v>
      </c>
      <c r="E28" s="295" t="s">
        <v>3145</v>
      </c>
      <c r="F28" s="294">
        <v>1579428</v>
      </c>
      <c r="G28" s="294">
        <v>-190640.94</v>
      </c>
      <c r="H28" s="293">
        <v>1388787.06</v>
      </c>
      <c r="I28" s="298"/>
      <c r="J28" s="298"/>
      <c r="K28" s="298"/>
      <c r="L28" s="298"/>
      <c r="M28" s="298"/>
      <c r="N28" s="298"/>
      <c r="O28" s="298"/>
      <c r="P28" s="298"/>
      <c r="Q28" s="298"/>
    </row>
    <row r="29" spans="1:17" s="292" customFormat="1" ht="23.25" customHeight="1" x14ac:dyDescent="0.55000000000000004">
      <c r="A29" s="311">
        <v>20</v>
      </c>
      <c r="B29" s="297">
        <v>100000366365</v>
      </c>
      <c r="C29" s="296">
        <v>0</v>
      </c>
      <c r="D29" s="295" t="s">
        <v>2350</v>
      </c>
      <c r="E29" s="295" t="s">
        <v>3144</v>
      </c>
      <c r="F29" s="294">
        <v>177000</v>
      </c>
      <c r="G29" s="294">
        <v>-11311.03</v>
      </c>
      <c r="H29" s="293">
        <v>165688.97</v>
      </c>
      <c r="I29" s="298"/>
      <c r="J29" s="298"/>
      <c r="K29" s="298"/>
      <c r="L29" s="298"/>
      <c r="M29" s="298"/>
      <c r="N29" s="298"/>
      <c r="O29" s="298"/>
      <c r="P29" s="298"/>
      <c r="Q29" s="298"/>
    </row>
    <row r="30" spans="1:17" s="292" customFormat="1" ht="23.25" customHeight="1" x14ac:dyDescent="0.55000000000000004">
      <c r="A30" s="311">
        <v>21</v>
      </c>
      <c r="B30" s="297">
        <v>100000371381</v>
      </c>
      <c r="C30" s="296">
        <v>0</v>
      </c>
      <c r="D30" s="295" t="s">
        <v>440</v>
      </c>
      <c r="E30" s="295" t="s">
        <v>3143</v>
      </c>
      <c r="F30" s="294">
        <v>470000</v>
      </c>
      <c r="G30" s="294">
        <v>-28457.53</v>
      </c>
      <c r="H30" s="293">
        <v>441542.47</v>
      </c>
      <c r="I30" s="298"/>
      <c r="J30" s="298"/>
      <c r="K30" s="298"/>
      <c r="L30" s="298"/>
      <c r="M30" s="298"/>
      <c r="N30" s="298"/>
      <c r="O30" s="298"/>
      <c r="P30" s="298"/>
      <c r="Q30" s="298"/>
    </row>
    <row r="31" spans="1:17" s="292" customFormat="1" ht="23.25" customHeight="1" x14ac:dyDescent="0.55000000000000004">
      <c r="A31" s="311">
        <v>22</v>
      </c>
      <c r="B31" s="297">
        <v>100000371837</v>
      </c>
      <c r="C31" s="296">
        <v>0</v>
      </c>
      <c r="D31" s="295" t="s">
        <v>3142</v>
      </c>
      <c r="E31" s="295" t="s">
        <v>3141</v>
      </c>
      <c r="F31" s="294">
        <v>10670000</v>
      </c>
      <c r="G31" s="294">
        <v>-1588536.5</v>
      </c>
      <c r="H31" s="293">
        <v>9081463.5</v>
      </c>
      <c r="I31" s="298"/>
      <c r="J31" s="298"/>
      <c r="K31" s="298"/>
      <c r="L31" s="298"/>
      <c r="M31" s="298"/>
      <c r="N31" s="298"/>
      <c r="O31" s="298"/>
      <c r="P31" s="298"/>
      <c r="Q31" s="298"/>
    </row>
    <row r="32" spans="1:17" s="292" customFormat="1" ht="23.25" customHeight="1" x14ac:dyDescent="0.55000000000000004">
      <c r="A32" s="311">
        <v>23</v>
      </c>
      <c r="B32" s="297">
        <v>100000376198</v>
      </c>
      <c r="C32" s="296">
        <v>0</v>
      </c>
      <c r="D32" s="295" t="s">
        <v>439</v>
      </c>
      <c r="E32" s="295" t="s">
        <v>3140</v>
      </c>
      <c r="F32" s="294">
        <v>1310000</v>
      </c>
      <c r="G32" s="294">
        <v>-71780.820000000007</v>
      </c>
      <c r="H32" s="293">
        <v>1238219.18</v>
      </c>
      <c r="I32" s="298"/>
      <c r="J32" s="298"/>
      <c r="K32" s="298"/>
      <c r="L32" s="298"/>
      <c r="M32" s="298"/>
      <c r="N32" s="298"/>
      <c r="O32" s="298"/>
      <c r="P32" s="298"/>
      <c r="Q32" s="298"/>
    </row>
    <row r="33" spans="1:17" s="292" customFormat="1" ht="23.25" customHeight="1" x14ac:dyDescent="0.55000000000000004">
      <c r="A33" s="311">
        <v>24</v>
      </c>
      <c r="B33" s="297">
        <v>100000435075</v>
      </c>
      <c r="C33" s="296">
        <v>0</v>
      </c>
      <c r="D33" s="295" t="s">
        <v>3139</v>
      </c>
      <c r="E33" s="295" t="s">
        <v>3138</v>
      </c>
      <c r="F33" s="294">
        <v>30000000</v>
      </c>
      <c r="G33" s="294">
        <v>-3819990.41</v>
      </c>
      <c r="H33" s="293">
        <v>26180009.59</v>
      </c>
      <c r="I33" s="298"/>
      <c r="J33" s="298"/>
      <c r="K33" s="298"/>
      <c r="L33" s="298"/>
      <c r="M33" s="298"/>
      <c r="N33" s="298"/>
      <c r="O33" s="298"/>
      <c r="P33" s="298"/>
      <c r="Q33" s="298"/>
    </row>
    <row r="34" spans="1:17" s="292" customFormat="1" ht="23.25" customHeight="1" x14ac:dyDescent="0.55000000000000004">
      <c r="A34" s="311">
        <v>25</v>
      </c>
      <c r="B34" s="297">
        <v>100000477079</v>
      </c>
      <c r="C34" s="296">
        <v>0</v>
      </c>
      <c r="D34" s="295" t="s">
        <v>3128</v>
      </c>
      <c r="E34" s="295" t="s">
        <v>3137</v>
      </c>
      <c r="F34" s="294">
        <v>358500</v>
      </c>
      <c r="G34" s="294">
        <v>-12028.36</v>
      </c>
      <c r="H34" s="293">
        <v>346471.64</v>
      </c>
    </row>
    <row r="35" spans="1:17" s="292" customFormat="1" ht="23.25" customHeight="1" x14ac:dyDescent="0.55000000000000004">
      <c r="A35" s="311">
        <v>26</v>
      </c>
      <c r="B35" s="297">
        <v>100000477090</v>
      </c>
      <c r="C35" s="296">
        <v>0</v>
      </c>
      <c r="D35" s="295" t="s">
        <v>3128</v>
      </c>
      <c r="E35" s="295" t="s">
        <v>3136</v>
      </c>
      <c r="F35" s="294">
        <v>343000</v>
      </c>
      <c r="G35" s="294">
        <v>-11508.31</v>
      </c>
      <c r="H35" s="293">
        <v>331491.69</v>
      </c>
    </row>
    <row r="36" spans="1:17" s="292" customFormat="1" ht="23.25" customHeight="1" x14ac:dyDescent="0.55000000000000004">
      <c r="A36" s="311">
        <v>27</v>
      </c>
      <c r="B36" s="297">
        <v>100000488692</v>
      </c>
      <c r="C36" s="296">
        <v>0</v>
      </c>
      <c r="D36" s="295" t="s">
        <v>1648</v>
      </c>
      <c r="E36" s="295" t="s">
        <v>3135</v>
      </c>
      <c r="F36" s="294">
        <v>492500</v>
      </c>
      <c r="G36" s="294">
        <v>-11518.58</v>
      </c>
      <c r="H36" s="293">
        <v>480981.42</v>
      </c>
    </row>
    <row r="37" spans="1:17" s="301" customFormat="1" ht="23.25" customHeight="1" x14ac:dyDescent="0.55000000000000004">
      <c r="A37" s="296"/>
      <c r="B37" s="297">
        <v>100000488692</v>
      </c>
      <c r="C37" s="296">
        <v>1</v>
      </c>
      <c r="D37" s="295" t="s">
        <v>1648</v>
      </c>
      <c r="E37" s="295" t="s">
        <v>3135</v>
      </c>
      <c r="F37" s="294">
        <v>295500</v>
      </c>
      <c r="G37" s="294">
        <v>-295499</v>
      </c>
      <c r="H37" s="293">
        <v>1</v>
      </c>
    </row>
    <row r="38" spans="1:17" s="292" customFormat="1" ht="23.25" customHeight="1" x14ac:dyDescent="0.55000000000000004">
      <c r="A38" s="519" t="s">
        <v>9</v>
      </c>
      <c r="B38" s="520"/>
      <c r="C38" s="520"/>
      <c r="D38" s="520"/>
      <c r="E38" s="521"/>
      <c r="F38" s="291">
        <f>SUM(F10:F37)</f>
        <v>69463400</v>
      </c>
      <c r="G38" s="291">
        <f>SUM(G10:G37)</f>
        <v>-9496382.0899999999</v>
      </c>
      <c r="H38" s="291">
        <f>SUM(H10:H37)</f>
        <v>59967017.910000004</v>
      </c>
    </row>
    <row r="39" spans="1:17" s="292" customFormat="1" ht="23.25" customHeight="1" x14ac:dyDescent="0.55000000000000004">
      <c r="A39" s="326"/>
      <c r="B39" s="326"/>
      <c r="C39" s="326"/>
      <c r="D39" s="326"/>
      <c r="E39" s="326"/>
      <c r="F39" s="325"/>
      <c r="G39" s="325"/>
      <c r="H39" s="324"/>
    </row>
    <row r="40" spans="1:17" s="301" customFormat="1" ht="23.25" customHeight="1" x14ac:dyDescent="0.55000000000000004">
      <c r="A40" s="323" t="str">
        <f>$A$38</f>
        <v>หมวดสินทรัพย์ 12050200 อาคารสำนักงาน</v>
      </c>
      <c r="B40" s="322" t="s">
        <v>3134</v>
      </c>
      <c r="C40" s="299"/>
      <c r="D40" s="299"/>
      <c r="E40" s="299"/>
      <c r="F40" s="299"/>
      <c r="G40" s="299"/>
      <c r="H40" s="299"/>
    </row>
    <row r="41" spans="1:17" s="301" customFormat="1" ht="23.25" customHeight="1" x14ac:dyDescent="0.55000000000000004">
      <c r="A41" s="273" t="s">
        <v>1</v>
      </c>
      <c r="B41" s="272" t="s">
        <v>2</v>
      </c>
      <c r="C41" s="272" t="s">
        <v>3</v>
      </c>
      <c r="D41" s="272" t="s">
        <v>373</v>
      </c>
      <c r="E41" s="272" t="s">
        <v>5</v>
      </c>
      <c r="F41" s="272" t="s">
        <v>6</v>
      </c>
      <c r="G41" s="272" t="s">
        <v>7</v>
      </c>
      <c r="H41" s="271" t="s">
        <v>8</v>
      </c>
    </row>
    <row r="42" spans="1:17" s="301" customFormat="1" ht="23.25" customHeight="1" x14ac:dyDescent="0.55000000000000004">
      <c r="A42" s="296">
        <v>1</v>
      </c>
      <c r="B42" s="297">
        <v>100000488064</v>
      </c>
      <c r="C42" s="296">
        <v>0</v>
      </c>
      <c r="D42" s="295" t="s">
        <v>1648</v>
      </c>
      <c r="E42" s="295" t="s">
        <v>3133</v>
      </c>
      <c r="F42" s="294">
        <v>1020000</v>
      </c>
      <c r="G42" s="294">
        <v>-1019999</v>
      </c>
      <c r="H42" s="293">
        <v>1</v>
      </c>
    </row>
    <row r="43" spans="1:17" s="301" customFormat="1" ht="23.25" customHeight="1" x14ac:dyDescent="0.55000000000000004">
      <c r="A43" s="519" t="s">
        <v>1050</v>
      </c>
      <c r="B43" s="520"/>
      <c r="C43" s="520"/>
      <c r="D43" s="520"/>
      <c r="E43" s="521"/>
      <c r="F43" s="291">
        <f>SUM(F42:F42)</f>
        <v>1020000</v>
      </c>
      <c r="G43" s="291">
        <f>SUM(G42:G42)</f>
        <v>-1019999</v>
      </c>
      <c r="H43" s="291">
        <f>SUM(H42:H42)</f>
        <v>1</v>
      </c>
    </row>
    <row r="44" spans="1:17" s="320" customFormat="1" ht="23.25" customHeight="1" x14ac:dyDescent="0.55000000000000004">
      <c r="A44" s="515" t="s">
        <v>9</v>
      </c>
      <c r="B44" s="516"/>
      <c r="C44" s="516"/>
      <c r="D44" s="516"/>
      <c r="E44" s="517"/>
      <c r="F44" s="269">
        <f>+F38+F43</f>
        <v>70483400</v>
      </c>
      <c r="G44" s="269">
        <f>+G38+G43</f>
        <v>-10516381.09</v>
      </c>
      <c r="H44" s="269">
        <f>+H38+H43</f>
        <v>59967018.910000004</v>
      </c>
      <c r="I44" s="321"/>
    </row>
    <row r="45" spans="1:17" s="292" customFormat="1" ht="23.25" customHeight="1" x14ac:dyDescent="0.55000000000000004">
      <c r="A45" s="309"/>
      <c r="B45" s="310"/>
      <c r="C45" s="309"/>
      <c r="F45" s="308"/>
      <c r="G45" s="308"/>
      <c r="H45" s="307"/>
    </row>
    <row r="46" spans="1:17" ht="23.25" customHeight="1" x14ac:dyDescent="0.55000000000000004">
      <c r="A46" s="300" t="s">
        <v>11</v>
      </c>
      <c r="B46" s="299"/>
      <c r="C46" s="299"/>
      <c r="D46" s="299"/>
      <c r="E46" s="299"/>
      <c r="F46" s="299"/>
      <c r="G46" s="299"/>
      <c r="H46" s="299"/>
    </row>
    <row r="47" spans="1:17" s="292" customFormat="1" ht="23.25" customHeight="1" x14ac:dyDescent="0.55000000000000004">
      <c r="A47" s="273" t="s">
        <v>1</v>
      </c>
      <c r="B47" s="272" t="s">
        <v>2</v>
      </c>
      <c r="C47" s="272" t="s">
        <v>3</v>
      </c>
      <c r="D47" s="272" t="s">
        <v>373</v>
      </c>
      <c r="E47" s="272" t="s">
        <v>5</v>
      </c>
      <c r="F47" s="272" t="s">
        <v>6</v>
      </c>
      <c r="G47" s="272" t="s">
        <v>7</v>
      </c>
      <c r="H47" s="271" t="s">
        <v>8</v>
      </c>
      <c r="I47" s="298"/>
      <c r="J47" s="298"/>
      <c r="K47" s="298"/>
      <c r="L47" s="298"/>
      <c r="M47" s="298"/>
      <c r="N47" s="298"/>
      <c r="O47" s="298"/>
      <c r="P47" s="298"/>
      <c r="Q47" s="298"/>
    </row>
    <row r="48" spans="1:17" s="292" customFormat="1" ht="23.25" customHeight="1" x14ac:dyDescent="0.55000000000000004">
      <c r="A48" s="311">
        <v>1</v>
      </c>
      <c r="B48" s="297">
        <v>100000469442</v>
      </c>
      <c r="C48" s="296">
        <v>0</v>
      </c>
      <c r="D48" s="295" t="s">
        <v>1979</v>
      </c>
      <c r="E48" s="295" t="s">
        <v>3132</v>
      </c>
      <c r="F48" s="294">
        <v>37580</v>
      </c>
      <c r="G48" s="294">
        <v>-4839.07</v>
      </c>
      <c r="H48" s="293">
        <v>32740.93</v>
      </c>
      <c r="I48" s="298"/>
      <c r="J48" s="298"/>
      <c r="K48" s="298"/>
      <c r="L48" s="298"/>
      <c r="M48" s="298"/>
      <c r="N48" s="298"/>
      <c r="O48" s="298"/>
      <c r="P48" s="298"/>
      <c r="Q48" s="298"/>
    </row>
    <row r="49" spans="1:17" s="292" customFormat="1" ht="23.25" customHeight="1" x14ac:dyDescent="0.55000000000000004">
      <c r="A49" s="311">
        <v>2</v>
      </c>
      <c r="B49" s="297">
        <v>100000469544</v>
      </c>
      <c r="C49" s="296">
        <v>0</v>
      </c>
      <c r="D49" s="295" t="s">
        <v>3130</v>
      </c>
      <c r="E49" s="295" t="s">
        <v>3131</v>
      </c>
      <c r="F49" s="294">
        <v>84400</v>
      </c>
      <c r="G49" s="294">
        <v>-17111.23</v>
      </c>
      <c r="H49" s="293">
        <v>67288.77</v>
      </c>
      <c r="I49" s="298"/>
      <c r="J49" s="298"/>
      <c r="K49" s="298"/>
      <c r="L49" s="298"/>
      <c r="M49" s="298"/>
      <c r="N49" s="298"/>
      <c r="O49" s="298"/>
      <c r="P49" s="298"/>
      <c r="Q49" s="298"/>
    </row>
    <row r="50" spans="1:17" s="292" customFormat="1" ht="23.25" customHeight="1" x14ac:dyDescent="0.55000000000000004">
      <c r="A50" s="311">
        <v>3</v>
      </c>
      <c r="B50" s="297">
        <v>100000469547</v>
      </c>
      <c r="C50" s="296">
        <v>0</v>
      </c>
      <c r="D50" s="295" t="s">
        <v>3130</v>
      </c>
      <c r="E50" s="295" t="s">
        <v>3129</v>
      </c>
      <c r="F50" s="294">
        <v>44000</v>
      </c>
      <c r="G50" s="294">
        <v>-5575.34</v>
      </c>
      <c r="H50" s="293">
        <v>38424.660000000003</v>
      </c>
      <c r="I50" s="298"/>
      <c r="J50" s="298"/>
      <c r="K50" s="298"/>
      <c r="L50" s="298"/>
      <c r="M50" s="298"/>
      <c r="N50" s="298"/>
      <c r="O50" s="298"/>
      <c r="P50" s="298"/>
      <c r="Q50" s="298"/>
    </row>
    <row r="51" spans="1:17" s="292" customFormat="1" ht="23.25" customHeight="1" x14ac:dyDescent="0.55000000000000004">
      <c r="A51" s="311">
        <v>4</v>
      </c>
      <c r="B51" s="297">
        <v>100000477003</v>
      </c>
      <c r="C51" s="296">
        <v>0</v>
      </c>
      <c r="D51" s="295" t="s">
        <v>3128</v>
      </c>
      <c r="E51" s="295" t="s">
        <v>428</v>
      </c>
      <c r="F51" s="294">
        <v>141500</v>
      </c>
      <c r="G51" s="294">
        <v>-119015.07</v>
      </c>
      <c r="H51" s="293">
        <v>22484.93</v>
      </c>
      <c r="I51" s="298"/>
      <c r="J51" s="298"/>
      <c r="K51" s="298"/>
      <c r="L51" s="298"/>
      <c r="M51" s="298"/>
      <c r="N51" s="298"/>
      <c r="O51" s="298"/>
      <c r="P51" s="298"/>
      <c r="Q51" s="298"/>
    </row>
    <row r="52" spans="1:17" s="292" customFormat="1" ht="23.25" customHeight="1" x14ac:dyDescent="0.55000000000000004">
      <c r="A52" s="311">
        <v>5</v>
      </c>
      <c r="B52" s="297">
        <v>100000567875</v>
      </c>
      <c r="C52" s="296">
        <v>0</v>
      </c>
      <c r="D52" s="295" t="s">
        <v>3054</v>
      </c>
      <c r="E52" s="295" t="s">
        <v>3127</v>
      </c>
      <c r="F52" s="294">
        <v>69000</v>
      </c>
      <c r="G52" s="294">
        <v>-1013.32</v>
      </c>
      <c r="H52" s="293">
        <v>67986.679999999993</v>
      </c>
      <c r="I52" s="298"/>
      <c r="J52" s="298"/>
      <c r="K52" s="298"/>
      <c r="L52" s="298"/>
      <c r="M52" s="298"/>
      <c r="N52" s="298"/>
      <c r="O52" s="298"/>
      <c r="P52" s="298"/>
      <c r="Q52" s="298"/>
    </row>
    <row r="53" spans="1:17" s="292" customFormat="1" ht="23.25" customHeight="1" x14ac:dyDescent="0.55000000000000004">
      <c r="A53" s="519" t="s">
        <v>3126</v>
      </c>
      <c r="B53" s="520"/>
      <c r="C53" s="520"/>
      <c r="D53" s="520"/>
      <c r="E53" s="521"/>
      <c r="F53" s="291">
        <f>SUM(F48:F52)</f>
        <v>376480</v>
      </c>
      <c r="G53" s="291">
        <f>SUM(G48:G52)</f>
        <v>-147554.03000000003</v>
      </c>
      <c r="H53" s="291">
        <f>SUM(H48:H52)</f>
        <v>228925.97</v>
      </c>
    </row>
    <row r="54" spans="1:17" s="292" customFormat="1" ht="23.25" customHeight="1" x14ac:dyDescent="0.55000000000000004">
      <c r="A54" s="309"/>
      <c r="B54" s="310"/>
      <c r="C54" s="309"/>
      <c r="F54" s="308"/>
      <c r="G54" s="308"/>
      <c r="H54" s="307"/>
    </row>
    <row r="55" spans="1:17" ht="23.25" customHeight="1" x14ac:dyDescent="0.55000000000000004">
      <c r="A55" s="300" t="s">
        <v>14</v>
      </c>
      <c r="B55" s="299"/>
      <c r="C55" s="299"/>
      <c r="D55" s="299"/>
      <c r="E55" s="299"/>
      <c r="F55" s="299"/>
      <c r="G55" s="299"/>
      <c r="H55" s="299"/>
    </row>
    <row r="56" spans="1:17" s="292" customFormat="1" ht="23.25" customHeight="1" x14ac:dyDescent="0.55000000000000004">
      <c r="A56" s="273" t="s">
        <v>1</v>
      </c>
      <c r="B56" s="272" t="s">
        <v>2</v>
      </c>
      <c r="C56" s="272" t="s">
        <v>3</v>
      </c>
      <c r="D56" s="272" t="s">
        <v>373</v>
      </c>
      <c r="E56" s="272" t="s">
        <v>5</v>
      </c>
      <c r="F56" s="272" t="s">
        <v>6</v>
      </c>
      <c r="G56" s="272" t="s">
        <v>7</v>
      </c>
      <c r="H56" s="271" t="s">
        <v>8</v>
      </c>
      <c r="I56" s="298"/>
      <c r="J56" s="298"/>
      <c r="K56" s="298"/>
      <c r="L56" s="298"/>
      <c r="M56" s="298"/>
      <c r="N56" s="298"/>
      <c r="O56" s="298"/>
      <c r="P56" s="298"/>
      <c r="Q56" s="298"/>
    </row>
    <row r="57" spans="1:17" s="292" customFormat="1" ht="23.25" customHeight="1" x14ac:dyDescent="0.55000000000000004">
      <c r="A57" s="296">
        <v>1</v>
      </c>
      <c r="B57" s="297">
        <v>100000133775</v>
      </c>
      <c r="C57" s="296">
        <v>0</v>
      </c>
      <c r="D57" s="295" t="s">
        <v>383</v>
      </c>
      <c r="E57" s="295" t="s">
        <v>54</v>
      </c>
      <c r="F57" s="294">
        <v>32558.13</v>
      </c>
      <c r="G57" s="294">
        <v>-32557.13</v>
      </c>
      <c r="H57" s="293">
        <v>1</v>
      </c>
    </row>
    <row r="58" spans="1:17" s="292" customFormat="1" ht="23.25" customHeight="1" x14ac:dyDescent="0.55000000000000004">
      <c r="A58" s="296">
        <v>2</v>
      </c>
      <c r="B58" s="297">
        <v>100000133776</v>
      </c>
      <c r="C58" s="296">
        <v>0</v>
      </c>
      <c r="D58" s="295" t="s">
        <v>383</v>
      </c>
      <c r="E58" s="295" t="s">
        <v>54</v>
      </c>
      <c r="F58" s="294">
        <v>32558.13</v>
      </c>
      <c r="G58" s="294">
        <v>-32557.13</v>
      </c>
      <c r="H58" s="293">
        <v>1</v>
      </c>
    </row>
    <row r="59" spans="1:17" s="292" customFormat="1" ht="23.25" customHeight="1" x14ac:dyDescent="0.55000000000000004">
      <c r="A59" s="296">
        <v>3</v>
      </c>
      <c r="B59" s="297">
        <v>100000133777</v>
      </c>
      <c r="C59" s="296">
        <v>0</v>
      </c>
      <c r="D59" s="295" t="s">
        <v>383</v>
      </c>
      <c r="E59" s="295" t="s">
        <v>54</v>
      </c>
      <c r="F59" s="294">
        <v>32558.13</v>
      </c>
      <c r="G59" s="294">
        <v>-32557.13</v>
      </c>
      <c r="H59" s="293">
        <v>1</v>
      </c>
    </row>
    <row r="60" spans="1:17" s="292" customFormat="1" ht="23.25" customHeight="1" x14ac:dyDescent="0.55000000000000004">
      <c r="A60" s="296">
        <v>4</v>
      </c>
      <c r="B60" s="297">
        <v>100000133778</v>
      </c>
      <c r="C60" s="296">
        <v>0</v>
      </c>
      <c r="D60" s="295" t="s">
        <v>383</v>
      </c>
      <c r="E60" s="295" t="s">
        <v>54</v>
      </c>
      <c r="F60" s="294">
        <v>32558.13</v>
      </c>
      <c r="G60" s="294">
        <v>-32557.13</v>
      </c>
      <c r="H60" s="293">
        <v>1</v>
      </c>
    </row>
    <row r="61" spans="1:17" s="292" customFormat="1" ht="23.25" customHeight="1" x14ac:dyDescent="0.55000000000000004">
      <c r="A61" s="296">
        <v>5</v>
      </c>
      <c r="B61" s="297">
        <v>100000133779</v>
      </c>
      <c r="C61" s="296">
        <v>0</v>
      </c>
      <c r="D61" s="295" t="s">
        <v>383</v>
      </c>
      <c r="E61" s="295" t="s">
        <v>54</v>
      </c>
      <c r="F61" s="294">
        <v>32558.13</v>
      </c>
      <c r="G61" s="294">
        <v>-32557.13</v>
      </c>
      <c r="H61" s="293">
        <v>1</v>
      </c>
    </row>
    <row r="62" spans="1:17" s="292" customFormat="1" ht="23.25" customHeight="1" x14ac:dyDescent="0.55000000000000004">
      <c r="A62" s="296">
        <v>6</v>
      </c>
      <c r="B62" s="297">
        <v>100000133780</v>
      </c>
      <c r="C62" s="296">
        <v>0</v>
      </c>
      <c r="D62" s="295" t="s">
        <v>383</v>
      </c>
      <c r="E62" s="295" t="s">
        <v>54</v>
      </c>
      <c r="F62" s="294">
        <v>32558.13</v>
      </c>
      <c r="G62" s="294">
        <v>-32557.13</v>
      </c>
      <c r="H62" s="293">
        <v>1</v>
      </c>
    </row>
    <row r="63" spans="1:17" s="292" customFormat="1" ht="23.25" customHeight="1" x14ac:dyDescent="0.55000000000000004">
      <c r="A63" s="519" t="s">
        <v>14</v>
      </c>
      <c r="B63" s="520"/>
      <c r="C63" s="520"/>
      <c r="D63" s="520"/>
      <c r="E63" s="521"/>
      <c r="F63" s="291">
        <f>SUM(F57:F62)</f>
        <v>195348.78</v>
      </c>
      <c r="G63" s="291">
        <f>SUM(G57:G62)</f>
        <v>-195342.78</v>
      </c>
      <c r="H63" s="291">
        <f>SUM(H57:H62)</f>
        <v>6</v>
      </c>
    </row>
    <row r="64" spans="1:17" s="304" customFormat="1" ht="23.25" customHeight="1" x14ac:dyDescent="0.55000000000000004">
      <c r="A64" s="515" t="s">
        <v>11</v>
      </c>
      <c r="B64" s="516"/>
      <c r="C64" s="516"/>
      <c r="D64" s="516"/>
      <c r="E64" s="517"/>
      <c r="F64" s="269">
        <f>F53+F63</f>
        <v>571828.78</v>
      </c>
      <c r="G64" s="269">
        <f>G53+G63</f>
        <v>-342896.81000000006</v>
      </c>
      <c r="H64" s="269">
        <f>H53+H63</f>
        <v>228931.97</v>
      </c>
      <c r="I64" s="305"/>
    </row>
    <row r="65" spans="1:17" s="292" customFormat="1" ht="23.25" customHeight="1" x14ac:dyDescent="0.55000000000000004">
      <c r="A65" s="309"/>
      <c r="B65" s="310"/>
      <c r="C65" s="309"/>
      <c r="F65" s="308"/>
      <c r="G65" s="308"/>
      <c r="H65" s="307"/>
    </row>
    <row r="66" spans="1:17" ht="23.25" customHeight="1" x14ac:dyDescent="0.55000000000000004">
      <c r="A66" s="300" t="s">
        <v>15</v>
      </c>
      <c r="B66" s="299"/>
      <c r="C66" s="299"/>
      <c r="D66" s="299"/>
      <c r="E66" s="299"/>
      <c r="F66" s="299"/>
      <c r="G66" s="299"/>
      <c r="H66" s="299"/>
    </row>
    <row r="67" spans="1:17" s="292" customFormat="1" ht="23.25" customHeight="1" x14ac:dyDescent="0.55000000000000004">
      <c r="A67" s="273" t="s">
        <v>1</v>
      </c>
      <c r="B67" s="272" t="s">
        <v>2</v>
      </c>
      <c r="C67" s="272" t="s">
        <v>3</v>
      </c>
      <c r="D67" s="272" t="s">
        <v>373</v>
      </c>
      <c r="E67" s="272" t="s">
        <v>5</v>
      </c>
      <c r="F67" s="272" t="s">
        <v>6</v>
      </c>
      <c r="G67" s="272" t="s">
        <v>7</v>
      </c>
      <c r="H67" s="271" t="s">
        <v>8</v>
      </c>
      <c r="I67" s="298"/>
      <c r="J67" s="298"/>
      <c r="K67" s="298"/>
      <c r="L67" s="298"/>
      <c r="M67" s="298"/>
      <c r="N67" s="298"/>
      <c r="O67" s="298"/>
      <c r="P67" s="298"/>
      <c r="Q67" s="298"/>
    </row>
    <row r="68" spans="1:17" s="292" customFormat="1" ht="23.25" customHeight="1" x14ac:dyDescent="0.55000000000000004">
      <c r="A68" s="296">
        <v>1</v>
      </c>
      <c r="B68" s="297">
        <v>100000181076</v>
      </c>
      <c r="C68" s="296">
        <v>0</v>
      </c>
      <c r="D68" s="295" t="s">
        <v>3125</v>
      </c>
      <c r="E68" s="295" t="s">
        <v>3124</v>
      </c>
      <c r="F68" s="294">
        <v>2340000</v>
      </c>
      <c r="G68" s="294">
        <v>-481249.32</v>
      </c>
      <c r="H68" s="293">
        <v>1858750.68</v>
      </c>
    </row>
    <row r="69" spans="1:17" s="292" customFormat="1" ht="23.25" customHeight="1" x14ac:dyDescent="0.55000000000000004">
      <c r="A69" s="296">
        <v>2</v>
      </c>
      <c r="B69" s="297">
        <v>100000208827</v>
      </c>
      <c r="C69" s="296">
        <v>0</v>
      </c>
      <c r="D69" s="295" t="s">
        <v>98</v>
      </c>
      <c r="E69" s="295" t="s">
        <v>3123</v>
      </c>
      <c r="F69" s="294">
        <v>45500</v>
      </c>
      <c r="G69" s="294">
        <v>-30891.23</v>
      </c>
      <c r="H69" s="293">
        <v>14608.77</v>
      </c>
    </row>
    <row r="70" spans="1:17" s="292" customFormat="1" ht="23.25" customHeight="1" x14ac:dyDescent="0.55000000000000004">
      <c r="A70" s="296">
        <v>3</v>
      </c>
      <c r="B70" s="297">
        <v>100000208828</v>
      </c>
      <c r="C70" s="296">
        <v>0</v>
      </c>
      <c r="D70" s="295" t="s">
        <v>98</v>
      </c>
      <c r="E70" s="295" t="s">
        <v>3122</v>
      </c>
      <c r="F70" s="294">
        <v>45500</v>
      </c>
      <c r="G70" s="294">
        <v>-30891.23</v>
      </c>
      <c r="H70" s="293">
        <v>14608.77</v>
      </c>
    </row>
    <row r="71" spans="1:17" s="292" customFormat="1" ht="23.25" customHeight="1" x14ac:dyDescent="0.55000000000000004">
      <c r="A71" s="296">
        <v>4</v>
      </c>
      <c r="B71" s="297">
        <v>100000208829</v>
      </c>
      <c r="C71" s="296">
        <v>0</v>
      </c>
      <c r="D71" s="295" t="s">
        <v>98</v>
      </c>
      <c r="E71" s="295" t="s">
        <v>3121</v>
      </c>
      <c r="F71" s="294">
        <v>45500</v>
      </c>
      <c r="G71" s="294">
        <v>-30891.23</v>
      </c>
      <c r="H71" s="293">
        <v>14608.77</v>
      </c>
    </row>
    <row r="72" spans="1:17" s="292" customFormat="1" ht="23.25" customHeight="1" x14ac:dyDescent="0.55000000000000004">
      <c r="A72" s="296">
        <v>5</v>
      </c>
      <c r="B72" s="297">
        <v>100000208830</v>
      </c>
      <c r="C72" s="296">
        <v>0</v>
      </c>
      <c r="D72" s="295" t="s">
        <v>98</v>
      </c>
      <c r="E72" s="295" t="s">
        <v>3120</v>
      </c>
      <c r="F72" s="294">
        <v>45500</v>
      </c>
      <c r="G72" s="294">
        <v>-30891.23</v>
      </c>
      <c r="H72" s="293">
        <v>14608.77</v>
      </c>
    </row>
    <row r="73" spans="1:17" s="292" customFormat="1" ht="23.25" customHeight="1" x14ac:dyDescent="0.55000000000000004">
      <c r="A73" s="296">
        <v>6</v>
      </c>
      <c r="B73" s="297">
        <v>100000208831</v>
      </c>
      <c r="C73" s="296">
        <v>0</v>
      </c>
      <c r="D73" s="295" t="s">
        <v>98</v>
      </c>
      <c r="E73" s="295" t="s">
        <v>3119</v>
      </c>
      <c r="F73" s="294">
        <v>45500</v>
      </c>
      <c r="G73" s="294">
        <v>-30891.23</v>
      </c>
      <c r="H73" s="293">
        <v>14608.77</v>
      </c>
    </row>
    <row r="74" spans="1:17" s="292" customFormat="1" ht="23.25" customHeight="1" x14ac:dyDescent="0.55000000000000004">
      <c r="A74" s="296">
        <v>7</v>
      </c>
      <c r="B74" s="297">
        <v>100000208832</v>
      </c>
      <c r="C74" s="296">
        <v>0</v>
      </c>
      <c r="D74" s="295" t="s">
        <v>98</v>
      </c>
      <c r="E74" s="295" t="s">
        <v>3118</v>
      </c>
      <c r="F74" s="294">
        <v>45500</v>
      </c>
      <c r="G74" s="294">
        <v>-30891.23</v>
      </c>
      <c r="H74" s="293">
        <v>14608.77</v>
      </c>
    </row>
    <row r="75" spans="1:17" s="292" customFormat="1" ht="23.25" customHeight="1" x14ac:dyDescent="0.55000000000000004">
      <c r="A75" s="296">
        <v>8</v>
      </c>
      <c r="B75" s="297">
        <v>100000208833</v>
      </c>
      <c r="C75" s="296">
        <v>0</v>
      </c>
      <c r="D75" s="295" t="s">
        <v>98</v>
      </c>
      <c r="E75" s="295" t="s">
        <v>3117</v>
      </c>
      <c r="F75" s="294">
        <v>45500</v>
      </c>
      <c r="G75" s="294">
        <v>-30891.23</v>
      </c>
      <c r="H75" s="293">
        <v>14608.77</v>
      </c>
    </row>
    <row r="76" spans="1:17" s="292" customFormat="1" ht="23.25" customHeight="1" x14ac:dyDescent="0.55000000000000004">
      <c r="A76" s="296">
        <v>9</v>
      </c>
      <c r="B76" s="297">
        <v>100000417393</v>
      </c>
      <c r="C76" s="296">
        <v>0</v>
      </c>
      <c r="D76" s="295" t="s">
        <v>917</v>
      </c>
      <c r="E76" s="295" t="s">
        <v>3116</v>
      </c>
      <c r="F76" s="294">
        <v>1638000</v>
      </c>
      <c r="G76" s="294">
        <v>-777985.91</v>
      </c>
      <c r="H76" s="293">
        <v>860014.09</v>
      </c>
    </row>
    <row r="77" spans="1:17" s="292" customFormat="1" ht="23.25" customHeight="1" x14ac:dyDescent="0.55000000000000004">
      <c r="A77" s="296"/>
      <c r="B77" s="297">
        <v>100000417393</v>
      </c>
      <c r="C77" s="296">
        <v>1</v>
      </c>
      <c r="D77" s="295" t="s">
        <v>917</v>
      </c>
      <c r="E77" s="295" t="s">
        <v>3116</v>
      </c>
      <c r="F77" s="294">
        <v>702000</v>
      </c>
      <c r="G77" s="294">
        <v>-701999</v>
      </c>
      <c r="H77" s="293">
        <v>1</v>
      </c>
    </row>
    <row r="78" spans="1:17" s="292" customFormat="1" ht="23.25" customHeight="1" x14ac:dyDescent="0.55000000000000004">
      <c r="A78" s="296">
        <v>10</v>
      </c>
      <c r="B78" s="297">
        <v>100000417394</v>
      </c>
      <c r="C78" s="296">
        <v>0</v>
      </c>
      <c r="D78" s="295" t="s">
        <v>917</v>
      </c>
      <c r="E78" s="295" t="s">
        <v>3116</v>
      </c>
      <c r="F78" s="294">
        <v>1638000</v>
      </c>
      <c r="G78" s="294">
        <v>-777985.91</v>
      </c>
      <c r="H78" s="293">
        <v>860014.09</v>
      </c>
    </row>
    <row r="79" spans="1:17" s="292" customFormat="1" ht="23.25" customHeight="1" x14ac:dyDescent="0.55000000000000004">
      <c r="A79" s="296"/>
      <c r="B79" s="297">
        <v>100000417394</v>
      </c>
      <c r="C79" s="296">
        <v>1</v>
      </c>
      <c r="D79" s="295" t="s">
        <v>917</v>
      </c>
      <c r="E79" s="295" t="s">
        <v>3116</v>
      </c>
      <c r="F79" s="294">
        <v>702000</v>
      </c>
      <c r="G79" s="294">
        <v>-701999</v>
      </c>
      <c r="H79" s="293">
        <v>1</v>
      </c>
    </row>
    <row r="80" spans="1:17" s="292" customFormat="1" ht="23.25" customHeight="1" x14ac:dyDescent="0.55000000000000004">
      <c r="A80" s="296">
        <v>11</v>
      </c>
      <c r="B80" s="297">
        <v>100000555989</v>
      </c>
      <c r="C80" s="296">
        <v>0</v>
      </c>
      <c r="D80" s="295" t="s">
        <v>1499</v>
      </c>
      <c r="E80" s="295" t="s">
        <v>3115</v>
      </c>
      <c r="F80" s="294">
        <v>782063</v>
      </c>
      <c r="G80" s="294">
        <v>-311492.90000000002</v>
      </c>
      <c r="H80" s="293">
        <v>470570.1</v>
      </c>
    </row>
    <row r="81" spans="1:17" s="292" customFormat="1" ht="23.25" customHeight="1" x14ac:dyDescent="0.55000000000000004">
      <c r="A81" s="296">
        <v>12</v>
      </c>
      <c r="B81" s="297">
        <v>100000556001</v>
      </c>
      <c r="C81" s="296">
        <v>0</v>
      </c>
      <c r="D81" s="295" t="s">
        <v>1499</v>
      </c>
      <c r="E81" s="295" t="s">
        <v>3114</v>
      </c>
      <c r="F81" s="294">
        <v>782063</v>
      </c>
      <c r="G81" s="294">
        <v>-311492.90000000002</v>
      </c>
      <c r="H81" s="293">
        <v>470570.1</v>
      </c>
    </row>
    <row r="82" spans="1:17" s="292" customFormat="1" ht="23.25" customHeight="1" x14ac:dyDescent="0.55000000000000004">
      <c r="A82" s="519" t="s">
        <v>15</v>
      </c>
      <c r="B82" s="520"/>
      <c r="C82" s="520"/>
      <c r="D82" s="520"/>
      <c r="E82" s="521"/>
      <c r="F82" s="291">
        <f>SUM(F68:F81)</f>
        <v>8902626</v>
      </c>
      <c r="G82" s="291">
        <f>SUM(G68:G81)</f>
        <v>-4280443.55</v>
      </c>
      <c r="H82" s="291">
        <f>SUM(H68:H81)</f>
        <v>4622182.45</v>
      </c>
    </row>
    <row r="83" spans="1:17" s="292" customFormat="1" ht="23.25" customHeight="1" x14ac:dyDescent="0.55000000000000004">
      <c r="A83" s="315"/>
      <c r="B83" s="316"/>
      <c r="C83" s="315"/>
      <c r="D83" s="314"/>
      <c r="E83" s="314"/>
      <c r="F83" s="313"/>
      <c r="G83" s="313"/>
      <c r="H83" s="312"/>
    </row>
    <row r="84" spans="1:17" ht="23.25" customHeight="1" x14ac:dyDescent="0.55000000000000004">
      <c r="A84" s="300" t="s">
        <v>16</v>
      </c>
      <c r="B84" s="299"/>
      <c r="C84" s="299"/>
      <c r="D84" s="299"/>
      <c r="E84" s="299"/>
      <c r="F84" s="299"/>
      <c r="G84" s="299"/>
      <c r="H84" s="299"/>
    </row>
    <row r="85" spans="1:17" s="292" customFormat="1" ht="23.25" customHeight="1" x14ac:dyDescent="0.55000000000000004">
      <c r="A85" s="273" t="s">
        <v>1</v>
      </c>
      <c r="B85" s="272" t="s">
        <v>2</v>
      </c>
      <c r="C85" s="272" t="s">
        <v>3</v>
      </c>
      <c r="D85" s="272" t="s">
        <v>373</v>
      </c>
      <c r="E85" s="272" t="s">
        <v>5</v>
      </c>
      <c r="F85" s="272" t="s">
        <v>6</v>
      </c>
      <c r="G85" s="272" t="s">
        <v>7</v>
      </c>
      <c r="H85" s="271" t="s">
        <v>8</v>
      </c>
      <c r="I85" s="298"/>
      <c r="J85" s="298"/>
      <c r="K85" s="298"/>
      <c r="L85" s="298"/>
      <c r="M85" s="298"/>
      <c r="N85" s="298"/>
      <c r="O85" s="298"/>
      <c r="P85" s="298"/>
      <c r="Q85" s="298"/>
    </row>
    <row r="86" spans="1:17" s="292" customFormat="1" ht="23.25" customHeight="1" x14ac:dyDescent="0.55000000000000004">
      <c r="A86" s="311">
        <v>1</v>
      </c>
      <c r="B86" s="297">
        <v>100000231610</v>
      </c>
      <c r="C86" s="296">
        <v>0</v>
      </c>
      <c r="D86" s="295" t="s">
        <v>109</v>
      </c>
      <c r="E86" s="295" t="s">
        <v>110</v>
      </c>
      <c r="F86" s="294">
        <v>720000</v>
      </c>
      <c r="G86" s="294">
        <v>-719999</v>
      </c>
      <c r="H86" s="293">
        <v>1</v>
      </c>
      <c r="I86" s="298"/>
      <c r="J86" s="298"/>
      <c r="K86" s="298"/>
      <c r="L86" s="298"/>
      <c r="M86" s="298"/>
      <c r="N86" s="298"/>
      <c r="O86" s="298"/>
      <c r="P86" s="298"/>
      <c r="Q86" s="298"/>
    </row>
    <row r="87" spans="1:17" s="292" customFormat="1" ht="23.25" customHeight="1" x14ac:dyDescent="0.55000000000000004">
      <c r="A87" s="311">
        <v>2</v>
      </c>
      <c r="B87" s="297">
        <v>100000311044</v>
      </c>
      <c r="C87" s="296">
        <v>0</v>
      </c>
      <c r="D87" s="295" t="s">
        <v>438</v>
      </c>
      <c r="E87" s="295" t="s">
        <v>3113</v>
      </c>
      <c r="F87" s="294">
        <v>1990000</v>
      </c>
      <c r="G87" s="294">
        <v>-1989999</v>
      </c>
      <c r="H87" s="293">
        <v>1</v>
      </c>
      <c r="I87" s="298"/>
      <c r="J87" s="298"/>
      <c r="K87" s="298"/>
      <c r="L87" s="298"/>
      <c r="M87" s="298"/>
      <c r="N87" s="298"/>
      <c r="O87" s="298"/>
      <c r="P87" s="298"/>
      <c r="Q87" s="298"/>
    </row>
    <row r="88" spans="1:17" s="292" customFormat="1" ht="23.25" customHeight="1" x14ac:dyDescent="0.55000000000000004">
      <c r="A88" s="311">
        <v>3</v>
      </c>
      <c r="B88" s="297">
        <v>100000311045</v>
      </c>
      <c r="C88" s="296">
        <v>0</v>
      </c>
      <c r="D88" s="295" t="s">
        <v>438</v>
      </c>
      <c r="E88" s="295" t="s">
        <v>3112</v>
      </c>
      <c r="F88" s="294">
        <v>1990000</v>
      </c>
      <c r="G88" s="294">
        <v>-1989999</v>
      </c>
      <c r="H88" s="293">
        <v>1</v>
      </c>
      <c r="I88" s="298"/>
      <c r="J88" s="298"/>
      <c r="K88" s="298"/>
      <c r="L88" s="298"/>
      <c r="M88" s="298"/>
      <c r="N88" s="298"/>
      <c r="O88" s="298"/>
      <c r="P88" s="298"/>
      <c r="Q88" s="298"/>
    </row>
    <row r="89" spans="1:17" s="292" customFormat="1" ht="23.25" customHeight="1" x14ac:dyDescent="0.55000000000000004">
      <c r="A89" s="311">
        <v>4</v>
      </c>
      <c r="B89" s="297">
        <v>100000536776</v>
      </c>
      <c r="C89" s="296">
        <v>0</v>
      </c>
      <c r="D89" s="295" t="s">
        <v>1496</v>
      </c>
      <c r="E89" s="295" t="s">
        <v>3111</v>
      </c>
      <c r="F89" s="294">
        <v>999000</v>
      </c>
      <c r="G89" s="294">
        <v>-998999</v>
      </c>
      <c r="H89" s="293">
        <v>1</v>
      </c>
      <c r="I89" s="298"/>
      <c r="J89" s="298"/>
      <c r="K89" s="298"/>
      <c r="L89" s="298"/>
      <c r="M89" s="298"/>
      <c r="N89" s="298"/>
      <c r="O89" s="298"/>
      <c r="P89" s="298"/>
      <c r="Q89" s="298"/>
    </row>
    <row r="90" spans="1:17" s="292" customFormat="1" ht="23.25" customHeight="1" x14ac:dyDescent="0.55000000000000004">
      <c r="A90" s="311">
        <v>5</v>
      </c>
      <c r="B90" s="297">
        <v>100000536777</v>
      </c>
      <c r="C90" s="296">
        <v>0</v>
      </c>
      <c r="D90" s="295" t="s">
        <v>1496</v>
      </c>
      <c r="E90" s="295" t="s">
        <v>3110</v>
      </c>
      <c r="F90" s="294">
        <v>610000</v>
      </c>
      <c r="G90" s="294">
        <v>-609999</v>
      </c>
      <c r="H90" s="293">
        <v>1</v>
      </c>
      <c r="I90" s="298"/>
      <c r="J90" s="298"/>
      <c r="K90" s="298"/>
      <c r="L90" s="298"/>
      <c r="M90" s="298"/>
      <c r="N90" s="298"/>
      <c r="O90" s="298"/>
      <c r="P90" s="298"/>
      <c r="Q90" s="298"/>
    </row>
    <row r="91" spans="1:17" s="292" customFormat="1" ht="23.25" customHeight="1" x14ac:dyDescent="0.55000000000000004">
      <c r="A91" s="311">
        <v>6</v>
      </c>
      <c r="B91" s="297">
        <v>100000536778</v>
      </c>
      <c r="C91" s="296">
        <v>0</v>
      </c>
      <c r="D91" s="295" t="s">
        <v>1496</v>
      </c>
      <c r="E91" s="295" t="s">
        <v>3109</v>
      </c>
      <c r="F91" s="294">
        <v>1990000</v>
      </c>
      <c r="G91" s="294">
        <v>-1989999</v>
      </c>
      <c r="H91" s="293">
        <v>1</v>
      </c>
      <c r="I91" s="298"/>
      <c r="J91" s="298"/>
      <c r="K91" s="298"/>
      <c r="L91" s="298"/>
      <c r="M91" s="298"/>
      <c r="N91" s="298"/>
      <c r="O91" s="298"/>
      <c r="P91" s="298"/>
      <c r="Q91" s="298"/>
    </row>
    <row r="92" spans="1:17" s="292" customFormat="1" ht="23.25" customHeight="1" x14ac:dyDescent="0.55000000000000004">
      <c r="A92" s="311">
        <v>7</v>
      </c>
      <c r="B92" s="297">
        <v>100000536779</v>
      </c>
      <c r="C92" s="296">
        <v>0</v>
      </c>
      <c r="D92" s="295" t="s">
        <v>1496</v>
      </c>
      <c r="E92" s="295" t="s">
        <v>3108</v>
      </c>
      <c r="F92" s="294">
        <v>610000</v>
      </c>
      <c r="G92" s="294">
        <v>-609999</v>
      </c>
      <c r="H92" s="293">
        <v>1</v>
      </c>
      <c r="I92" s="298"/>
      <c r="J92" s="298"/>
      <c r="K92" s="298"/>
      <c r="L92" s="298"/>
      <c r="M92" s="298"/>
      <c r="N92" s="298"/>
      <c r="O92" s="298"/>
      <c r="P92" s="298"/>
      <c r="Q92" s="298"/>
    </row>
    <row r="93" spans="1:17" s="292" customFormat="1" ht="23.25" customHeight="1" x14ac:dyDescent="0.55000000000000004">
      <c r="A93" s="311">
        <v>8</v>
      </c>
      <c r="B93" s="297">
        <v>100000547127</v>
      </c>
      <c r="C93" s="296">
        <v>0</v>
      </c>
      <c r="D93" s="295" t="s">
        <v>1551</v>
      </c>
      <c r="E93" s="295" t="s">
        <v>3107</v>
      </c>
      <c r="F93" s="294">
        <v>1860000</v>
      </c>
      <c r="G93" s="294">
        <v>-1859999</v>
      </c>
      <c r="H93" s="293">
        <v>1</v>
      </c>
      <c r="I93" s="298"/>
      <c r="J93" s="298"/>
      <c r="K93" s="298"/>
      <c r="L93" s="298"/>
      <c r="M93" s="298"/>
      <c r="N93" s="298"/>
      <c r="O93" s="298"/>
      <c r="P93" s="298"/>
      <c r="Q93" s="298"/>
    </row>
    <row r="94" spans="1:17" s="292" customFormat="1" ht="23.25" customHeight="1" x14ac:dyDescent="0.55000000000000004">
      <c r="A94" s="311">
        <v>9</v>
      </c>
      <c r="B94" s="297">
        <v>100000547128</v>
      </c>
      <c r="C94" s="296">
        <v>0</v>
      </c>
      <c r="D94" s="295" t="s">
        <v>1551</v>
      </c>
      <c r="E94" s="295" t="s">
        <v>3106</v>
      </c>
      <c r="F94" s="294">
        <v>1985200</v>
      </c>
      <c r="G94" s="294">
        <v>-1985199</v>
      </c>
      <c r="H94" s="293">
        <v>1</v>
      </c>
      <c r="I94" s="298"/>
      <c r="J94" s="298"/>
      <c r="K94" s="298"/>
      <c r="L94" s="298"/>
      <c r="M94" s="298"/>
      <c r="N94" s="298"/>
      <c r="O94" s="298"/>
      <c r="P94" s="298"/>
      <c r="Q94" s="298"/>
    </row>
    <row r="95" spans="1:17" s="292" customFormat="1" ht="23.25" customHeight="1" x14ac:dyDescent="0.55000000000000004">
      <c r="A95" s="311">
        <v>10</v>
      </c>
      <c r="B95" s="297">
        <v>100000547129</v>
      </c>
      <c r="C95" s="296">
        <v>0</v>
      </c>
      <c r="D95" s="295" t="s">
        <v>1551</v>
      </c>
      <c r="E95" s="295" t="s">
        <v>3105</v>
      </c>
      <c r="F95" s="294">
        <v>1985200</v>
      </c>
      <c r="G95" s="294">
        <v>-1985199</v>
      </c>
      <c r="H95" s="293">
        <v>1</v>
      </c>
      <c r="I95" s="298"/>
      <c r="J95" s="298"/>
      <c r="K95" s="298"/>
      <c r="L95" s="298"/>
      <c r="M95" s="298"/>
      <c r="N95" s="298"/>
      <c r="O95" s="298"/>
      <c r="P95" s="298"/>
      <c r="Q95" s="298"/>
    </row>
    <row r="96" spans="1:17" s="292" customFormat="1" ht="23.25" customHeight="1" x14ac:dyDescent="0.55000000000000004">
      <c r="A96" s="311">
        <v>11</v>
      </c>
      <c r="B96" s="297">
        <v>100000547130</v>
      </c>
      <c r="C96" s="296">
        <v>0</v>
      </c>
      <c r="D96" s="295" t="s">
        <v>1551</v>
      </c>
      <c r="E96" s="295" t="s">
        <v>3104</v>
      </c>
      <c r="F96" s="294">
        <v>1985200</v>
      </c>
      <c r="G96" s="294">
        <v>-1985199</v>
      </c>
      <c r="H96" s="293">
        <v>1</v>
      </c>
      <c r="I96" s="298"/>
      <c r="J96" s="298"/>
      <c r="K96" s="298"/>
      <c r="L96" s="298"/>
      <c r="M96" s="298"/>
      <c r="N96" s="298"/>
      <c r="O96" s="298"/>
      <c r="P96" s="298"/>
      <c r="Q96" s="298"/>
    </row>
    <row r="97" spans="1:17" s="292" customFormat="1" ht="23.25" customHeight="1" x14ac:dyDescent="0.55000000000000004">
      <c r="A97" s="311">
        <v>12</v>
      </c>
      <c r="B97" s="297">
        <v>100000547131</v>
      </c>
      <c r="C97" s="296">
        <v>0</v>
      </c>
      <c r="D97" s="295" t="s">
        <v>1551</v>
      </c>
      <c r="E97" s="295" t="s">
        <v>3103</v>
      </c>
      <c r="F97" s="294">
        <v>1985200</v>
      </c>
      <c r="G97" s="294">
        <v>-1985199</v>
      </c>
      <c r="H97" s="293">
        <v>1</v>
      </c>
      <c r="I97" s="298"/>
      <c r="J97" s="298"/>
      <c r="K97" s="298"/>
      <c r="L97" s="298"/>
      <c r="M97" s="298"/>
      <c r="N97" s="298"/>
      <c r="O97" s="298"/>
      <c r="P97" s="298"/>
      <c r="Q97" s="298"/>
    </row>
    <row r="98" spans="1:17" s="292" customFormat="1" ht="23.25" customHeight="1" x14ac:dyDescent="0.55000000000000004">
      <c r="A98" s="519" t="s">
        <v>16</v>
      </c>
      <c r="B98" s="520"/>
      <c r="C98" s="520"/>
      <c r="D98" s="520"/>
      <c r="E98" s="521"/>
      <c r="F98" s="291">
        <f>SUM(F86:F97)</f>
        <v>18709800</v>
      </c>
      <c r="G98" s="291">
        <f>SUM(G86:G97)</f>
        <v>-18709788</v>
      </c>
      <c r="H98" s="291">
        <f>SUM(H86:H97)</f>
        <v>12</v>
      </c>
    </row>
    <row r="99" spans="1:17" s="304" customFormat="1" ht="23.25" customHeight="1" x14ac:dyDescent="0.55000000000000004">
      <c r="A99" s="515" t="s">
        <v>15</v>
      </c>
      <c r="B99" s="516"/>
      <c r="C99" s="516"/>
      <c r="D99" s="516"/>
      <c r="E99" s="517"/>
      <c r="F99" s="269">
        <f>F82+F98</f>
        <v>27612426</v>
      </c>
      <c r="G99" s="269">
        <f>G82+G98</f>
        <v>-22990231.550000001</v>
      </c>
      <c r="H99" s="269">
        <f>H82+H98</f>
        <v>4622194.45</v>
      </c>
      <c r="I99" s="305"/>
    </row>
    <row r="100" spans="1:17" s="292" customFormat="1" ht="23.25" customHeight="1" x14ac:dyDescent="0.55000000000000004">
      <c r="A100" s="319"/>
      <c r="B100" s="298"/>
      <c r="C100" s="298"/>
      <c r="D100" s="298"/>
      <c r="E100" s="298"/>
      <c r="F100" s="318"/>
      <c r="G100" s="318"/>
      <c r="H100" s="318"/>
      <c r="I100" s="298"/>
      <c r="J100" s="298"/>
      <c r="K100" s="298"/>
      <c r="L100" s="298"/>
      <c r="M100" s="298"/>
      <c r="N100" s="298"/>
      <c r="O100" s="298"/>
      <c r="P100" s="298"/>
      <c r="Q100" s="298"/>
    </row>
    <row r="101" spans="1:17" ht="23.25" customHeight="1" x14ac:dyDescent="0.55000000000000004">
      <c r="A101" s="300" t="s">
        <v>17</v>
      </c>
      <c r="B101" s="299"/>
      <c r="C101" s="299"/>
      <c r="D101" s="299"/>
      <c r="E101" s="299"/>
      <c r="F101" s="299"/>
      <c r="G101" s="299"/>
      <c r="H101" s="299"/>
    </row>
    <row r="102" spans="1:17" s="292" customFormat="1" ht="23.25" customHeight="1" x14ac:dyDescent="0.55000000000000004">
      <c r="A102" s="273" t="s">
        <v>1</v>
      </c>
      <c r="B102" s="272" t="s">
        <v>2</v>
      </c>
      <c r="C102" s="272" t="s">
        <v>3</v>
      </c>
      <c r="D102" s="272" t="s">
        <v>373</v>
      </c>
      <c r="E102" s="272" t="s">
        <v>5</v>
      </c>
      <c r="F102" s="272" t="s">
        <v>6</v>
      </c>
      <c r="G102" s="272" t="s">
        <v>7</v>
      </c>
      <c r="H102" s="271" t="s">
        <v>8</v>
      </c>
      <c r="I102" s="298"/>
      <c r="J102" s="298"/>
      <c r="K102" s="298"/>
      <c r="L102" s="298"/>
      <c r="M102" s="298"/>
      <c r="N102" s="298"/>
      <c r="O102" s="298"/>
      <c r="P102" s="298"/>
      <c r="Q102" s="298"/>
    </row>
    <row r="103" spans="1:17" s="292" customFormat="1" ht="23.25" customHeight="1" x14ac:dyDescent="0.55000000000000004">
      <c r="A103" s="311">
        <v>1</v>
      </c>
      <c r="B103" s="297">
        <v>100000172525</v>
      </c>
      <c r="C103" s="296">
        <v>0</v>
      </c>
      <c r="D103" s="295" t="s">
        <v>3100</v>
      </c>
      <c r="E103" s="295" t="s">
        <v>3102</v>
      </c>
      <c r="F103" s="294">
        <v>197000</v>
      </c>
      <c r="G103" s="294">
        <v>-137900</v>
      </c>
      <c r="H103" s="293">
        <v>59100</v>
      </c>
      <c r="I103" s="298"/>
      <c r="J103" s="298"/>
      <c r="K103" s="298"/>
      <c r="L103" s="298"/>
      <c r="M103" s="298"/>
      <c r="N103" s="298"/>
      <c r="O103" s="298"/>
      <c r="P103" s="298"/>
      <c r="Q103" s="298"/>
    </row>
    <row r="104" spans="1:17" s="292" customFormat="1" ht="23.25" customHeight="1" x14ac:dyDescent="0.55000000000000004">
      <c r="A104" s="311">
        <v>2</v>
      </c>
      <c r="B104" s="297">
        <v>100000557584</v>
      </c>
      <c r="C104" s="296">
        <v>0</v>
      </c>
      <c r="D104" s="295" t="s">
        <v>1499</v>
      </c>
      <c r="E104" s="295" t="s">
        <v>1535</v>
      </c>
      <c r="F104" s="294">
        <v>588072</v>
      </c>
      <c r="G104" s="294">
        <v>-58109.27</v>
      </c>
      <c r="H104" s="293">
        <v>529962.73</v>
      </c>
      <c r="I104" s="298"/>
      <c r="J104" s="298"/>
      <c r="K104" s="298"/>
      <c r="L104" s="298"/>
      <c r="M104" s="298"/>
      <c r="N104" s="298"/>
      <c r="O104" s="298"/>
      <c r="P104" s="298"/>
      <c r="Q104" s="298"/>
    </row>
    <row r="105" spans="1:17" s="292" customFormat="1" ht="23.25" customHeight="1" x14ac:dyDescent="0.55000000000000004">
      <c r="A105" s="311">
        <v>3</v>
      </c>
      <c r="B105" s="297">
        <v>100000557585</v>
      </c>
      <c r="C105" s="296">
        <v>0</v>
      </c>
      <c r="D105" s="295" t="s">
        <v>1499</v>
      </c>
      <c r="E105" s="295" t="s">
        <v>1536</v>
      </c>
      <c r="F105" s="294">
        <v>1648623.9</v>
      </c>
      <c r="G105" s="294">
        <v>-162905.79</v>
      </c>
      <c r="H105" s="293">
        <v>1485718.11</v>
      </c>
      <c r="I105" s="298"/>
      <c r="J105" s="298"/>
      <c r="K105" s="298"/>
      <c r="L105" s="298"/>
      <c r="M105" s="298"/>
      <c r="N105" s="298"/>
      <c r="O105" s="298"/>
      <c r="P105" s="298"/>
      <c r="Q105" s="298"/>
    </row>
    <row r="106" spans="1:17" s="292" customFormat="1" ht="23.25" customHeight="1" x14ac:dyDescent="0.55000000000000004">
      <c r="A106" s="311">
        <v>4</v>
      </c>
      <c r="B106" s="297">
        <v>100000557587</v>
      </c>
      <c r="C106" s="296">
        <v>0</v>
      </c>
      <c r="D106" s="295" t="s">
        <v>1499</v>
      </c>
      <c r="E106" s="295" t="s">
        <v>1535</v>
      </c>
      <c r="F106" s="294">
        <v>98012</v>
      </c>
      <c r="G106" s="294">
        <v>-9684.8799999999992</v>
      </c>
      <c r="H106" s="293">
        <v>88327.12</v>
      </c>
      <c r="I106" s="298"/>
      <c r="J106" s="298"/>
      <c r="K106" s="298"/>
      <c r="L106" s="298"/>
      <c r="M106" s="298"/>
      <c r="N106" s="298"/>
      <c r="O106" s="298"/>
      <c r="P106" s="298"/>
      <c r="Q106" s="298"/>
    </row>
    <row r="107" spans="1:17" s="292" customFormat="1" ht="23.25" customHeight="1" x14ac:dyDescent="0.55000000000000004">
      <c r="A107" s="311">
        <v>5</v>
      </c>
      <c r="B107" s="297">
        <v>100000557588</v>
      </c>
      <c r="C107" s="296">
        <v>0</v>
      </c>
      <c r="D107" s="295" t="s">
        <v>1499</v>
      </c>
      <c r="E107" s="295" t="s">
        <v>1536</v>
      </c>
      <c r="F107" s="294">
        <v>1290227.3999999999</v>
      </c>
      <c r="G107" s="294">
        <v>-127491.49</v>
      </c>
      <c r="H107" s="293">
        <v>1162735.9099999999</v>
      </c>
      <c r="I107" s="298"/>
      <c r="J107" s="298"/>
      <c r="K107" s="298"/>
      <c r="L107" s="298"/>
      <c r="M107" s="298"/>
      <c r="N107" s="298"/>
      <c r="O107" s="298"/>
      <c r="P107" s="298"/>
      <c r="Q107" s="298"/>
    </row>
    <row r="108" spans="1:17" s="292" customFormat="1" ht="23.25" customHeight="1" x14ac:dyDescent="0.55000000000000004">
      <c r="A108" s="311">
        <v>6</v>
      </c>
      <c r="B108" s="297">
        <v>100000557590</v>
      </c>
      <c r="C108" s="296">
        <v>0</v>
      </c>
      <c r="D108" s="295" t="s">
        <v>1499</v>
      </c>
      <c r="E108" s="295" t="s">
        <v>1535</v>
      </c>
      <c r="F108" s="294">
        <v>294036</v>
      </c>
      <c r="G108" s="294">
        <v>-29054.639999999999</v>
      </c>
      <c r="H108" s="293">
        <v>264981.36</v>
      </c>
      <c r="I108" s="298"/>
      <c r="J108" s="298"/>
      <c r="K108" s="298"/>
      <c r="L108" s="298"/>
      <c r="M108" s="298"/>
      <c r="N108" s="298"/>
      <c r="O108" s="298"/>
      <c r="P108" s="298"/>
      <c r="Q108" s="298"/>
    </row>
    <row r="109" spans="1:17" s="292" customFormat="1" ht="23.25" customHeight="1" x14ac:dyDescent="0.55000000000000004">
      <c r="A109" s="311">
        <v>7</v>
      </c>
      <c r="B109" s="297">
        <v>100000557591</v>
      </c>
      <c r="C109" s="296">
        <v>0</v>
      </c>
      <c r="D109" s="295" t="s">
        <v>1499</v>
      </c>
      <c r="E109" s="295" t="s">
        <v>1536</v>
      </c>
      <c r="F109" s="294">
        <v>1290227.3999999999</v>
      </c>
      <c r="G109" s="294">
        <v>-127491.49</v>
      </c>
      <c r="H109" s="293">
        <v>1162735.9099999999</v>
      </c>
      <c r="I109" s="298"/>
      <c r="J109" s="298"/>
      <c r="K109" s="298"/>
      <c r="L109" s="298"/>
      <c r="M109" s="298"/>
      <c r="N109" s="298"/>
      <c r="O109" s="298"/>
      <c r="P109" s="298"/>
      <c r="Q109" s="298"/>
    </row>
    <row r="110" spans="1:17" s="292" customFormat="1" ht="23.25" customHeight="1" x14ac:dyDescent="0.55000000000000004">
      <c r="A110" s="522" t="s">
        <v>17</v>
      </c>
      <c r="B110" s="523"/>
      <c r="C110" s="523"/>
      <c r="D110" s="523"/>
      <c r="E110" s="524"/>
      <c r="F110" s="317">
        <f>SUM(F103:F109)</f>
        <v>5406198.6999999993</v>
      </c>
      <c r="G110" s="317">
        <f>SUM(G103:G109)</f>
        <v>-652637.55999999994</v>
      </c>
      <c r="H110" s="317">
        <f>SUM(H103:H109)</f>
        <v>4753561.1399999997</v>
      </c>
    </row>
    <row r="111" spans="1:17" s="292" customFormat="1" ht="23.25" customHeight="1" x14ac:dyDescent="0.55000000000000004">
      <c r="A111" s="309"/>
      <c r="B111" s="310"/>
      <c r="C111" s="309"/>
      <c r="F111" s="308"/>
      <c r="G111" s="308"/>
      <c r="H111" s="307"/>
    </row>
    <row r="112" spans="1:17" ht="23.25" customHeight="1" x14ac:dyDescent="0.55000000000000004">
      <c r="A112" s="300" t="s">
        <v>22</v>
      </c>
      <c r="B112" s="299"/>
      <c r="C112" s="299"/>
      <c r="D112" s="299"/>
      <c r="E112" s="299"/>
      <c r="F112" s="299"/>
      <c r="G112" s="299"/>
      <c r="H112" s="299"/>
    </row>
    <row r="113" spans="1:17" s="292" customFormat="1" ht="23.25" customHeight="1" x14ac:dyDescent="0.55000000000000004">
      <c r="A113" s="273" t="s">
        <v>1</v>
      </c>
      <c r="B113" s="272" t="s">
        <v>2</v>
      </c>
      <c r="C113" s="272" t="s">
        <v>3</v>
      </c>
      <c r="D113" s="272" t="s">
        <v>373</v>
      </c>
      <c r="E113" s="272" t="s">
        <v>5</v>
      </c>
      <c r="F113" s="272" t="s">
        <v>6</v>
      </c>
      <c r="G113" s="272" t="s">
        <v>7</v>
      </c>
      <c r="H113" s="271" t="s">
        <v>8</v>
      </c>
      <c r="I113" s="298"/>
      <c r="J113" s="298"/>
      <c r="K113" s="298"/>
      <c r="L113" s="298"/>
      <c r="M113" s="298"/>
      <c r="N113" s="298"/>
      <c r="O113" s="298"/>
      <c r="P113" s="298"/>
      <c r="Q113" s="298"/>
    </row>
    <row r="114" spans="1:17" s="292" customFormat="1" ht="23.25" customHeight="1" x14ac:dyDescent="0.55000000000000004">
      <c r="A114" s="296">
        <v>1</v>
      </c>
      <c r="B114" s="297">
        <v>100000172527</v>
      </c>
      <c r="C114" s="296">
        <v>0</v>
      </c>
      <c r="D114" s="295" t="s">
        <v>3100</v>
      </c>
      <c r="E114" s="295" t="s">
        <v>3101</v>
      </c>
      <c r="F114" s="294">
        <v>320000</v>
      </c>
      <c r="G114" s="294">
        <v>-224000</v>
      </c>
      <c r="H114" s="293">
        <v>96000</v>
      </c>
    </row>
    <row r="115" spans="1:17" s="292" customFormat="1" ht="23.25" customHeight="1" x14ac:dyDescent="0.55000000000000004">
      <c r="A115" s="296">
        <v>2</v>
      </c>
      <c r="B115" s="297">
        <v>100000172528</v>
      </c>
      <c r="C115" s="296">
        <v>0</v>
      </c>
      <c r="D115" s="295" t="s">
        <v>3100</v>
      </c>
      <c r="E115" s="295" t="s">
        <v>3065</v>
      </c>
      <c r="F115" s="294">
        <v>77500</v>
      </c>
      <c r="G115" s="294">
        <v>-54250</v>
      </c>
      <c r="H115" s="293">
        <v>23250</v>
      </c>
    </row>
    <row r="116" spans="1:17" s="292" customFormat="1" ht="23.25" customHeight="1" x14ac:dyDescent="0.55000000000000004">
      <c r="A116" s="296">
        <v>3</v>
      </c>
      <c r="B116" s="297">
        <v>100000188195</v>
      </c>
      <c r="C116" s="296">
        <v>0</v>
      </c>
      <c r="D116" s="295" t="s">
        <v>2273</v>
      </c>
      <c r="E116" s="295" t="s">
        <v>3099</v>
      </c>
      <c r="F116" s="294">
        <v>86700</v>
      </c>
      <c r="G116" s="294">
        <v>-52233.78</v>
      </c>
      <c r="H116" s="293">
        <v>34466.22</v>
      </c>
    </row>
    <row r="117" spans="1:17" s="292" customFormat="1" ht="23.25" customHeight="1" x14ac:dyDescent="0.55000000000000004">
      <c r="A117" s="296">
        <v>4</v>
      </c>
      <c r="B117" s="297">
        <v>100000299467</v>
      </c>
      <c r="C117" s="296">
        <v>0</v>
      </c>
      <c r="D117" s="295" t="s">
        <v>25</v>
      </c>
      <c r="E117" s="295" t="s">
        <v>127</v>
      </c>
      <c r="F117" s="294">
        <v>23968</v>
      </c>
      <c r="G117" s="294">
        <v>-18027.95</v>
      </c>
      <c r="H117" s="293">
        <v>5940.05</v>
      </c>
    </row>
    <row r="118" spans="1:17" s="292" customFormat="1" ht="23.25" customHeight="1" x14ac:dyDescent="0.55000000000000004">
      <c r="A118" s="296">
        <v>5</v>
      </c>
      <c r="B118" s="297">
        <v>100000299468</v>
      </c>
      <c r="C118" s="296">
        <v>0</v>
      </c>
      <c r="D118" s="295" t="s">
        <v>25</v>
      </c>
      <c r="E118" s="295" t="s">
        <v>127</v>
      </c>
      <c r="F118" s="294">
        <v>23968</v>
      </c>
      <c r="G118" s="294">
        <v>-18027.95</v>
      </c>
      <c r="H118" s="293">
        <v>5940.05</v>
      </c>
    </row>
    <row r="119" spans="1:17" s="292" customFormat="1" ht="23.25" customHeight="1" x14ac:dyDescent="0.55000000000000004">
      <c r="A119" s="296">
        <v>6</v>
      </c>
      <c r="B119" s="297">
        <v>100000299469</v>
      </c>
      <c r="C119" s="296">
        <v>0</v>
      </c>
      <c r="D119" s="295" t="s">
        <v>25</v>
      </c>
      <c r="E119" s="295" t="s">
        <v>127</v>
      </c>
      <c r="F119" s="294">
        <v>23968</v>
      </c>
      <c r="G119" s="294">
        <v>-18027.95</v>
      </c>
      <c r="H119" s="293">
        <v>5940.05</v>
      </c>
    </row>
    <row r="120" spans="1:17" s="292" customFormat="1" ht="23.25" customHeight="1" x14ac:dyDescent="0.55000000000000004">
      <c r="A120" s="296">
        <v>7</v>
      </c>
      <c r="B120" s="297">
        <v>100000511351</v>
      </c>
      <c r="C120" s="296">
        <v>0</v>
      </c>
      <c r="D120" s="295" t="s">
        <v>3056</v>
      </c>
      <c r="E120" s="295" t="s">
        <v>3098</v>
      </c>
      <c r="F120" s="294">
        <v>77000</v>
      </c>
      <c r="G120" s="294">
        <v>-8790.82</v>
      </c>
      <c r="H120" s="293">
        <v>68209.179999999993</v>
      </c>
    </row>
    <row r="121" spans="1:17" s="292" customFormat="1" ht="23.25" customHeight="1" x14ac:dyDescent="0.55000000000000004">
      <c r="A121" s="296">
        <v>8</v>
      </c>
      <c r="B121" s="297">
        <v>100000557586</v>
      </c>
      <c r="C121" s="296">
        <v>0</v>
      </c>
      <c r="D121" s="295" t="s">
        <v>1499</v>
      </c>
      <c r="E121" s="295" t="s">
        <v>1539</v>
      </c>
      <c r="F121" s="294">
        <v>844016</v>
      </c>
      <c r="G121" s="294">
        <v>-83399.92</v>
      </c>
      <c r="H121" s="293">
        <v>760616.08</v>
      </c>
    </row>
    <row r="122" spans="1:17" s="292" customFormat="1" ht="23.25" customHeight="1" x14ac:dyDescent="0.55000000000000004">
      <c r="A122" s="296">
        <v>9</v>
      </c>
      <c r="B122" s="297">
        <v>100000557589</v>
      </c>
      <c r="C122" s="296">
        <v>0</v>
      </c>
      <c r="D122" s="295" t="s">
        <v>1499</v>
      </c>
      <c r="E122" s="295" t="s">
        <v>1539</v>
      </c>
      <c r="F122" s="294">
        <v>552976</v>
      </c>
      <c r="G122" s="294">
        <v>-54641.33</v>
      </c>
      <c r="H122" s="293">
        <v>498334.67</v>
      </c>
    </row>
    <row r="123" spans="1:17" s="292" customFormat="1" ht="23.25" customHeight="1" x14ac:dyDescent="0.55000000000000004">
      <c r="A123" s="296">
        <v>10</v>
      </c>
      <c r="B123" s="297">
        <v>100000557592</v>
      </c>
      <c r="C123" s="296">
        <v>0</v>
      </c>
      <c r="D123" s="295" t="s">
        <v>1499</v>
      </c>
      <c r="E123" s="295" t="s">
        <v>1539</v>
      </c>
      <c r="F123" s="294">
        <v>611184</v>
      </c>
      <c r="G123" s="294">
        <v>-60393.04</v>
      </c>
      <c r="H123" s="293">
        <v>550790.96</v>
      </c>
    </row>
    <row r="124" spans="1:17" s="292" customFormat="1" ht="23.25" customHeight="1" x14ac:dyDescent="0.55000000000000004">
      <c r="A124" s="525" t="s">
        <v>22</v>
      </c>
      <c r="B124" s="526"/>
      <c r="C124" s="526"/>
      <c r="D124" s="526"/>
      <c r="E124" s="527"/>
      <c r="F124" s="370">
        <f>SUM(F114:F123)</f>
        <v>2641280</v>
      </c>
      <c r="G124" s="370">
        <f>SUM(G114:G123)</f>
        <v>-591792.74000000011</v>
      </c>
      <c r="H124" s="303">
        <f>SUM(H114:H123)</f>
        <v>2049487.2599999998</v>
      </c>
    </row>
    <row r="125" spans="1:17" s="292" customFormat="1" ht="23.25" customHeight="1" x14ac:dyDescent="0.55000000000000004">
      <c r="A125" s="315"/>
      <c r="B125" s="316"/>
      <c r="C125" s="315"/>
      <c r="D125" s="314"/>
      <c r="E125" s="314"/>
      <c r="F125" s="313"/>
      <c r="G125" s="313"/>
      <c r="H125" s="312"/>
    </row>
    <row r="126" spans="1:17" ht="23.25" customHeight="1" x14ac:dyDescent="0.55000000000000004">
      <c r="A126" s="300" t="s">
        <v>23</v>
      </c>
      <c r="B126" s="299"/>
      <c r="C126" s="299"/>
      <c r="D126" s="299"/>
      <c r="E126" s="299"/>
      <c r="F126" s="299"/>
      <c r="G126" s="299"/>
      <c r="H126" s="299"/>
    </row>
    <row r="127" spans="1:17" s="292" customFormat="1" ht="23.25" customHeight="1" x14ac:dyDescent="0.55000000000000004">
      <c r="A127" s="273" t="s">
        <v>1</v>
      </c>
      <c r="B127" s="272" t="s">
        <v>2</v>
      </c>
      <c r="C127" s="272" t="s">
        <v>3</v>
      </c>
      <c r="D127" s="272" t="s">
        <v>373</v>
      </c>
      <c r="E127" s="272" t="s">
        <v>5</v>
      </c>
      <c r="F127" s="272" t="s">
        <v>6</v>
      </c>
      <c r="G127" s="272" t="s">
        <v>7</v>
      </c>
      <c r="H127" s="271" t="s">
        <v>8</v>
      </c>
      <c r="I127" s="298"/>
      <c r="J127" s="298"/>
      <c r="K127" s="298"/>
      <c r="L127" s="298"/>
      <c r="M127" s="298"/>
      <c r="N127" s="298"/>
      <c r="O127" s="298"/>
      <c r="P127" s="298"/>
      <c r="Q127" s="298"/>
    </row>
    <row r="128" spans="1:17" s="292" customFormat="1" ht="23.25" customHeight="1" x14ac:dyDescent="0.55000000000000004">
      <c r="A128" s="296">
        <v>1</v>
      </c>
      <c r="B128" s="297">
        <v>100000086056</v>
      </c>
      <c r="C128" s="296">
        <v>0</v>
      </c>
      <c r="D128" s="295" t="s">
        <v>3082</v>
      </c>
      <c r="E128" s="295" t="s">
        <v>437</v>
      </c>
      <c r="F128" s="294">
        <v>105000</v>
      </c>
      <c r="G128" s="294">
        <v>-104999</v>
      </c>
      <c r="H128" s="293">
        <v>1</v>
      </c>
    </row>
    <row r="129" spans="1:17" s="292" customFormat="1" ht="23.25" customHeight="1" x14ac:dyDescent="0.55000000000000004">
      <c r="A129" s="296">
        <v>2</v>
      </c>
      <c r="B129" s="297">
        <v>100000132786</v>
      </c>
      <c r="C129" s="296">
        <v>0</v>
      </c>
      <c r="D129" s="295" t="s">
        <v>139</v>
      </c>
      <c r="E129" s="295" t="s">
        <v>329</v>
      </c>
      <c r="F129" s="294">
        <v>130200</v>
      </c>
      <c r="G129" s="294">
        <v>-130199</v>
      </c>
      <c r="H129" s="293">
        <v>1</v>
      </c>
    </row>
    <row r="130" spans="1:17" s="292" customFormat="1" ht="23.25" customHeight="1" x14ac:dyDescent="0.55000000000000004">
      <c r="A130" s="296">
        <v>3</v>
      </c>
      <c r="B130" s="297">
        <v>100000132788</v>
      </c>
      <c r="C130" s="296">
        <v>0</v>
      </c>
      <c r="D130" s="295" t="s">
        <v>139</v>
      </c>
      <c r="E130" s="295" t="s">
        <v>329</v>
      </c>
      <c r="F130" s="294">
        <v>130200</v>
      </c>
      <c r="G130" s="294">
        <v>-130199</v>
      </c>
      <c r="H130" s="293">
        <v>1</v>
      </c>
    </row>
    <row r="131" spans="1:17" s="292" customFormat="1" ht="23.25" customHeight="1" x14ac:dyDescent="0.55000000000000004">
      <c r="A131" s="296">
        <v>4</v>
      </c>
      <c r="B131" s="297">
        <v>100000132805</v>
      </c>
      <c r="C131" s="296">
        <v>0</v>
      </c>
      <c r="D131" s="295" t="s">
        <v>139</v>
      </c>
      <c r="E131" s="295" t="s">
        <v>329</v>
      </c>
      <c r="F131" s="294">
        <v>124608</v>
      </c>
      <c r="G131" s="294">
        <v>-124607</v>
      </c>
      <c r="H131" s="293">
        <v>1</v>
      </c>
    </row>
    <row r="132" spans="1:17" s="292" customFormat="1" ht="23.25" customHeight="1" x14ac:dyDescent="0.55000000000000004">
      <c r="A132" s="296">
        <v>5</v>
      </c>
      <c r="B132" s="297">
        <v>100000132806</v>
      </c>
      <c r="C132" s="296">
        <v>0</v>
      </c>
      <c r="D132" s="295" t="s">
        <v>139</v>
      </c>
      <c r="E132" s="295" t="s">
        <v>329</v>
      </c>
      <c r="F132" s="294">
        <v>124608</v>
      </c>
      <c r="G132" s="294">
        <v>-124607</v>
      </c>
      <c r="H132" s="293">
        <v>1</v>
      </c>
    </row>
    <row r="133" spans="1:17" s="292" customFormat="1" ht="23.25" customHeight="1" x14ac:dyDescent="0.55000000000000004">
      <c r="A133" s="296">
        <v>6</v>
      </c>
      <c r="B133" s="297">
        <v>100000134558</v>
      </c>
      <c r="C133" s="296">
        <v>0</v>
      </c>
      <c r="D133" s="295" t="s">
        <v>436</v>
      </c>
      <c r="E133" s="295" t="s">
        <v>435</v>
      </c>
      <c r="F133" s="294">
        <v>20990</v>
      </c>
      <c r="G133" s="294">
        <v>-20989</v>
      </c>
      <c r="H133" s="293">
        <v>1</v>
      </c>
    </row>
    <row r="134" spans="1:17" s="292" customFormat="1" ht="23.25" customHeight="1" x14ac:dyDescent="0.55000000000000004">
      <c r="A134" s="296">
        <v>7</v>
      </c>
      <c r="B134" s="297">
        <v>100000134559</v>
      </c>
      <c r="C134" s="296">
        <v>0</v>
      </c>
      <c r="D134" s="295" t="s">
        <v>436</v>
      </c>
      <c r="E134" s="295" t="s">
        <v>435</v>
      </c>
      <c r="F134" s="294">
        <v>20990</v>
      </c>
      <c r="G134" s="294">
        <v>-20989</v>
      </c>
      <c r="H134" s="293">
        <v>1</v>
      </c>
    </row>
    <row r="135" spans="1:17" s="292" customFormat="1" ht="23.25" customHeight="1" x14ac:dyDescent="0.55000000000000004">
      <c r="A135" s="296">
        <v>8</v>
      </c>
      <c r="B135" s="297">
        <v>100000160547</v>
      </c>
      <c r="C135" s="296">
        <v>0</v>
      </c>
      <c r="D135" s="295" t="s">
        <v>123</v>
      </c>
      <c r="E135" s="295" t="s">
        <v>125</v>
      </c>
      <c r="F135" s="294">
        <v>18382.599999999999</v>
      </c>
      <c r="G135" s="294">
        <v>-18381.599999999999</v>
      </c>
      <c r="H135" s="293">
        <v>1</v>
      </c>
    </row>
    <row r="136" spans="1:17" s="292" customFormat="1" ht="23.25" customHeight="1" x14ac:dyDescent="0.55000000000000004">
      <c r="A136" s="296">
        <v>9</v>
      </c>
      <c r="B136" s="297">
        <v>100000160548</v>
      </c>
      <c r="C136" s="296">
        <v>0</v>
      </c>
      <c r="D136" s="295" t="s">
        <v>123</v>
      </c>
      <c r="E136" s="295" t="s">
        <v>125</v>
      </c>
      <c r="F136" s="294">
        <v>18382.599999999999</v>
      </c>
      <c r="G136" s="294">
        <v>-18381.599999999999</v>
      </c>
      <c r="H136" s="293">
        <v>1</v>
      </c>
    </row>
    <row r="137" spans="1:17" s="292" customFormat="1" ht="23.25" customHeight="1" x14ac:dyDescent="0.55000000000000004">
      <c r="A137" s="296">
        <v>10</v>
      </c>
      <c r="B137" s="297">
        <v>100000160549</v>
      </c>
      <c r="C137" s="296">
        <v>0</v>
      </c>
      <c r="D137" s="295" t="s">
        <v>123</v>
      </c>
      <c r="E137" s="295" t="s">
        <v>125</v>
      </c>
      <c r="F137" s="294">
        <v>18382.599999999999</v>
      </c>
      <c r="G137" s="294">
        <v>-18381.599999999999</v>
      </c>
      <c r="H137" s="293">
        <v>1</v>
      </c>
    </row>
    <row r="138" spans="1:17" s="292" customFormat="1" ht="23.25" customHeight="1" x14ac:dyDescent="0.55000000000000004">
      <c r="A138" s="519" t="s">
        <v>23</v>
      </c>
      <c r="B138" s="520"/>
      <c r="C138" s="520"/>
      <c r="D138" s="520"/>
      <c r="E138" s="521"/>
      <c r="F138" s="291">
        <f>SUM(F128:F137)</f>
        <v>711743.79999999993</v>
      </c>
      <c r="G138" s="291">
        <f>SUM(G128:G137)</f>
        <v>-711733.79999999993</v>
      </c>
      <c r="H138" s="291">
        <f>SUM(H128:H137)</f>
        <v>10</v>
      </c>
    </row>
    <row r="139" spans="1:17" s="304" customFormat="1" ht="23.25" customHeight="1" x14ac:dyDescent="0.55000000000000004">
      <c r="A139" s="515" t="s">
        <v>22</v>
      </c>
      <c r="B139" s="516"/>
      <c r="C139" s="516"/>
      <c r="D139" s="516"/>
      <c r="E139" s="517"/>
      <c r="F139" s="269">
        <f>F124+F138</f>
        <v>3353023.8</v>
      </c>
      <c r="G139" s="269">
        <f>G124+G138</f>
        <v>-1303526.54</v>
      </c>
      <c r="H139" s="269">
        <f>H124+H138</f>
        <v>2049497.2599999998</v>
      </c>
      <c r="I139" s="305"/>
    </row>
    <row r="140" spans="1:17" s="292" customFormat="1" ht="23.25" customHeight="1" x14ac:dyDescent="0.55000000000000004">
      <c r="A140" s="309"/>
      <c r="B140" s="310"/>
      <c r="C140" s="309"/>
      <c r="F140" s="308"/>
      <c r="G140" s="308"/>
      <c r="H140" s="307"/>
    </row>
    <row r="141" spans="1:17" ht="23.25" customHeight="1" x14ac:dyDescent="0.55000000000000004">
      <c r="A141" s="300" t="s">
        <v>24</v>
      </c>
      <c r="B141" s="299"/>
      <c r="C141" s="299"/>
      <c r="D141" s="299"/>
      <c r="E141" s="299"/>
      <c r="F141" s="299"/>
      <c r="G141" s="299"/>
      <c r="H141" s="299"/>
    </row>
    <row r="142" spans="1:17" s="292" customFormat="1" ht="23.25" customHeight="1" x14ac:dyDescent="0.55000000000000004">
      <c r="A142" s="273" t="s">
        <v>1</v>
      </c>
      <c r="B142" s="272" t="s">
        <v>2</v>
      </c>
      <c r="C142" s="272" t="s">
        <v>3</v>
      </c>
      <c r="D142" s="272" t="s">
        <v>373</v>
      </c>
      <c r="E142" s="272" t="s">
        <v>5</v>
      </c>
      <c r="F142" s="272" t="s">
        <v>6</v>
      </c>
      <c r="G142" s="272" t="s">
        <v>7</v>
      </c>
      <c r="H142" s="271" t="s">
        <v>8</v>
      </c>
      <c r="I142" s="298"/>
      <c r="J142" s="298"/>
      <c r="K142" s="298"/>
      <c r="L142" s="298"/>
      <c r="M142" s="298"/>
      <c r="N142" s="298"/>
      <c r="O142" s="298"/>
      <c r="P142" s="298"/>
      <c r="Q142" s="298"/>
    </row>
    <row r="143" spans="1:17" s="292" customFormat="1" ht="23.25" customHeight="1" x14ac:dyDescent="0.55000000000000004">
      <c r="A143" s="311">
        <v>1</v>
      </c>
      <c r="B143" s="297">
        <v>100000299111</v>
      </c>
      <c r="C143" s="296">
        <v>0</v>
      </c>
      <c r="D143" s="295" t="s">
        <v>25</v>
      </c>
      <c r="E143" s="295" t="s">
        <v>259</v>
      </c>
      <c r="F143" s="294">
        <v>3374775.66</v>
      </c>
      <c r="G143" s="294">
        <v>-3191231.42</v>
      </c>
      <c r="H143" s="293">
        <v>183544.24</v>
      </c>
      <c r="I143" s="298"/>
      <c r="J143" s="298"/>
      <c r="K143" s="298"/>
      <c r="L143" s="298"/>
      <c r="M143" s="298"/>
      <c r="N143" s="298"/>
      <c r="O143" s="298"/>
      <c r="P143" s="298"/>
      <c r="Q143" s="298"/>
    </row>
    <row r="144" spans="1:17" s="292" customFormat="1" ht="23.25" customHeight="1" x14ac:dyDescent="0.55000000000000004">
      <c r="A144" s="311">
        <v>2</v>
      </c>
      <c r="B144" s="297">
        <v>100000299273</v>
      </c>
      <c r="C144" s="296">
        <v>0</v>
      </c>
      <c r="D144" s="295" t="s">
        <v>25</v>
      </c>
      <c r="E144" s="295" t="s">
        <v>188</v>
      </c>
      <c r="F144" s="294">
        <v>10165</v>
      </c>
      <c r="G144" s="294">
        <v>-9995.98</v>
      </c>
      <c r="H144" s="293">
        <v>169.02</v>
      </c>
      <c r="I144" s="298"/>
      <c r="J144" s="298"/>
      <c r="K144" s="298"/>
      <c r="L144" s="298"/>
      <c r="M144" s="298"/>
      <c r="N144" s="298"/>
      <c r="O144" s="298"/>
      <c r="P144" s="298"/>
      <c r="Q144" s="298"/>
    </row>
    <row r="145" spans="1:17" s="292" customFormat="1" ht="23.25" customHeight="1" x14ac:dyDescent="0.55000000000000004">
      <c r="A145" s="311">
        <v>3</v>
      </c>
      <c r="B145" s="297">
        <v>100000302384</v>
      </c>
      <c r="C145" s="296">
        <v>0</v>
      </c>
      <c r="D145" s="295" t="s">
        <v>25</v>
      </c>
      <c r="E145" s="295" t="s">
        <v>188</v>
      </c>
      <c r="F145" s="294">
        <v>10165</v>
      </c>
      <c r="G145" s="294">
        <v>-9995.98</v>
      </c>
      <c r="H145" s="293">
        <v>169.02</v>
      </c>
      <c r="I145" s="298"/>
      <c r="J145" s="298"/>
      <c r="K145" s="298"/>
      <c r="L145" s="298"/>
      <c r="M145" s="298"/>
      <c r="N145" s="298"/>
      <c r="O145" s="298"/>
      <c r="P145" s="298"/>
      <c r="Q145" s="298"/>
    </row>
    <row r="146" spans="1:17" s="292" customFormat="1" ht="23.25" customHeight="1" x14ac:dyDescent="0.55000000000000004">
      <c r="A146" s="311">
        <v>4</v>
      </c>
      <c r="B146" s="297">
        <v>100000329317</v>
      </c>
      <c r="C146" s="296">
        <v>0</v>
      </c>
      <c r="D146" s="295" t="s">
        <v>3097</v>
      </c>
      <c r="E146" s="295" t="s">
        <v>3096</v>
      </c>
      <c r="F146" s="294">
        <v>43300</v>
      </c>
      <c r="G146" s="294">
        <v>-8256.67</v>
      </c>
      <c r="H146" s="293">
        <v>35043.33</v>
      </c>
      <c r="I146" s="298"/>
      <c r="J146" s="298"/>
      <c r="K146" s="298"/>
      <c r="L146" s="298"/>
      <c r="M146" s="298"/>
      <c r="N146" s="298"/>
      <c r="O146" s="298"/>
      <c r="P146" s="298"/>
      <c r="Q146" s="298"/>
    </row>
    <row r="147" spans="1:17" s="292" customFormat="1" ht="23.25" customHeight="1" x14ac:dyDescent="0.55000000000000004">
      <c r="A147" s="311">
        <v>5</v>
      </c>
      <c r="B147" s="297">
        <v>100000361796</v>
      </c>
      <c r="C147" s="296">
        <v>0</v>
      </c>
      <c r="D147" s="295" t="s">
        <v>2525</v>
      </c>
      <c r="E147" s="295" t="s">
        <v>3095</v>
      </c>
      <c r="F147" s="294">
        <v>73830</v>
      </c>
      <c r="G147" s="294">
        <v>-13606.3</v>
      </c>
      <c r="H147" s="293">
        <v>60223.7</v>
      </c>
      <c r="I147" s="298"/>
      <c r="J147" s="298"/>
      <c r="K147" s="298"/>
      <c r="L147" s="298"/>
      <c r="M147" s="298"/>
      <c r="N147" s="298"/>
      <c r="O147" s="298"/>
      <c r="P147" s="298"/>
      <c r="Q147" s="298"/>
    </row>
    <row r="148" spans="1:17" s="292" customFormat="1" ht="23.25" customHeight="1" x14ac:dyDescent="0.55000000000000004">
      <c r="A148" s="311">
        <v>6</v>
      </c>
      <c r="B148" s="297">
        <v>100000366366</v>
      </c>
      <c r="C148" s="296">
        <v>0</v>
      </c>
      <c r="D148" s="295" t="s">
        <v>2350</v>
      </c>
      <c r="E148" s="295" t="s">
        <v>3094</v>
      </c>
      <c r="F148" s="294">
        <v>131610</v>
      </c>
      <c r="G148" s="294">
        <v>-22427.79</v>
      </c>
      <c r="H148" s="293">
        <v>109182.21</v>
      </c>
      <c r="I148" s="298"/>
      <c r="J148" s="298"/>
      <c r="K148" s="298"/>
      <c r="L148" s="298"/>
      <c r="M148" s="298"/>
      <c r="N148" s="298"/>
      <c r="O148" s="298"/>
      <c r="P148" s="298"/>
      <c r="Q148" s="298"/>
    </row>
    <row r="149" spans="1:17" s="292" customFormat="1" ht="23.25" customHeight="1" x14ac:dyDescent="0.55000000000000004">
      <c r="A149" s="311">
        <v>7</v>
      </c>
      <c r="B149" s="297">
        <v>100000367248</v>
      </c>
      <c r="C149" s="296">
        <v>0</v>
      </c>
      <c r="D149" s="295" t="s">
        <v>2350</v>
      </c>
      <c r="E149" s="295" t="s">
        <v>3090</v>
      </c>
      <c r="F149" s="294">
        <v>12800000</v>
      </c>
      <c r="G149" s="294">
        <v>-2181260.27</v>
      </c>
      <c r="H149" s="293">
        <v>10618739.73</v>
      </c>
      <c r="I149" s="298"/>
      <c r="J149" s="298"/>
      <c r="K149" s="298"/>
      <c r="L149" s="298"/>
      <c r="M149" s="298"/>
      <c r="N149" s="298"/>
      <c r="O149" s="298"/>
      <c r="P149" s="298"/>
      <c r="Q149" s="298"/>
    </row>
    <row r="150" spans="1:17" s="292" customFormat="1" ht="23.25" customHeight="1" x14ac:dyDescent="0.55000000000000004">
      <c r="A150" s="311">
        <v>8</v>
      </c>
      <c r="B150" s="297">
        <v>100000367654</v>
      </c>
      <c r="C150" s="296">
        <v>0</v>
      </c>
      <c r="D150" s="295" t="s">
        <v>1914</v>
      </c>
      <c r="E150" s="295" t="s">
        <v>3088</v>
      </c>
      <c r="F150" s="294">
        <v>350000</v>
      </c>
      <c r="G150" s="294">
        <v>-59068.480000000003</v>
      </c>
      <c r="H150" s="293">
        <v>290931.52</v>
      </c>
      <c r="I150" s="298"/>
      <c r="J150" s="298"/>
      <c r="K150" s="298"/>
      <c r="L150" s="298"/>
      <c r="M150" s="298"/>
      <c r="N150" s="298"/>
      <c r="O150" s="298"/>
      <c r="P150" s="298"/>
      <c r="Q150" s="298"/>
    </row>
    <row r="151" spans="1:17" s="292" customFormat="1" ht="23.25" customHeight="1" x14ac:dyDescent="0.55000000000000004">
      <c r="A151" s="311">
        <v>9</v>
      </c>
      <c r="B151" s="297">
        <v>100000367655</v>
      </c>
      <c r="C151" s="296">
        <v>0</v>
      </c>
      <c r="D151" s="295" t="s">
        <v>1914</v>
      </c>
      <c r="E151" s="295" t="s">
        <v>3088</v>
      </c>
      <c r="F151" s="294">
        <v>3612400</v>
      </c>
      <c r="G151" s="294">
        <v>-609654.36</v>
      </c>
      <c r="H151" s="293">
        <v>3002745.64</v>
      </c>
      <c r="I151" s="298"/>
      <c r="J151" s="298"/>
      <c r="K151" s="298"/>
      <c r="L151" s="298"/>
      <c r="M151" s="298"/>
      <c r="N151" s="298"/>
      <c r="O151" s="298"/>
      <c r="P151" s="298"/>
      <c r="Q151" s="298"/>
    </row>
    <row r="152" spans="1:17" s="292" customFormat="1" ht="23.25" customHeight="1" x14ac:dyDescent="0.55000000000000004">
      <c r="A152" s="311">
        <v>10</v>
      </c>
      <c r="B152" s="297">
        <v>100000367656</v>
      </c>
      <c r="C152" s="296">
        <v>0</v>
      </c>
      <c r="D152" s="295" t="s">
        <v>1914</v>
      </c>
      <c r="E152" s="295" t="s">
        <v>3088</v>
      </c>
      <c r="F152" s="294">
        <v>3300000</v>
      </c>
      <c r="G152" s="294">
        <v>-556931.51</v>
      </c>
      <c r="H152" s="293">
        <v>2743068.49</v>
      </c>
      <c r="I152" s="298"/>
      <c r="J152" s="298"/>
      <c r="K152" s="298"/>
      <c r="L152" s="298"/>
      <c r="M152" s="298"/>
      <c r="N152" s="298"/>
      <c r="O152" s="298"/>
      <c r="P152" s="298"/>
      <c r="Q152" s="298"/>
    </row>
    <row r="153" spans="1:17" s="292" customFormat="1" ht="23.25" customHeight="1" x14ac:dyDescent="0.55000000000000004">
      <c r="A153" s="311">
        <v>11</v>
      </c>
      <c r="B153" s="297">
        <v>100000367657</v>
      </c>
      <c r="C153" s="296">
        <v>0</v>
      </c>
      <c r="D153" s="295" t="s">
        <v>1914</v>
      </c>
      <c r="E153" s="295" t="s">
        <v>3088</v>
      </c>
      <c r="F153" s="294">
        <v>1926000</v>
      </c>
      <c r="G153" s="294">
        <v>-325045.48</v>
      </c>
      <c r="H153" s="293">
        <v>1600954.52</v>
      </c>
      <c r="I153" s="298"/>
      <c r="J153" s="298"/>
      <c r="K153" s="298"/>
      <c r="L153" s="298"/>
      <c r="M153" s="298"/>
      <c r="N153" s="298"/>
      <c r="O153" s="298"/>
      <c r="P153" s="298"/>
      <c r="Q153" s="298"/>
    </row>
    <row r="154" spans="1:17" s="292" customFormat="1" ht="23.25" customHeight="1" x14ac:dyDescent="0.55000000000000004">
      <c r="A154" s="311">
        <v>12</v>
      </c>
      <c r="B154" s="297">
        <v>100000367986</v>
      </c>
      <c r="C154" s="296">
        <v>0</v>
      </c>
      <c r="D154" s="295" t="s">
        <v>3093</v>
      </c>
      <c r="E154" s="295" t="s">
        <v>3092</v>
      </c>
      <c r="F154" s="294">
        <v>1450000</v>
      </c>
      <c r="G154" s="294">
        <v>-243123.3</v>
      </c>
      <c r="H154" s="293">
        <v>1206876.7</v>
      </c>
      <c r="I154" s="298"/>
      <c r="J154" s="298"/>
      <c r="K154" s="298"/>
      <c r="L154" s="298"/>
      <c r="M154" s="298"/>
      <c r="N154" s="298"/>
      <c r="O154" s="298"/>
      <c r="P154" s="298"/>
      <c r="Q154" s="298"/>
    </row>
    <row r="155" spans="1:17" s="292" customFormat="1" ht="23.25" customHeight="1" x14ac:dyDescent="0.55000000000000004">
      <c r="A155" s="311">
        <v>13</v>
      </c>
      <c r="B155" s="297">
        <v>100000368070</v>
      </c>
      <c r="C155" s="296">
        <v>0</v>
      </c>
      <c r="D155" s="295" t="s">
        <v>3091</v>
      </c>
      <c r="E155" s="295" t="s">
        <v>3090</v>
      </c>
      <c r="F155" s="294">
        <v>3480000</v>
      </c>
      <c r="G155" s="294">
        <v>-582860.27</v>
      </c>
      <c r="H155" s="293">
        <v>2897139.73</v>
      </c>
      <c r="I155" s="298"/>
      <c r="J155" s="298"/>
      <c r="K155" s="298"/>
      <c r="L155" s="298"/>
      <c r="M155" s="298"/>
      <c r="N155" s="298"/>
      <c r="O155" s="298"/>
      <c r="P155" s="298"/>
      <c r="Q155" s="298"/>
    </row>
    <row r="156" spans="1:17" s="292" customFormat="1" ht="23.25" customHeight="1" x14ac:dyDescent="0.55000000000000004">
      <c r="A156" s="311">
        <v>14</v>
      </c>
      <c r="B156" s="297">
        <v>100000368071</v>
      </c>
      <c r="C156" s="296">
        <v>0</v>
      </c>
      <c r="D156" s="295" t="s">
        <v>3091</v>
      </c>
      <c r="E156" s="295" t="s">
        <v>3090</v>
      </c>
      <c r="F156" s="294">
        <v>380000</v>
      </c>
      <c r="G156" s="294">
        <v>-63645.65</v>
      </c>
      <c r="H156" s="293">
        <v>316354.34999999998</v>
      </c>
      <c r="I156" s="298"/>
      <c r="J156" s="298"/>
      <c r="K156" s="298"/>
      <c r="L156" s="298"/>
      <c r="M156" s="298"/>
      <c r="N156" s="298"/>
      <c r="O156" s="298"/>
      <c r="P156" s="298"/>
      <c r="Q156" s="298"/>
    </row>
    <row r="157" spans="1:17" s="292" customFormat="1" ht="23.25" customHeight="1" x14ac:dyDescent="0.55000000000000004">
      <c r="A157" s="311">
        <v>15</v>
      </c>
      <c r="B157" s="297">
        <v>100000369154</v>
      </c>
      <c r="C157" s="296">
        <v>0</v>
      </c>
      <c r="D157" s="295" t="s">
        <v>2433</v>
      </c>
      <c r="E157" s="295" t="s">
        <v>3090</v>
      </c>
      <c r="F157" s="294">
        <v>850000</v>
      </c>
      <c r="G157" s="294">
        <v>-142210.04999999999</v>
      </c>
      <c r="H157" s="293">
        <v>707789.95</v>
      </c>
    </row>
    <row r="158" spans="1:17" s="292" customFormat="1" ht="23.25" customHeight="1" x14ac:dyDescent="0.55000000000000004">
      <c r="A158" s="311">
        <v>16</v>
      </c>
      <c r="B158" s="297">
        <v>100000370539</v>
      </c>
      <c r="C158" s="296">
        <v>0</v>
      </c>
      <c r="D158" s="295" t="s">
        <v>260</v>
      </c>
      <c r="E158" s="295" t="s">
        <v>3090</v>
      </c>
      <c r="F158" s="294">
        <v>2455500</v>
      </c>
      <c r="G158" s="294">
        <v>-399158.9</v>
      </c>
      <c r="H158" s="293">
        <v>2056341.1</v>
      </c>
    </row>
    <row r="159" spans="1:17" s="292" customFormat="1" ht="23.25" customHeight="1" x14ac:dyDescent="0.55000000000000004">
      <c r="A159" s="311">
        <v>17</v>
      </c>
      <c r="B159" s="297">
        <v>100000371701</v>
      </c>
      <c r="C159" s="296">
        <v>0</v>
      </c>
      <c r="D159" s="295" t="s">
        <v>3089</v>
      </c>
      <c r="E159" s="295" t="s">
        <v>3088</v>
      </c>
      <c r="F159" s="294">
        <v>5959000</v>
      </c>
      <c r="G159" s="294">
        <v>-939290.78</v>
      </c>
      <c r="H159" s="293">
        <v>5019709.22</v>
      </c>
    </row>
    <row r="160" spans="1:17" s="292" customFormat="1" ht="23.25" customHeight="1" x14ac:dyDescent="0.55000000000000004">
      <c r="A160" s="311">
        <v>18</v>
      </c>
      <c r="B160" s="297">
        <v>100000371702</v>
      </c>
      <c r="C160" s="296">
        <v>0</v>
      </c>
      <c r="D160" s="295" t="s">
        <v>3089</v>
      </c>
      <c r="E160" s="295" t="s">
        <v>3088</v>
      </c>
      <c r="F160" s="294">
        <v>4955000</v>
      </c>
      <c r="G160" s="294">
        <v>-781034.7</v>
      </c>
      <c r="H160" s="293">
        <v>4173965.3</v>
      </c>
    </row>
    <row r="161" spans="1:17" s="292" customFormat="1" ht="23.25" customHeight="1" x14ac:dyDescent="0.55000000000000004">
      <c r="A161" s="311">
        <v>19</v>
      </c>
      <c r="B161" s="297">
        <v>100000401596</v>
      </c>
      <c r="C161" s="296">
        <v>0</v>
      </c>
      <c r="D161" s="295" t="s">
        <v>1835</v>
      </c>
      <c r="E161" s="295" t="s">
        <v>3087</v>
      </c>
      <c r="F161" s="294">
        <v>74000</v>
      </c>
      <c r="G161" s="294">
        <v>-27126.58</v>
      </c>
      <c r="H161" s="293">
        <v>46873.42</v>
      </c>
    </row>
    <row r="162" spans="1:17" s="292" customFormat="1" ht="23.25" customHeight="1" x14ac:dyDescent="0.55000000000000004">
      <c r="A162" s="311">
        <v>20</v>
      </c>
      <c r="B162" s="297">
        <v>100000401597</v>
      </c>
      <c r="C162" s="296">
        <v>0</v>
      </c>
      <c r="D162" s="295" t="s">
        <v>1835</v>
      </c>
      <c r="E162" s="295" t="s">
        <v>3087</v>
      </c>
      <c r="F162" s="294">
        <v>3000000</v>
      </c>
      <c r="G162" s="294">
        <v>-1099726.03</v>
      </c>
      <c r="H162" s="293">
        <v>1900273.97</v>
      </c>
    </row>
    <row r="163" spans="1:17" s="292" customFormat="1" ht="23.25" customHeight="1" x14ac:dyDescent="0.55000000000000004">
      <c r="A163" s="311">
        <v>21</v>
      </c>
      <c r="B163" s="297">
        <v>100000401601</v>
      </c>
      <c r="C163" s="296">
        <v>0</v>
      </c>
      <c r="D163" s="295" t="s">
        <v>1835</v>
      </c>
      <c r="E163" s="295" t="s">
        <v>3087</v>
      </c>
      <c r="F163" s="294">
        <v>3400000</v>
      </c>
      <c r="G163" s="294">
        <v>-1246356.1599999999</v>
      </c>
      <c r="H163" s="293">
        <v>2153643.84</v>
      </c>
    </row>
    <row r="164" spans="1:17" s="292" customFormat="1" ht="23.25" customHeight="1" x14ac:dyDescent="0.55000000000000004">
      <c r="A164" s="311">
        <v>22</v>
      </c>
      <c r="B164" s="297">
        <v>100000401651</v>
      </c>
      <c r="C164" s="296">
        <v>0</v>
      </c>
      <c r="D164" s="295" t="s">
        <v>1835</v>
      </c>
      <c r="E164" s="295" t="s">
        <v>3087</v>
      </c>
      <c r="F164" s="294">
        <v>2500000</v>
      </c>
      <c r="G164" s="294">
        <v>-916438.36</v>
      </c>
      <c r="H164" s="293">
        <v>1583561.64</v>
      </c>
    </row>
    <row r="165" spans="1:17" s="292" customFormat="1" ht="23.25" customHeight="1" x14ac:dyDescent="0.55000000000000004">
      <c r="A165" s="311">
        <v>23</v>
      </c>
      <c r="B165" s="297">
        <v>100000401657</v>
      </c>
      <c r="C165" s="296">
        <v>0</v>
      </c>
      <c r="D165" s="295" t="s">
        <v>1835</v>
      </c>
      <c r="E165" s="295" t="s">
        <v>3087</v>
      </c>
      <c r="F165" s="294">
        <v>14659000</v>
      </c>
      <c r="G165" s="294">
        <v>-5373627.9500000002</v>
      </c>
      <c r="H165" s="293">
        <v>9285372.0500000007</v>
      </c>
    </row>
    <row r="166" spans="1:17" s="292" customFormat="1" ht="23.25" customHeight="1" x14ac:dyDescent="0.55000000000000004">
      <c r="A166" s="311">
        <v>24</v>
      </c>
      <c r="B166" s="297">
        <v>100000420638</v>
      </c>
      <c r="C166" s="296">
        <v>0</v>
      </c>
      <c r="D166" s="295" t="s">
        <v>2313</v>
      </c>
      <c r="E166" s="295" t="s">
        <v>169</v>
      </c>
      <c r="F166" s="294">
        <v>14685750</v>
      </c>
      <c r="G166" s="294">
        <v>-4618970.1399999997</v>
      </c>
      <c r="H166" s="293">
        <v>10066779.859999999</v>
      </c>
    </row>
    <row r="167" spans="1:17" s="292" customFormat="1" ht="23.25" customHeight="1" x14ac:dyDescent="0.55000000000000004">
      <c r="A167" s="311">
        <v>25</v>
      </c>
      <c r="B167" s="297">
        <v>100000511346</v>
      </c>
      <c r="C167" s="296">
        <v>0</v>
      </c>
      <c r="D167" s="295" t="s">
        <v>3056</v>
      </c>
      <c r="E167" s="295" t="s">
        <v>3086</v>
      </c>
      <c r="F167" s="294">
        <v>13480000</v>
      </c>
      <c r="G167" s="294">
        <v>-1538965.13</v>
      </c>
      <c r="H167" s="293">
        <v>11941034.869999999</v>
      </c>
    </row>
    <row r="168" spans="1:17" s="292" customFormat="1" ht="23.25" customHeight="1" x14ac:dyDescent="0.55000000000000004">
      <c r="A168" s="311">
        <v>26</v>
      </c>
      <c r="B168" s="297">
        <v>100000511347</v>
      </c>
      <c r="C168" s="296">
        <v>0</v>
      </c>
      <c r="D168" s="295" t="s">
        <v>3056</v>
      </c>
      <c r="E168" s="295" t="s">
        <v>3085</v>
      </c>
      <c r="F168" s="294">
        <v>1095000</v>
      </c>
      <c r="G168" s="294">
        <v>-125012.38</v>
      </c>
      <c r="H168" s="293">
        <v>969987.62</v>
      </c>
    </row>
    <row r="169" spans="1:17" s="292" customFormat="1" ht="23.25" customHeight="1" x14ac:dyDescent="0.55000000000000004">
      <c r="A169" s="519" t="s">
        <v>24</v>
      </c>
      <c r="B169" s="520"/>
      <c r="C169" s="520"/>
      <c r="D169" s="520"/>
      <c r="E169" s="521"/>
      <c r="F169" s="291">
        <f>SUM(F143:F168)</f>
        <v>98055495.659999996</v>
      </c>
      <c r="G169" s="291">
        <f>SUM(G143:G168)</f>
        <v>-25085020.619999997</v>
      </c>
      <c r="H169" s="291">
        <f>SUM(H143:H168)</f>
        <v>72970475.040000007</v>
      </c>
    </row>
    <row r="170" spans="1:17" s="292" customFormat="1" ht="23.25" customHeight="1" x14ac:dyDescent="0.55000000000000004">
      <c r="A170" s="315"/>
      <c r="B170" s="316"/>
      <c r="C170" s="315"/>
      <c r="D170" s="314"/>
      <c r="E170" s="314"/>
      <c r="F170" s="313"/>
      <c r="G170" s="313"/>
      <c r="H170" s="312"/>
    </row>
    <row r="171" spans="1:17" ht="23.25" customHeight="1" x14ac:dyDescent="0.55000000000000004">
      <c r="A171" s="300" t="s">
        <v>377</v>
      </c>
      <c r="B171" s="299"/>
      <c r="C171" s="299"/>
      <c r="D171" s="299"/>
      <c r="E171" s="299"/>
      <c r="F171" s="299"/>
      <c r="G171" s="299"/>
      <c r="H171" s="299"/>
    </row>
    <row r="172" spans="1:17" s="292" customFormat="1" ht="23.25" customHeight="1" x14ac:dyDescent="0.55000000000000004">
      <c r="A172" s="273" t="s">
        <v>1</v>
      </c>
      <c r="B172" s="272" t="s">
        <v>2</v>
      </c>
      <c r="C172" s="272" t="s">
        <v>3</v>
      </c>
      <c r="D172" s="272" t="s">
        <v>373</v>
      </c>
      <c r="E172" s="272" t="s">
        <v>5</v>
      </c>
      <c r="F172" s="272" t="s">
        <v>6</v>
      </c>
      <c r="G172" s="272" t="s">
        <v>7</v>
      </c>
      <c r="H172" s="271" t="s">
        <v>8</v>
      </c>
      <c r="I172" s="298"/>
      <c r="J172" s="298"/>
      <c r="K172" s="298"/>
      <c r="L172" s="298"/>
      <c r="M172" s="298"/>
      <c r="N172" s="298"/>
      <c r="O172" s="298"/>
      <c r="P172" s="298"/>
      <c r="Q172" s="298"/>
    </row>
    <row r="173" spans="1:17" s="292" customFormat="1" ht="23.25" customHeight="1" x14ac:dyDescent="0.55000000000000004">
      <c r="A173" s="311">
        <v>1</v>
      </c>
      <c r="B173" s="297">
        <v>100000086049</v>
      </c>
      <c r="C173" s="296">
        <v>0</v>
      </c>
      <c r="D173" s="295" t="s">
        <v>3084</v>
      </c>
      <c r="E173" s="295" t="s">
        <v>3083</v>
      </c>
      <c r="F173" s="294">
        <v>100000</v>
      </c>
      <c r="G173" s="294">
        <v>-99999</v>
      </c>
      <c r="H173" s="293">
        <v>1</v>
      </c>
      <c r="I173" s="298"/>
      <c r="J173" s="298"/>
      <c r="K173" s="298"/>
      <c r="L173" s="298"/>
      <c r="M173" s="298"/>
      <c r="N173" s="298"/>
      <c r="O173" s="298"/>
      <c r="P173" s="298"/>
      <c r="Q173" s="298"/>
    </row>
    <row r="174" spans="1:17" s="292" customFormat="1" ht="23.25" customHeight="1" x14ac:dyDescent="0.55000000000000004">
      <c r="A174" s="311">
        <v>2</v>
      </c>
      <c r="B174" s="297">
        <v>100000086050</v>
      </c>
      <c r="C174" s="296">
        <v>0</v>
      </c>
      <c r="D174" s="295" t="s">
        <v>2100</v>
      </c>
      <c r="E174" s="295" t="s">
        <v>331</v>
      </c>
      <c r="F174" s="294">
        <v>75000</v>
      </c>
      <c r="G174" s="294">
        <v>-74999</v>
      </c>
      <c r="H174" s="293">
        <v>1</v>
      </c>
      <c r="I174" s="298"/>
      <c r="J174" s="298"/>
      <c r="K174" s="298"/>
      <c r="L174" s="298"/>
      <c r="M174" s="298"/>
      <c r="N174" s="298"/>
      <c r="O174" s="298"/>
      <c r="P174" s="298"/>
      <c r="Q174" s="298"/>
    </row>
    <row r="175" spans="1:17" s="292" customFormat="1" ht="23.25" customHeight="1" x14ac:dyDescent="0.55000000000000004">
      <c r="A175" s="311">
        <v>3</v>
      </c>
      <c r="B175" s="297">
        <v>100000086053</v>
      </c>
      <c r="C175" s="296">
        <v>0</v>
      </c>
      <c r="D175" s="295" t="s">
        <v>3082</v>
      </c>
      <c r="E175" s="295" t="s">
        <v>3081</v>
      </c>
      <c r="F175" s="294">
        <v>60000</v>
      </c>
      <c r="G175" s="294">
        <v>-59999</v>
      </c>
      <c r="H175" s="293">
        <v>1</v>
      </c>
      <c r="I175" s="298"/>
      <c r="J175" s="298"/>
      <c r="K175" s="298"/>
      <c r="L175" s="298"/>
      <c r="M175" s="298"/>
      <c r="N175" s="298"/>
      <c r="O175" s="298"/>
      <c r="P175" s="298"/>
      <c r="Q175" s="298"/>
    </row>
    <row r="176" spans="1:17" s="292" customFormat="1" ht="23.25" customHeight="1" x14ac:dyDescent="0.55000000000000004">
      <c r="A176" s="311">
        <v>4</v>
      </c>
      <c r="B176" s="297">
        <v>100000091845</v>
      </c>
      <c r="C176" s="296">
        <v>0</v>
      </c>
      <c r="D176" s="295" t="s">
        <v>3080</v>
      </c>
      <c r="E176" s="295" t="s">
        <v>3079</v>
      </c>
      <c r="F176" s="294">
        <v>250000</v>
      </c>
      <c r="G176" s="294">
        <v>-249999</v>
      </c>
      <c r="H176" s="293">
        <v>1</v>
      </c>
      <c r="I176" s="298"/>
      <c r="J176" s="298"/>
      <c r="K176" s="298"/>
      <c r="L176" s="298"/>
      <c r="M176" s="298"/>
      <c r="N176" s="298"/>
      <c r="O176" s="298"/>
      <c r="P176" s="298"/>
      <c r="Q176" s="298"/>
    </row>
    <row r="177" spans="1:17" s="292" customFormat="1" ht="23.25" customHeight="1" x14ac:dyDescent="0.55000000000000004">
      <c r="A177" s="311">
        <v>5</v>
      </c>
      <c r="B177" s="297">
        <v>100000091846</v>
      </c>
      <c r="C177" s="296">
        <v>0</v>
      </c>
      <c r="D177" s="295" t="s">
        <v>3078</v>
      </c>
      <c r="E177" s="295" t="s">
        <v>3077</v>
      </c>
      <c r="F177" s="294">
        <v>496694</v>
      </c>
      <c r="G177" s="294">
        <v>-496693</v>
      </c>
      <c r="H177" s="293">
        <v>1</v>
      </c>
      <c r="I177" s="298"/>
      <c r="J177" s="298"/>
      <c r="K177" s="298"/>
      <c r="L177" s="298"/>
      <c r="M177" s="298"/>
      <c r="N177" s="298"/>
      <c r="O177" s="298"/>
      <c r="P177" s="298"/>
      <c r="Q177" s="298"/>
    </row>
    <row r="178" spans="1:17" s="292" customFormat="1" ht="23.25" customHeight="1" x14ac:dyDescent="0.55000000000000004">
      <c r="A178" s="311">
        <v>6</v>
      </c>
      <c r="B178" s="297">
        <v>100000112882</v>
      </c>
      <c r="C178" s="296">
        <v>0</v>
      </c>
      <c r="D178" s="295" t="s">
        <v>37</v>
      </c>
      <c r="E178" s="295" t="s">
        <v>133</v>
      </c>
      <c r="F178" s="294">
        <v>111012.5</v>
      </c>
      <c r="G178" s="294">
        <v>-111011.5</v>
      </c>
      <c r="H178" s="293">
        <v>1</v>
      </c>
      <c r="I178" s="298"/>
      <c r="J178" s="298"/>
      <c r="K178" s="298"/>
      <c r="L178" s="298"/>
      <c r="M178" s="298"/>
      <c r="N178" s="298"/>
      <c r="O178" s="298"/>
      <c r="P178" s="298"/>
      <c r="Q178" s="298"/>
    </row>
    <row r="179" spans="1:17" s="292" customFormat="1" ht="23.25" customHeight="1" x14ac:dyDescent="0.55000000000000004">
      <c r="A179" s="311">
        <v>7</v>
      </c>
      <c r="B179" s="297">
        <v>100000131288</v>
      </c>
      <c r="C179" s="296">
        <v>0</v>
      </c>
      <c r="D179" s="295" t="s">
        <v>330</v>
      </c>
      <c r="E179" s="295" t="s">
        <v>1957</v>
      </c>
      <c r="F179" s="294">
        <v>13696</v>
      </c>
      <c r="G179" s="294">
        <v>-13695</v>
      </c>
      <c r="H179" s="293">
        <v>1</v>
      </c>
      <c r="I179" s="298"/>
      <c r="J179" s="298"/>
      <c r="K179" s="298"/>
      <c r="L179" s="298"/>
      <c r="M179" s="298"/>
      <c r="N179" s="298"/>
      <c r="O179" s="298"/>
      <c r="P179" s="298"/>
      <c r="Q179" s="298"/>
    </row>
    <row r="180" spans="1:17" s="292" customFormat="1" ht="23.25" customHeight="1" x14ac:dyDescent="0.55000000000000004">
      <c r="A180" s="311">
        <v>8</v>
      </c>
      <c r="B180" s="297">
        <v>100000131291</v>
      </c>
      <c r="C180" s="296">
        <v>0</v>
      </c>
      <c r="D180" s="295" t="s">
        <v>330</v>
      </c>
      <c r="E180" s="295" t="s">
        <v>1957</v>
      </c>
      <c r="F180" s="294">
        <v>13696</v>
      </c>
      <c r="G180" s="294">
        <v>-13695</v>
      </c>
      <c r="H180" s="293">
        <v>1</v>
      </c>
      <c r="I180" s="298"/>
      <c r="J180" s="298"/>
      <c r="K180" s="298"/>
      <c r="L180" s="298"/>
      <c r="M180" s="298"/>
      <c r="N180" s="298"/>
      <c r="O180" s="298"/>
      <c r="P180" s="298"/>
      <c r="Q180" s="298"/>
    </row>
    <row r="181" spans="1:17" s="292" customFormat="1" ht="23.25" customHeight="1" x14ac:dyDescent="0.55000000000000004">
      <c r="A181" s="311">
        <v>9</v>
      </c>
      <c r="B181" s="297">
        <v>100000131686</v>
      </c>
      <c r="C181" s="296">
        <v>0</v>
      </c>
      <c r="D181" s="295" t="s">
        <v>332</v>
      </c>
      <c r="E181" s="295" t="s">
        <v>135</v>
      </c>
      <c r="F181" s="294">
        <v>1500000</v>
      </c>
      <c r="G181" s="294">
        <v>-1499999</v>
      </c>
      <c r="H181" s="293">
        <v>1</v>
      </c>
      <c r="I181" s="298"/>
      <c r="J181" s="298"/>
      <c r="K181" s="298"/>
      <c r="L181" s="298"/>
      <c r="M181" s="298"/>
      <c r="N181" s="298"/>
      <c r="O181" s="298"/>
      <c r="P181" s="298"/>
      <c r="Q181" s="298"/>
    </row>
    <row r="182" spans="1:17" s="292" customFormat="1" ht="23.25" customHeight="1" x14ac:dyDescent="0.55000000000000004">
      <c r="A182" s="311">
        <v>10</v>
      </c>
      <c r="B182" s="297">
        <v>100000131687</v>
      </c>
      <c r="C182" s="296">
        <v>0</v>
      </c>
      <c r="D182" s="295" t="s">
        <v>332</v>
      </c>
      <c r="E182" s="295" t="s">
        <v>135</v>
      </c>
      <c r="F182" s="294">
        <v>1500000</v>
      </c>
      <c r="G182" s="294">
        <v>-1499999</v>
      </c>
      <c r="H182" s="293">
        <v>1</v>
      </c>
      <c r="I182" s="298"/>
      <c r="J182" s="298"/>
      <c r="K182" s="298"/>
      <c r="L182" s="298"/>
      <c r="M182" s="298"/>
      <c r="N182" s="298"/>
      <c r="O182" s="298"/>
      <c r="P182" s="298"/>
      <c r="Q182" s="298"/>
    </row>
    <row r="183" spans="1:17" s="292" customFormat="1" ht="23.25" customHeight="1" x14ac:dyDescent="0.55000000000000004">
      <c r="A183" s="311">
        <v>11</v>
      </c>
      <c r="B183" s="297">
        <v>100000131718</v>
      </c>
      <c r="C183" s="296">
        <v>0</v>
      </c>
      <c r="D183" s="295" t="s">
        <v>332</v>
      </c>
      <c r="E183" s="295" t="s">
        <v>135</v>
      </c>
      <c r="F183" s="294">
        <v>1500000</v>
      </c>
      <c r="G183" s="294">
        <v>-1499999</v>
      </c>
      <c r="H183" s="293">
        <v>1</v>
      </c>
      <c r="I183" s="298"/>
      <c r="J183" s="298"/>
      <c r="K183" s="298"/>
      <c r="L183" s="298"/>
      <c r="M183" s="298"/>
      <c r="N183" s="298"/>
      <c r="O183" s="298"/>
      <c r="P183" s="298"/>
      <c r="Q183" s="298"/>
    </row>
    <row r="184" spans="1:17" s="292" customFormat="1" ht="23.25" customHeight="1" x14ac:dyDescent="0.55000000000000004">
      <c r="A184" s="311">
        <v>12</v>
      </c>
      <c r="B184" s="297">
        <v>100000131776</v>
      </c>
      <c r="C184" s="296">
        <v>0</v>
      </c>
      <c r="D184" s="295" t="s">
        <v>333</v>
      </c>
      <c r="E184" s="295" t="s">
        <v>135</v>
      </c>
      <c r="F184" s="294">
        <v>1500000</v>
      </c>
      <c r="G184" s="294">
        <v>-1499999</v>
      </c>
      <c r="H184" s="293">
        <v>1</v>
      </c>
      <c r="I184" s="298"/>
      <c r="J184" s="298"/>
      <c r="K184" s="298"/>
      <c r="L184" s="298"/>
      <c r="M184" s="298"/>
      <c r="N184" s="298"/>
      <c r="O184" s="298"/>
      <c r="P184" s="298"/>
      <c r="Q184" s="298"/>
    </row>
    <row r="185" spans="1:17" s="292" customFormat="1" ht="23.25" customHeight="1" x14ac:dyDescent="0.55000000000000004">
      <c r="A185" s="311">
        <v>13</v>
      </c>
      <c r="B185" s="297">
        <v>100000132780</v>
      </c>
      <c r="C185" s="296">
        <v>0</v>
      </c>
      <c r="D185" s="295" t="s">
        <v>139</v>
      </c>
      <c r="E185" s="295" t="s">
        <v>141</v>
      </c>
      <c r="F185" s="294">
        <v>11999.52</v>
      </c>
      <c r="G185" s="294">
        <v>-11998.52</v>
      </c>
      <c r="H185" s="293">
        <v>1</v>
      </c>
      <c r="I185" s="298"/>
      <c r="J185" s="298"/>
      <c r="K185" s="298"/>
      <c r="L185" s="298"/>
      <c r="M185" s="298"/>
      <c r="N185" s="298"/>
      <c r="O185" s="298"/>
      <c r="P185" s="298"/>
      <c r="Q185" s="298"/>
    </row>
    <row r="186" spans="1:17" s="292" customFormat="1" ht="23.25" customHeight="1" x14ac:dyDescent="0.55000000000000004">
      <c r="A186" s="311">
        <v>14</v>
      </c>
      <c r="B186" s="297">
        <v>100000132789</v>
      </c>
      <c r="C186" s="296">
        <v>0</v>
      </c>
      <c r="D186" s="295" t="s">
        <v>139</v>
      </c>
      <c r="E186" s="295" t="s">
        <v>3076</v>
      </c>
      <c r="F186" s="294">
        <v>240000</v>
      </c>
      <c r="G186" s="294">
        <v>-239999</v>
      </c>
      <c r="H186" s="293">
        <v>1</v>
      </c>
      <c r="I186" s="298"/>
      <c r="J186" s="298"/>
      <c r="K186" s="298"/>
      <c r="L186" s="298"/>
      <c r="M186" s="298"/>
      <c r="N186" s="298"/>
      <c r="O186" s="298"/>
      <c r="P186" s="298"/>
      <c r="Q186" s="298"/>
    </row>
    <row r="187" spans="1:17" s="292" customFormat="1" ht="23.25" customHeight="1" x14ac:dyDescent="0.55000000000000004">
      <c r="A187" s="311">
        <v>15</v>
      </c>
      <c r="B187" s="297">
        <v>100000132791</v>
      </c>
      <c r="C187" s="296">
        <v>0</v>
      </c>
      <c r="D187" s="295" t="s">
        <v>139</v>
      </c>
      <c r="E187" s="295" t="s">
        <v>2952</v>
      </c>
      <c r="F187" s="294">
        <v>240000</v>
      </c>
      <c r="G187" s="294">
        <v>-239999</v>
      </c>
      <c r="H187" s="293">
        <v>1</v>
      </c>
      <c r="I187" s="298"/>
      <c r="J187" s="298"/>
      <c r="K187" s="298"/>
      <c r="L187" s="298"/>
      <c r="M187" s="298"/>
      <c r="N187" s="298"/>
      <c r="O187" s="298"/>
      <c r="P187" s="298"/>
      <c r="Q187" s="298"/>
    </row>
    <row r="188" spans="1:17" s="292" customFormat="1" ht="23.25" customHeight="1" x14ac:dyDescent="0.55000000000000004">
      <c r="A188" s="311">
        <v>16</v>
      </c>
      <c r="B188" s="297">
        <v>100000132792</v>
      </c>
      <c r="C188" s="296">
        <v>0</v>
      </c>
      <c r="D188" s="295" t="s">
        <v>139</v>
      </c>
      <c r="E188" s="295" t="s">
        <v>2952</v>
      </c>
      <c r="F188" s="294">
        <v>240000</v>
      </c>
      <c r="G188" s="294">
        <v>-239999</v>
      </c>
      <c r="H188" s="293">
        <v>1</v>
      </c>
      <c r="I188" s="298"/>
      <c r="J188" s="298"/>
      <c r="K188" s="298"/>
      <c r="L188" s="298"/>
      <c r="M188" s="298"/>
      <c r="N188" s="298"/>
      <c r="O188" s="298"/>
      <c r="P188" s="298"/>
      <c r="Q188" s="298"/>
    </row>
    <row r="189" spans="1:17" s="292" customFormat="1" ht="23.25" customHeight="1" x14ac:dyDescent="0.55000000000000004">
      <c r="A189" s="311">
        <v>17</v>
      </c>
      <c r="B189" s="297">
        <v>100000132964</v>
      </c>
      <c r="C189" s="296">
        <v>0</v>
      </c>
      <c r="D189" s="295" t="s">
        <v>142</v>
      </c>
      <c r="E189" s="295" t="s">
        <v>143</v>
      </c>
      <c r="F189" s="294">
        <v>1302142.8400000001</v>
      </c>
      <c r="G189" s="294">
        <v>-1302141.8400000001</v>
      </c>
      <c r="H189" s="293">
        <v>1</v>
      </c>
      <c r="I189" s="298"/>
      <c r="J189" s="298"/>
      <c r="K189" s="298"/>
      <c r="L189" s="298"/>
      <c r="M189" s="298"/>
      <c r="N189" s="298"/>
      <c r="O189" s="298"/>
      <c r="P189" s="298"/>
      <c r="Q189" s="298"/>
    </row>
    <row r="190" spans="1:17" s="292" customFormat="1" ht="23.25" customHeight="1" x14ac:dyDescent="0.55000000000000004">
      <c r="A190" s="311">
        <v>18</v>
      </c>
      <c r="B190" s="297">
        <v>100000133014</v>
      </c>
      <c r="C190" s="296">
        <v>0</v>
      </c>
      <c r="D190" s="295" t="s">
        <v>145</v>
      </c>
      <c r="E190" s="295" t="s">
        <v>334</v>
      </c>
      <c r="F190" s="294">
        <v>208650</v>
      </c>
      <c r="G190" s="294">
        <v>-208649</v>
      </c>
      <c r="H190" s="293">
        <v>1</v>
      </c>
      <c r="I190" s="298"/>
      <c r="J190" s="298"/>
      <c r="K190" s="298"/>
      <c r="L190" s="298"/>
      <c r="M190" s="298"/>
      <c r="N190" s="298"/>
      <c r="O190" s="298"/>
      <c r="P190" s="298"/>
      <c r="Q190" s="298"/>
    </row>
    <row r="191" spans="1:17" s="292" customFormat="1" ht="23.25" customHeight="1" x14ac:dyDescent="0.55000000000000004">
      <c r="A191" s="311">
        <v>19</v>
      </c>
      <c r="B191" s="297">
        <v>100000133015</v>
      </c>
      <c r="C191" s="296">
        <v>0</v>
      </c>
      <c r="D191" s="295" t="s">
        <v>145</v>
      </c>
      <c r="E191" s="295" t="s">
        <v>334</v>
      </c>
      <c r="F191" s="294">
        <v>208650</v>
      </c>
      <c r="G191" s="294">
        <v>-208649</v>
      </c>
      <c r="H191" s="293">
        <v>1</v>
      </c>
      <c r="I191" s="298"/>
      <c r="J191" s="298"/>
      <c r="K191" s="298"/>
      <c r="L191" s="298"/>
      <c r="M191" s="298"/>
      <c r="N191" s="298"/>
      <c r="O191" s="298"/>
      <c r="P191" s="298"/>
      <c r="Q191" s="298"/>
    </row>
    <row r="192" spans="1:17" s="292" customFormat="1" ht="23.25" customHeight="1" x14ac:dyDescent="0.55000000000000004">
      <c r="A192" s="311">
        <v>20</v>
      </c>
      <c r="B192" s="297">
        <v>100000133016</v>
      </c>
      <c r="C192" s="296">
        <v>0</v>
      </c>
      <c r="D192" s="295" t="s">
        <v>145</v>
      </c>
      <c r="E192" s="295" t="s">
        <v>334</v>
      </c>
      <c r="F192" s="294">
        <v>208650</v>
      </c>
      <c r="G192" s="294">
        <v>-208649</v>
      </c>
      <c r="H192" s="293">
        <v>1</v>
      </c>
      <c r="I192" s="298"/>
      <c r="J192" s="298"/>
      <c r="K192" s="298"/>
      <c r="L192" s="298"/>
      <c r="M192" s="298"/>
      <c r="N192" s="298"/>
      <c r="O192" s="298"/>
      <c r="P192" s="298"/>
      <c r="Q192" s="298"/>
    </row>
    <row r="193" spans="1:17" s="292" customFormat="1" ht="23.25" customHeight="1" x14ac:dyDescent="0.55000000000000004">
      <c r="A193" s="311">
        <v>21</v>
      </c>
      <c r="B193" s="297">
        <v>100000133039</v>
      </c>
      <c r="C193" s="296">
        <v>0</v>
      </c>
      <c r="D193" s="295" t="s">
        <v>145</v>
      </c>
      <c r="E193" s="295" t="s">
        <v>146</v>
      </c>
      <c r="F193" s="294">
        <v>29960</v>
      </c>
      <c r="G193" s="294">
        <v>-29959</v>
      </c>
      <c r="H193" s="293">
        <v>1</v>
      </c>
      <c r="I193" s="298"/>
      <c r="J193" s="298"/>
      <c r="K193" s="298"/>
      <c r="L193" s="298"/>
      <c r="M193" s="298"/>
      <c r="N193" s="298"/>
      <c r="O193" s="298"/>
      <c r="P193" s="298"/>
      <c r="Q193" s="298"/>
    </row>
    <row r="194" spans="1:17" s="292" customFormat="1" ht="23.25" customHeight="1" x14ac:dyDescent="0.55000000000000004">
      <c r="A194" s="311">
        <v>22</v>
      </c>
      <c r="B194" s="297">
        <v>100000133040</v>
      </c>
      <c r="C194" s="296">
        <v>0</v>
      </c>
      <c r="D194" s="295" t="s">
        <v>145</v>
      </c>
      <c r="E194" s="295" t="s">
        <v>146</v>
      </c>
      <c r="F194" s="294">
        <v>29960</v>
      </c>
      <c r="G194" s="294">
        <v>-29959</v>
      </c>
      <c r="H194" s="293">
        <v>1</v>
      </c>
      <c r="I194" s="298"/>
      <c r="J194" s="298"/>
      <c r="K194" s="298"/>
      <c r="L194" s="298"/>
      <c r="M194" s="298"/>
      <c r="N194" s="298"/>
      <c r="O194" s="298"/>
      <c r="P194" s="298"/>
      <c r="Q194" s="298"/>
    </row>
    <row r="195" spans="1:17" s="292" customFormat="1" ht="23.25" customHeight="1" x14ac:dyDescent="0.55000000000000004">
      <c r="A195" s="311">
        <v>23</v>
      </c>
      <c r="B195" s="297">
        <v>100000133041</v>
      </c>
      <c r="C195" s="296">
        <v>0</v>
      </c>
      <c r="D195" s="295" t="s">
        <v>145</v>
      </c>
      <c r="E195" s="295" t="s">
        <v>146</v>
      </c>
      <c r="F195" s="294">
        <v>29960</v>
      </c>
      <c r="G195" s="294">
        <v>-29959</v>
      </c>
      <c r="H195" s="293">
        <v>1</v>
      </c>
      <c r="I195" s="298"/>
      <c r="J195" s="298"/>
      <c r="K195" s="298"/>
      <c r="L195" s="298"/>
      <c r="M195" s="298"/>
      <c r="N195" s="298"/>
      <c r="O195" s="298"/>
      <c r="P195" s="298"/>
      <c r="Q195" s="298"/>
    </row>
    <row r="196" spans="1:17" s="292" customFormat="1" ht="23.25" customHeight="1" x14ac:dyDescent="0.55000000000000004">
      <c r="A196" s="311">
        <v>24</v>
      </c>
      <c r="B196" s="297">
        <v>100000133158</v>
      </c>
      <c r="C196" s="296">
        <v>0</v>
      </c>
      <c r="D196" s="295" t="s">
        <v>148</v>
      </c>
      <c r="E196" s="295" t="s">
        <v>149</v>
      </c>
      <c r="F196" s="294">
        <v>25252</v>
      </c>
      <c r="G196" s="294">
        <v>-25251</v>
      </c>
      <c r="H196" s="293">
        <v>1</v>
      </c>
      <c r="I196" s="298"/>
      <c r="J196" s="298"/>
      <c r="K196" s="298"/>
      <c r="L196" s="298"/>
      <c r="M196" s="298"/>
      <c r="N196" s="298"/>
      <c r="O196" s="298"/>
      <c r="P196" s="298"/>
      <c r="Q196" s="298"/>
    </row>
    <row r="197" spans="1:17" s="292" customFormat="1" ht="23.25" customHeight="1" x14ac:dyDescent="0.55000000000000004">
      <c r="A197" s="311">
        <v>25</v>
      </c>
      <c r="B197" s="297">
        <v>100000133159</v>
      </c>
      <c r="C197" s="296">
        <v>0</v>
      </c>
      <c r="D197" s="295" t="s">
        <v>148</v>
      </c>
      <c r="E197" s="295" t="s">
        <v>149</v>
      </c>
      <c r="F197" s="294">
        <v>25252</v>
      </c>
      <c r="G197" s="294">
        <v>-25251</v>
      </c>
      <c r="H197" s="293">
        <v>1</v>
      </c>
      <c r="I197" s="298"/>
      <c r="J197" s="298"/>
      <c r="K197" s="298"/>
      <c r="L197" s="298"/>
      <c r="M197" s="298"/>
      <c r="N197" s="298"/>
      <c r="O197" s="298"/>
      <c r="P197" s="298"/>
      <c r="Q197" s="298"/>
    </row>
    <row r="198" spans="1:17" s="292" customFormat="1" ht="23.25" customHeight="1" x14ac:dyDescent="0.55000000000000004">
      <c r="A198" s="311">
        <v>26</v>
      </c>
      <c r="B198" s="297">
        <v>100000133160</v>
      </c>
      <c r="C198" s="296">
        <v>0</v>
      </c>
      <c r="D198" s="295" t="s">
        <v>148</v>
      </c>
      <c r="E198" s="295" t="s">
        <v>149</v>
      </c>
      <c r="F198" s="294">
        <v>25252</v>
      </c>
      <c r="G198" s="294">
        <v>-25251</v>
      </c>
      <c r="H198" s="293">
        <v>1</v>
      </c>
      <c r="I198" s="298"/>
      <c r="J198" s="298"/>
      <c r="K198" s="298"/>
      <c r="L198" s="298"/>
      <c r="M198" s="298"/>
      <c r="N198" s="298"/>
      <c r="O198" s="298"/>
      <c r="P198" s="298"/>
      <c r="Q198" s="298"/>
    </row>
    <row r="199" spans="1:17" s="292" customFormat="1" ht="23.25" customHeight="1" x14ac:dyDescent="0.55000000000000004">
      <c r="A199" s="311">
        <v>27</v>
      </c>
      <c r="B199" s="297">
        <v>100000133183</v>
      </c>
      <c r="C199" s="296">
        <v>0</v>
      </c>
      <c r="D199" s="295" t="s">
        <v>148</v>
      </c>
      <c r="E199" s="295" t="s">
        <v>150</v>
      </c>
      <c r="F199" s="294">
        <v>21400</v>
      </c>
      <c r="G199" s="294">
        <v>-21399</v>
      </c>
      <c r="H199" s="293">
        <v>1</v>
      </c>
      <c r="I199" s="298"/>
      <c r="J199" s="298"/>
      <c r="K199" s="298"/>
      <c r="L199" s="298"/>
      <c r="M199" s="298"/>
      <c r="N199" s="298"/>
      <c r="O199" s="298"/>
      <c r="P199" s="298"/>
      <c r="Q199" s="298"/>
    </row>
    <row r="200" spans="1:17" s="292" customFormat="1" ht="23.25" customHeight="1" x14ac:dyDescent="0.55000000000000004">
      <c r="A200" s="311">
        <v>28</v>
      </c>
      <c r="B200" s="297">
        <v>100000133184</v>
      </c>
      <c r="C200" s="296">
        <v>0</v>
      </c>
      <c r="D200" s="295" t="s">
        <v>148</v>
      </c>
      <c r="E200" s="295" t="s">
        <v>150</v>
      </c>
      <c r="F200" s="294">
        <v>21400</v>
      </c>
      <c r="G200" s="294">
        <v>-21399</v>
      </c>
      <c r="H200" s="293">
        <v>1</v>
      </c>
      <c r="I200" s="298"/>
      <c r="J200" s="298"/>
      <c r="K200" s="298"/>
      <c r="L200" s="298"/>
      <c r="M200" s="298"/>
      <c r="N200" s="298"/>
      <c r="O200" s="298"/>
      <c r="P200" s="298"/>
      <c r="Q200" s="298"/>
    </row>
    <row r="201" spans="1:17" s="292" customFormat="1" ht="23.25" customHeight="1" x14ac:dyDescent="0.55000000000000004">
      <c r="A201" s="311">
        <v>29</v>
      </c>
      <c r="B201" s="297">
        <v>100000133185</v>
      </c>
      <c r="C201" s="296">
        <v>0</v>
      </c>
      <c r="D201" s="295" t="s">
        <v>148</v>
      </c>
      <c r="E201" s="295" t="s">
        <v>150</v>
      </c>
      <c r="F201" s="294">
        <v>21400</v>
      </c>
      <c r="G201" s="294">
        <v>-21399</v>
      </c>
      <c r="H201" s="293">
        <v>1</v>
      </c>
      <c r="I201" s="298"/>
      <c r="J201" s="298"/>
      <c r="K201" s="298"/>
      <c r="L201" s="298"/>
      <c r="M201" s="298"/>
      <c r="N201" s="298"/>
      <c r="O201" s="298"/>
      <c r="P201" s="298"/>
      <c r="Q201" s="298"/>
    </row>
    <row r="202" spans="1:17" s="292" customFormat="1" ht="23.25" customHeight="1" x14ac:dyDescent="0.55000000000000004">
      <c r="A202" s="311">
        <v>30</v>
      </c>
      <c r="B202" s="297">
        <v>100000133208</v>
      </c>
      <c r="C202" s="296">
        <v>0</v>
      </c>
      <c r="D202" s="295" t="s">
        <v>347</v>
      </c>
      <c r="E202" s="295" t="s">
        <v>151</v>
      </c>
      <c r="F202" s="294">
        <v>29425</v>
      </c>
      <c r="G202" s="294">
        <v>-29424</v>
      </c>
      <c r="H202" s="293">
        <v>1</v>
      </c>
      <c r="I202" s="298"/>
      <c r="J202" s="298"/>
      <c r="K202" s="298"/>
      <c r="L202" s="298"/>
      <c r="M202" s="298"/>
      <c r="N202" s="298"/>
      <c r="O202" s="298"/>
      <c r="P202" s="298"/>
      <c r="Q202" s="298"/>
    </row>
    <row r="203" spans="1:17" s="292" customFormat="1" ht="23.25" customHeight="1" x14ac:dyDescent="0.55000000000000004">
      <c r="A203" s="311">
        <v>31</v>
      </c>
      <c r="B203" s="297">
        <v>100000133209</v>
      </c>
      <c r="C203" s="296">
        <v>0</v>
      </c>
      <c r="D203" s="295" t="s">
        <v>347</v>
      </c>
      <c r="E203" s="295" t="s">
        <v>151</v>
      </c>
      <c r="F203" s="294">
        <v>29425</v>
      </c>
      <c r="G203" s="294">
        <v>-29424</v>
      </c>
      <c r="H203" s="293">
        <v>1</v>
      </c>
      <c r="I203" s="298"/>
      <c r="J203" s="298"/>
      <c r="K203" s="298"/>
      <c r="L203" s="298"/>
      <c r="M203" s="298"/>
      <c r="N203" s="298"/>
      <c r="O203" s="298"/>
      <c r="P203" s="298"/>
      <c r="Q203" s="298"/>
    </row>
    <row r="204" spans="1:17" s="292" customFormat="1" ht="23.25" customHeight="1" x14ac:dyDescent="0.55000000000000004">
      <c r="A204" s="311">
        <v>32</v>
      </c>
      <c r="B204" s="297">
        <v>100000133210</v>
      </c>
      <c r="C204" s="296">
        <v>0</v>
      </c>
      <c r="D204" s="295" t="s">
        <v>347</v>
      </c>
      <c r="E204" s="295" t="s">
        <v>151</v>
      </c>
      <c r="F204" s="294">
        <v>29425</v>
      </c>
      <c r="G204" s="294">
        <v>-29424</v>
      </c>
      <c r="H204" s="293">
        <v>1</v>
      </c>
      <c r="I204" s="298"/>
      <c r="J204" s="298"/>
      <c r="K204" s="298"/>
      <c r="L204" s="298"/>
      <c r="M204" s="298"/>
      <c r="N204" s="298"/>
      <c r="O204" s="298"/>
      <c r="P204" s="298"/>
      <c r="Q204" s="298"/>
    </row>
    <row r="205" spans="1:17" s="292" customFormat="1" ht="23.25" customHeight="1" x14ac:dyDescent="0.55000000000000004">
      <c r="A205" s="311">
        <v>33</v>
      </c>
      <c r="B205" s="297">
        <v>100000133239</v>
      </c>
      <c r="C205" s="296">
        <v>0</v>
      </c>
      <c r="D205" s="295" t="s">
        <v>152</v>
      </c>
      <c r="E205" s="295" t="s">
        <v>153</v>
      </c>
      <c r="F205" s="294">
        <v>2993000</v>
      </c>
      <c r="G205" s="294">
        <v>-2992999</v>
      </c>
      <c r="H205" s="293">
        <v>1</v>
      </c>
      <c r="I205" s="298"/>
      <c r="J205" s="298"/>
      <c r="K205" s="298"/>
      <c r="L205" s="298"/>
      <c r="M205" s="298"/>
      <c r="N205" s="298"/>
      <c r="O205" s="298"/>
      <c r="P205" s="298"/>
      <c r="Q205" s="298"/>
    </row>
    <row r="206" spans="1:17" s="292" customFormat="1" ht="23.25" customHeight="1" x14ac:dyDescent="0.55000000000000004">
      <c r="A206" s="311">
        <v>34</v>
      </c>
      <c r="B206" s="297">
        <v>100000133259</v>
      </c>
      <c r="C206" s="296">
        <v>0</v>
      </c>
      <c r="D206" s="295" t="s">
        <v>152</v>
      </c>
      <c r="E206" s="295" t="s">
        <v>154</v>
      </c>
      <c r="F206" s="294">
        <v>29960</v>
      </c>
      <c r="G206" s="294">
        <v>-29959</v>
      </c>
      <c r="H206" s="293">
        <v>1</v>
      </c>
    </row>
    <row r="207" spans="1:17" s="292" customFormat="1" ht="23.25" customHeight="1" x14ac:dyDescent="0.55000000000000004">
      <c r="A207" s="311">
        <v>35</v>
      </c>
      <c r="B207" s="297">
        <v>100000133260</v>
      </c>
      <c r="C207" s="296">
        <v>0</v>
      </c>
      <c r="D207" s="295" t="s">
        <v>152</v>
      </c>
      <c r="E207" s="295" t="s">
        <v>154</v>
      </c>
      <c r="F207" s="294">
        <v>29960</v>
      </c>
      <c r="G207" s="294">
        <v>-29959</v>
      </c>
      <c r="H207" s="293">
        <v>1</v>
      </c>
    </row>
    <row r="208" spans="1:17" s="292" customFormat="1" ht="23.25" customHeight="1" x14ac:dyDescent="0.55000000000000004">
      <c r="A208" s="311">
        <v>36</v>
      </c>
      <c r="B208" s="297">
        <v>100000133271</v>
      </c>
      <c r="C208" s="296">
        <v>0</v>
      </c>
      <c r="D208" s="295" t="s">
        <v>152</v>
      </c>
      <c r="E208" s="295" t="s">
        <v>154</v>
      </c>
      <c r="F208" s="294">
        <v>29960</v>
      </c>
      <c r="G208" s="294">
        <v>-29959</v>
      </c>
      <c r="H208" s="293">
        <v>1</v>
      </c>
    </row>
    <row r="209" spans="1:8" s="292" customFormat="1" ht="23.25" customHeight="1" x14ac:dyDescent="0.55000000000000004">
      <c r="A209" s="311">
        <v>37</v>
      </c>
      <c r="B209" s="297">
        <v>100000140732</v>
      </c>
      <c r="C209" s="296">
        <v>0</v>
      </c>
      <c r="D209" s="295" t="s">
        <v>275</v>
      </c>
      <c r="E209" s="295" t="s">
        <v>3075</v>
      </c>
      <c r="F209" s="294">
        <v>830000</v>
      </c>
      <c r="G209" s="294">
        <v>-829999</v>
      </c>
      <c r="H209" s="293">
        <v>1</v>
      </c>
    </row>
    <row r="210" spans="1:8" s="292" customFormat="1" ht="23.25" customHeight="1" x14ac:dyDescent="0.55000000000000004">
      <c r="A210" s="311">
        <v>38</v>
      </c>
      <c r="B210" s="297">
        <v>100000154279</v>
      </c>
      <c r="C210" s="296">
        <v>0</v>
      </c>
      <c r="D210" s="295" t="s">
        <v>3074</v>
      </c>
      <c r="E210" s="295" t="s">
        <v>3073</v>
      </c>
      <c r="F210" s="294">
        <v>5850000</v>
      </c>
      <c r="G210" s="294">
        <v>-5849999</v>
      </c>
      <c r="H210" s="293">
        <v>1</v>
      </c>
    </row>
    <row r="211" spans="1:8" s="292" customFormat="1" ht="23.25" customHeight="1" x14ac:dyDescent="0.55000000000000004">
      <c r="A211" s="311">
        <v>39</v>
      </c>
      <c r="B211" s="297">
        <v>100000157238</v>
      </c>
      <c r="C211" s="296">
        <v>0</v>
      </c>
      <c r="D211" s="295" t="s">
        <v>121</v>
      </c>
      <c r="E211" s="295" t="s">
        <v>164</v>
      </c>
      <c r="F211" s="294">
        <v>20330</v>
      </c>
      <c r="G211" s="294">
        <v>-20329</v>
      </c>
      <c r="H211" s="293">
        <v>1</v>
      </c>
    </row>
    <row r="212" spans="1:8" s="292" customFormat="1" ht="23.25" customHeight="1" x14ac:dyDescent="0.55000000000000004">
      <c r="A212" s="311">
        <v>40</v>
      </c>
      <c r="B212" s="297">
        <v>100000157239</v>
      </c>
      <c r="C212" s="296">
        <v>0</v>
      </c>
      <c r="D212" s="295" t="s">
        <v>121</v>
      </c>
      <c r="E212" s="295" t="s">
        <v>164</v>
      </c>
      <c r="F212" s="294">
        <v>20330</v>
      </c>
      <c r="G212" s="294">
        <v>-20329</v>
      </c>
      <c r="H212" s="293">
        <v>1</v>
      </c>
    </row>
    <row r="213" spans="1:8" s="292" customFormat="1" ht="23.25" customHeight="1" x14ac:dyDescent="0.55000000000000004">
      <c r="A213" s="311">
        <v>41</v>
      </c>
      <c r="B213" s="297">
        <v>100000157240</v>
      </c>
      <c r="C213" s="296">
        <v>0</v>
      </c>
      <c r="D213" s="295" t="s">
        <v>121</v>
      </c>
      <c r="E213" s="295" t="s">
        <v>164</v>
      </c>
      <c r="F213" s="294">
        <v>20330</v>
      </c>
      <c r="G213" s="294">
        <v>-20329</v>
      </c>
      <c r="H213" s="293">
        <v>1</v>
      </c>
    </row>
    <row r="214" spans="1:8" s="292" customFormat="1" ht="23.25" customHeight="1" x14ac:dyDescent="0.55000000000000004">
      <c r="A214" s="311">
        <v>42</v>
      </c>
      <c r="B214" s="297">
        <v>100000157241</v>
      </c>
      <c r="C214" s="296">
        <v>0</v>
      </c>
      <c r="D214" s="295" t="s">
        <v>121</v>
      </c>
      <c r="E214" s="295" t="s">
        <v>164</v>
      </c>
      <c r="F214" s="294">
        <v>20330</v>
      </c>
      <c r="G214" s="294">
        <v>-20329</v>
      </c>
      <c r="H214" s="293">
        <v>1</v>
      </c>
    </row>
    <row r="215" spans="1:8" s="292" customFormat="1" ht="23.25" customHeight="1" x14ac:dyDescent="0.55000000000000004">
      <c r="A215" s="311">
        <v>43</v>
      </c>
      <c r="B215" s="297">
        <v>100000157242</v>
      </c>
      <c r="C215" s="296">
        <v>0</v>
      </c>
      <c r="D215" s="295" t="s">
        <v>121</v>
      </c>
      <c r="E215" s="295" t="s">
        <v>164</v>
      </c>
      <c r="F215" s="294">
        <v>20330</v>
      </c>
      <c r="G215" s="294">
        <v>-20329</v>
      </c>
      <c r="H215" s="293">
        <v>1</v>
      </c>
    </row>
    <row r="216" spans="1:8" s="292" customFormat="1" ht="23.25" customHeight="1" x14ac:dyDescent="0.55000000000000004">
      <c r="A216" s="311">
        <v>44</v>
      </c>
      <c r="B216" s="297">
        <v>100000157289</v>
      </c>
      <c r="C216" s="296">
        <v>0</v>
      </c>
      <c r="D216" s="295" t="s">
        <v>121</v>
      </c>
      <c r="E216" s="295" t="s">
        <v>164</v>
      </c>
      <c r="F216" s="294">
        <v>20330</v>
      </c>
      <c r="G216" s="294">
        <v>-20329</v>
      </c>
      <c r="H216" s="293">
        <v>1</v>
      </c>
    </row>
    <row r="217" spans="1:8" s="292" customFormat="1" ht="23.25" customHeight="1" x14ac:dyDescent="0.55000000000000004">
      <c r="A217" s="311">
        <v>45</v>
      </c>
      <c r="B217" s="297">
        <v>100000157290</v>
      </c>
      <c r="C217" s="296">
        <v>0</v>
      </c>
      <c r="D217" s="295" t="s">
        <v>121</v>
      </c>
      <c r="E217" s="295" t="s">
        <v>164</v>
      </c>
      <c r="F217" s="294">
        <v>20330</v>
      </c>
      <c r="G217" s="294">
        <v>-20329</v>
      </c>
      <c r="H217" s="293">
        <v>1</v>
      </c>
    </row>
    <row r="218" spans="1:8" s="292" customFormat="1" ht="23.25" customHeight="1" x14ac:dyDescent="0.55000000000000004">
      <c r="A218" s="311">
        <v>46</v>
      </c>
      <c r="B218" s="297">
        <v>100000158405</v>
      </c>
      <c r="C218" s="296">
        <v>0</v>
      </c>
      <c r="D218" s="295" t="s">
        <v>166</v>
      </c>
      <c r="E218" s="295" t="s">
        <v>167</v>
      </c>
      <c r="F218" s="294">
        <v>39269</v>
      </c>
      <c r="G218" s="294">
        <v>-39268</v>
      </c>
      <c r="H218" s="293">
        <v>1</v>
      </c>
    </row>
    <row r="219" spans="1:8" s="292" customFormat="1" ht="23.25" customHeight="1" x14ac:dyDescent="0.55000000000000004">
      <c r="A219" s="311">
        <v>47</v>
      </c>
      <c r="B219" s="297">
        <v>100000158406</v>
      </c>
      <c r="C219" s="296">
        <v>0</v>
      </c>
      <c r="D219" s="295" t="s">
        <v>166</v>
      </c>
      <c r="E219" s="295" t="s">
        <v>167</v>
      </c>
      <c r="F219" s="294">
        <v>39269</v>
      </c>
      <c r="G219" s="294">
        <v>-39268</v>
      </c>
      <c r="H219" s="293">
        <v>1</v>
      </c>
    </row>
    <row r="220" spans="1:8" s="292" customFormat="1" ht="23.25" customHeight="1" x14ac:dyDescent="0.55000000000000004">
      <c r="A220" s="311">
        <v>48</v>
      </c>
      <c r="B220" s="297">
        <v>100000158407</v>
      </c>
      <c r="C220" s="296">
        <v>0</v>
      </c>
      <c r="D220" s="295" t="s">
        <v>166</v>
      </c>
      <c r="E220" s="295" t="s">
        <v>167</v>
      </c>
      <c r="F220" s="294">
        <v>39269</v>
      </c>
      <c r="G220" s="294">
        <v>-39268</v>
      </c>
      <c r="H220" s="293">
        <v>1</v>
      </c>
    </row>
    <row r="221" spans="1:8" s="292" customFormat="1" ht="23.25" customHeight="1" x14ac:dyDescent="0.55000000000000004">
      <c r="A221" s="311">
        <v>49</v>
      </c>
      <c r="B221" s="297">
        <v>100000174923</v>
      </c>
      <c r="C221" s="296">
        <v>0</v>
      </c>
      <c r="D221" s="295" t="s">
        <v>170</v>
      </c>
      <c r="E221" s="295" t="s">
        <v>171</v>
      </c>
      <c r="F221" s="294">
        <v>24500</v>
      </c>
      <c r="G221" s="294">
        <v>-24499</v>
      </c>
      <c r="H221" s="293">
        <v>1</v>
      </c>
    </row>
    <row r="222" spans="1:8" s="292" customFormat="1" ht="23.25" customHeight="1" x14ac:dyDescent="0.55000000000000004">
      <c r="A222" s="311">
        <v>50</v>
      </c>
      <c r="B222" s="297">
        <v>100000175532</v>
      </c>
      <c r="C222" s="296">
        <v>0</v>
      </c>
      <c r="D222" s="295" t="s">
        <v>172</v>
      </c>
      <c r="E222" s="295" t="s">
        <v>173</v>
      </c>
      <c r="F222" s="294">
        <v>22684</v>
      </c>
      <c r="G222" s="294">
        <v>-22683</v>
      </c>
      <c r="H222" s="293">
        <v>1</v>
      </c>
    </row>
    <row r="223" spans="1:8" s="292" customFormat="1" ht="23.25" customHeight="1" x14ac:dyDescent="0.55000000000000004">
      <c r="A223" s="311">
        <v>51</v>
      </c>
      <c r="B223" s="297">
        <v>100000175536</v>
      </c>
      <c r="C223" s="296">
        <v>0</v>
      </c>
      <c r="D223" s="295" t="s">
        <v>172</v>
      </c>
      <c r="E223" s="295" t="s">
        <v>174</v>
      </c>
      <c r="F223" s="294">
        <v>612500</v>
      </c>
      <c r="G223" s="294">
        <v>-612499</v>
      </c>
      <c r="H223" s="293">
        <v>1</v>
      </c>
    </row>
    <row r="224" spans="1:8" s="292" customFormat="1" ht="23.25" customHeight="1" x14ac:dyDescent="0.55000000000000004">
      <c r="A224" s="311">
        <v>52</v>
      </c>
      <c r="B224" s="297">
        <v>100000178889</v>
      </c>
      <c r="C224" s="296">
        <v>0</v>
      </c>
      <c r="D224" s="295" t="s">
        <v>175</v>
      </c>
      <c r="E224" s="295" t="s">
        <v>176</v>
      </c>
      <c r="F224" s="294">
        <v>29075.87</v>
      </c>
      <c r="G224" s="294">
        <v>-29074.87</v>
      </c>
      <c r="H224" s="293">
        <v>1</v>
      </c>
    </row>
    <row r="225" spans="1:8" s="292" customFormat="1" ht="23.25" customHeight="1" x14ac:dyDescent="0.55000000000000004">
      <c r="A225" s="311">
        <v>53</v>
      </c>
      <c r="B225" s="297">
        <v>100000178890</v>
      </c>
      <c r="C225" s="296">
        <v>0</v>
      </c>
      <c r="D225" s="295" t="s">
        <v>175</v>
      </c>
      <c r="E225" s="295" t="s">
        <v>176</v>
      </c>
      <c r="F225" s="294">
        <v>29075.87</v>
      </c>
      <c r="G225" s="294">
        <v>-29074.87</v>
      </c>
      <c r="H225" s="293">
        <v>1</v>
      </c>
    </row>
    <row r="226" spans="1:8" s="292" customFormat="1" ht="23.25" customHeight="1" x14ac:dyDescent="0.55000000000000004">
      <c r="A226" s="311">
        <v>54</v>
      </c>
      <c r="B226" s="297">
        <v>100000178891</v>
      </c>
      <c r="C226" s="296">
        <v>0</v>
      </c>
      <c r="D226" s="295" t="s">
        <v>175</v>
      </c>
      <c r="E226" s="295" t="s">
        <v>176</v>
      </c>
      <c r="F226" s="294">
        <v>29075.87</v>
      </c>
      <c r="G226" s="294">
        <v>-29074.87</v>
      </c>
      <c r="H226" s="293">
        <v>1</v>
      </c>
    </row>
    <row r="227" spans="1:8" s="292" customFormat="1" ht="23.25" customHeight="1" x14ac:dyDescent="0.55000000000000004">
      <c r="A227" s="311">
        <v>55</v>
      </c>
      <c r="B227" s="297">
        <v>100000178892</v>
      </c>
      <c r="C227" s="296">
        <v>0</v>
      </c>
      <c r="D227" s="295" t="s">
        <v>175</v>
      </c>
      <c r="E227" s="295" t="s">
        <v>176</v>
      </c>
      <c r="F227" s="294">
        <v>29075.87</v>
      </c>
      <c r="G227" s="294">
        <v>-29074.87</v>
      </c>
      <c r="H227" s="293">
        <v>1</v>
      </c>
    </row>
    <row r="228" spans="1:8" s="292" customFormat="1" ht="23.25" customHeight="1" x14ac:dyDescent="0.55000000000000004">
      <c r="A228" s="311">
        <v>56</v>
      </c>
      <c r="B228" s="297">
        <v>100000208956</v>
      </c>
      <c r="C228" s="296">
        <v>0</v>
      </c>
      <c r="D228" s="295" t="s">
        <v>98</v>
      </c>
      <c r="E228" s="295" t="s">
        <v>167</v>
      </c>
      <c r="F228" s="294">
        <v>31351</v>
      </c>
      <c r="G228" s="294">
        <v>-31350</v>
      </c>
      <c r="H228" s="293">
        <v>1</v>
      </c>
    </row>
    <row r="229" spans="1:8" s="292" customFormat="1" ht="23.25" customHeight="1" x14ac:dyDescent="0.55000000000000004">
      <c r="A229" s="311">
        <v>57</v>
      </c>
      <c r="B229" s="297">
        <v>100000208957</v>
      </c>
      <c r="C229" s="296">
        <v>0</v>
      </c>
      <c r="D229" s="295" t="s">
        <v>98</v>
      </c>
      <c r="E229" s="295" t="s">
        <v>167</v>
      </c>
      <c r="F229" s="294">
        <v>31351</v>
      </c>
      <c r="G229" s="294">
        <v>-31350</v>
      </c>
      <c r="H229" s="293">
        <v>1</v>
      </c>
    </row>
    <row r="230" spans="1:8" s="292" customFormat="1" ht="23.25" customHeight="1" x14ac:dyDescent="0.55000000000000004">
      <c r="A230" s="311">
        <v>58</v>
      </c>
      <c r="B230" s="297">
        <v>100000208980</v>
      </c>
      <c r="C230" s="296">
        <v>0</v>
      </c>
      <c r="D230" s="295" t="s">
        <v>98</v>
      </c>
      <c r="E230" s="295" t="s">
        <v>184</v>
      </c>
      <c r="F230" s="294">
        <v>22470</v>
      </c>
      <c r="G230" s="294">
        <v>-22469</v>
      </c>
      <c r="H230" s="293">
        <v>1</v>
      </c>
    </row>
    <row r="231" spans="1:8" s="292" customFormat="1" ht="23.25" customHeight="1" x14ac:dyDescent="0.55000000000000004">
      <c r="A231" s="311">
        <v>59</v>
      </c>
      <c r="B231" s="297">
        <v>100000226770</v>
      </c>
      <c r="C231" s="296">
        <v>0</v>
      </c>
      <c r="D231" s="295" t="s">
        <v>185</v>
      </c>
      <c r="E231" s="295" t="s">
        <v>165</v>
      </c>
      <c r="F231" s="294">
        <v>8719.9699999999993</v>
      </c>
      <c r="G231" s="294">
        <v>-8718.9699999999993</v>
      </c>
      <c r="H231" s="293">
        <v>1</v>
      </c>
    </row>
    <row r="232" spans="1:8" s="292" customFormat="1" ht="23.25" customHeight="1" x14ac:dyDescent="0.55000000000000004">
      <c r="A232" s="311">
        <v>60</v>
      </c>
      <c r="B232" s="297">
        <v>100000226771</v>
      </c>
      <c r="C232" s="296">
        <v>0</v>
      </c>
      <c r="D232" s="295" t="s">
        <v>185</v>
      </c>
      <c r="E232" s="295" t="s">
        <v>165</v>
      </c>
      <c r="F232" s="294">
        <v>8719.9699999999993</v>
      </c>
      <c r="G232" s="294">
        <v>-8718.9699999999993</v>
      </c>
      <c r="H232" s="293">
        <v>1</v>
      </c>
    </row>
    <row r="233" spans="1:8" s="292" customFormat="1" ht="23.25" customHeight="1" x14ac:dyDescent="0.55000000000000004">
      <c r="A233" s="311">
        <v>61</v>
      </c>
      <c r="B233" s="297">
        <v>100000226772</v>
      </c>
      <c r="C233" s="296">
        <v>0</v>
      </c>
      <c r="D233" s="295" t="s">
        <v>185</v>
      </c>
      <c r="E233" s="295" t="s">
        <v>165</v>
      </c>
      <c r="F233" s="294">
        <v>8719.9699999999993</v>
      </c>
      <c r="G233" s="294">
        <v>-8718.9699999999993</v>
      </c>
      <c r="H233" s="293">
        <v>1</v>
      </c>
    </row>
    <row r="234" spans="1:8" s="292" customFormat="1" ht="23.25" customHeight="1" x14ac:dyDescent="0.55000000000000004">
      <c r="A234" s="311">
        <v>62</v>
      </c>
      <c r="B234" s="297">
        <v>100000226773</v>
      </c>
      <c r="C234" s="296">
        <v>0</v>
      </c>
      <c r="D234" s="295" t="s">
        <v>185</v>
      </c>
      <c r="E234" s="295" t="s">
        <v>165</v>
      </c>
      <c r="F234" s="294">
        <v>8719.9699999999993</v>
      </c>
      <c r="G234" s="294">
        <v>-8718.9699999999993</v>
      </c>
      <c r="H234" s="293">
        <v>1</v>
      </c>
    </row>
    <row r="235" spans="1:8" s="292" customFormat="1" ht="23.25" customHeight="1" x14ac:dyDescent="0.55000000000000004">
      <c r="A235" s="311">
        <v>63</v>
      </c>
      <c r="B235" s="297">
        <v>100000298881</v>
      </c>
      <c r="C235" s="296">
        <v>0</v>
      </c>
      <c r="D235" s="295" t="s">
        <v>25</v>
      </c>
      <c r="E235" s="295" t="s">
        <v>366</v>
      </c>
      <c r="F235" s="294">
        <v>184361</v>
      </c>
      <c r="G235" s="294">
        <v>-184360</v>
      </c>
      <c r="H235" s="293">
        <v>1</v>
      </c>
    </row>
    <row r="236" spans="1:8" s="292" customFormat="1" ht="23.25" customHeight="1" x14ac:dyDescent="0.55000000000000004">
      <c r="A236" s="311">
        <v>64</v>
      </c>
      <c r="B236" s="297">
        <v>100000298882</v>
      </c>
      <c r="C236" s="296">
        <v>0</v>
      </c>
      <c r="D236" s="295" t="s">
        <v>25</v>
      </c>
      <c r="E236" s="295" t="s">
        <v>366</v>
      </c>
      <c r="F236" s="294">
        <v>184361</v>
      </c>
      <c r="G236" s="294">
        <v>-184360</v>
      </c>
      <c r="H236" s="293">
        <v>1</v>
      </c>
    </row>
    <row r="237" spans="1:8" s="292" customFormat="1" ht="23.25" customHeight="1" x14ac:dyDescent="0.55000000000000004">
      <c r="A237" s="311">
        <v>65</v>
      </c>
      <c r="B237" s="297">
        <v>100000298883</v>
      </c>
      <c r="C237" s="296">
        <v>0</v>
      </c>
      <c r="D237" s="295" t="s">
        <v>25</v>
      </c>
      <c r="E237" s="295" t="s">
        <v>366</v>
      </c>
      <c r="F237" s="294">
        <v>184361</v>
      </c>
      <c r="G237" s="294">
        <v>-184360</v>
      </c>
      <c r="H237" s="293">
        <v>1</v>
      </c>
    </row>
    <row r="238" spans="1:8" s="292" customFormat="1" ht="23.25" customHeight="1" x14ac:dyDescent="0.55000000000000004">
      <c r="A238" s="311">
        <v>66</v>
      </c>
      <c r="B238" s="297">
        <v>100000372770</v>
      </c>
      <c r="C238" s="296">
        <v>0</v>
      </c>
      <c r="D238" s="295" t="s">
        <v>368</v>
      </c>
      <c r="E238" s="295" t="s">
        <v>3072</v>
      </c>
      <c r="F238" s="294">
        <v>63000</v>
      </c>
      <c r="G238" s="294">
        <v>-62999</v>
      </c>
      <c r="H238" s="293">
        <v>1</v>
      </c>
    </row>
    <row r="239" spans="1:8" s="292" customFormat="1" ht="23.25" customHeight="1" x14ac:dyDescent="0.55000000000000004">
      <c r="A239" s="311">
        <v>67</v>
      </c>
      <c r="B239" s="297">
        <v>100000372773</v>
      </c>
      <c r="C239" s="296">
        <v>0</v>
      </c>
      <c r="D239" s="295" t="s">
        <v>368</v>
      </c>
      <c r="E239" s="295" t="s">
        <v>3071</v>
      </c>
      <c r="F239" s="294">
        <v>2996000</v>
      </c>
      <c r="G239" s="294">
        <v>-2995999</v>
      </c>
      <c r="H239" s="293">
        <v>1</v>
      </c>
    </row>
    <row r="240" spans="1:8" s="292" customFormat="1" ht="23.25" customHeight="1" x14ac:dyDescent="0.55000000000000004">
      <c r="A240" s="311">
        <v>68</v>
      </c>
      <c r="B240" s="297">
        <v>100000372774</v>
      </c>
      <c r="C240" s="296">
        <v>0</v>
      </c>
      <c r="D240" s="295" t="s">
        <v>368</v>
      </c>
      <c r="E240" s="295" t="s">
        <v>3070</v>
      </c>
      <c r="F240" s="294">
        <v>200000</v>
      </c>
      <c r="G240" s="294">
        <v>-199999</v>
      </c>
      <c r="H240" s="293">
        <v>1</v>
      </c>
    </row>
    <row r="241" spans="1:17" s="292" customFormat="1" ht="23.25" customHeight="1" x14ac:dyDescent="0.55000000000000004">
      <c r="A241" s="311">
        <v>69</v>
      </c>
      <c r="B241" s="297">
        <v>100000372776</v>
      </c>
      <c r="C241" s="296">
        <v>0</v>
      </c>
      <c r="D241" s="295" t="s">
        <v>368</v>
      </c>
      <c r="E241" s="295" t="s">
        <v>3069</v>
      </c>
      <c r="F241" s="294">
        <v>200000</v>
      </c>
      <c r="G241" s="294">
        <v>-199999</v>
      </c>
      <c r="H241" s="293">
        <v>1</v>
      </c>
    </row>
    <row r="242" spans="1:17" s="292" customFormat="1" ht="23.25" customHeight="1" x14ac:dyDescent="0.55000000000000004">
      <c r="A242" s="311">
        <v>70</v>
      </c>
      <c r="B242" s="297">
        <v>100000372779</v>
      </c>
      <c r="C242" s="296">
        <v>0</v>
      </c>
      <c r="D242" s="295" t="s">
        <v>368</v>
      </c>
      <c r="E242" s="295" t="s">
        <v>3068</v>
      </c>
      <c r="F242" s="294">
        <v>7992900</v>
      </c>
      <c r="G242" s="294">
        <v>-7992899</v>
      </c>
      <c r="H242" s="293">
        <v>1</v>
      </c>
    </row>
    <row r="243" spans="1:17" s="292" customFormat="1" ht="23.25" customHeight="1" x14ac:dyDescent="0.55000000000000004">
      <c r="A243" s="311">
        <v>71</v>
      </c>
      <c r="B243" s="297">
        <v>100000372780</v>
      </c>
      <c r="C243" s="296">
        <v>0</v>
      </c>
      <c r="D243" s="295" t="s">
        <v>368</v>
      </c>
      <c r="E243" s="295" t="s">
        <v>3067</v>
      </c>
      <c r="F243" s="294">
        <v>50000</v>
      </c>
      <c r="G243" s="294">
        <v>-49999</v>
      </c>
      <c r="H243" s="293">
        <v>1</v>
      </c>
    </row>
    <row r="244" spans="1:17" s="292" customFormat="1" ht="23.25" customHeight="1" x14ac:dyDescent="0.55000000000000004">
      <c r="A244" s="311">
        <v>72</v>
      </c>
      <c r="B244" s="297">
        <v>100000372781</v>
      </c>
      <c r="C244" s="296">
        <v>0</v>
      </c>
      <c r="D244" s="295" t="s">
        <v>368</v>
      </c>
      <c r="E244" s="295" t="s">
        <v>3066</v>
      </c>
      <c r="F244" s="294">
        <v>5180000</v>
      </c>
      <c r="G244" s="294">
        <v>-5179999</v>
      </c>
      <c r="H244" s="293">
        <v>1</v>
      </c>
    </row>
    <row r="245" spans="1:17" s="292" customFormat="1" ht="23.25" customHeight="1" x14ac:dyDescent="0.55000000000000004">
      <c r="A245" s="519" t="s">
        <v>377</v>
      </c>
      <c r="B245" s="520"/>
      <c r="C245" s="520"/>
      <c r="D245" s="520"/>
      <c r="E245" s="521"/>
      <c r="F245" s="291">
        <f>SUM(F173:F244)</f>
        <v>38252321.219999999</v>
      </c>
      <c r="G245" s="291">
        <f>SUM(G173:G244)</f>
        <v>-38252249.219999999</v>
      </c>
      <c r="H245" s="291">
        <f>SUM(H173:H244)</f>
        <v>72</v>
      </c>
    </row>
    <row r="246" spans="1:17" s="304" customFormat="1" ht="23.25" customHeight="1" x14ac:dyDescent="0.55000000000000004">
      <c r="A246" s="515" t="s">
        <v>24</v>
      </c>
      <c r="B246" s="516"/>
      <c r="C246" s="516"/>
      <c r="D246" s="516"/>
      <c r="E246" s="517"/>
      <c r="F246" s="269">
        <f>F169+F245</f>
        <v>136307816.88</v>
      </c>
      <c r="G246" s="269">
        <f>G169+G245</f>
        <v>-63337269.839999996</v>
      </c>
      <c r="H246" s="269">
        <f>H169+H245</f>
        <v>72970547.040000007</v>
      </c>
      <c r="I246" s="305"/>
    </row>
    <row r="247" spans="1:17" s="292" customFormat="1" ht="23.25" customHeight="1" x14ac:dyDescent="0.55000000000000004">
      <c r="A247" s="309"/>
      <c r="B247" s="310"/>
      <c r="C247" s="309"/>
      <c r="F247" s="308"/>
      <c r="G247" s="308"/>
      <c r="H247" s="307"/>
    </row>
    <row r="248" spans="1:17" ht="23.25" customHeight="1" x14ac:dyDescent="0.55000000000000004">
      <c r="A248" s="300" t="s">
        <v>26</v>
      </c>
      <c r="B248" s="299"/>
      <c r="C248" s="299"/>
      <c r="D248" s="299"/>
      <c r="E248" s="299"/>
      <c r="F248" s="299"/>
      <c r="G248" s="299"/>
      <c r="H248" s="299"/>
    </row>
    <row r="249" spans="1:17" s="292" customFormat="1" ht="23.25" customHeight="1" x14ac:dyDescent="0.55000000000000004">
      <c r="A249" s="273" t="s">
        <v>1</v>
      </c>
      <c r="B249" s="272" t="s">
        <v>2</v>
      </c>
      <c r="C249" s="272" t="s">
        <v>3</v>
      </c>
      <c r="D249" s="272" t="s">
        <v>373</v>
      </c>
      <c r="E249" s="272" t="s">
        <v>5</v>
      </c>
      <c r="F249" s="272" t="s">
        <v>6</v>
      </c>
      <c r="G249" s="272" t="s">
        <v>7</v>
      </c>
      <c r="H249" s="271" t="s">
        <v>8</v>
      </c>
      <c r="I249" s="298"/>
      <c r="J249" s="298"/>
      <c r="K249" s="298"/>
      <c r="L249" s="298"/>
      <c r="M249" s="298"/>
      <c r="N249" s="298"/>
      <c r="O249" s="298"/>
      <c r="P249" s="298"/>
      <c r="Q249" s="298"/>
    </row>
    <row r="250" spans="1:17" s="292" customFormat="1" ht="23.25" customHeight="1" x14ac:dyDescent="0.55000000000000004">
      <c r="A250" s="296">
        <v>1</v>
      </c>
      <c r="B250" s="297">
        <v>100000330570</v>
      </c>
      <c r="C250" s="296">
        <v>0</v>
      </c>
      <c r="D250" s="295" t="s">
        <v>360</v>
      </c>
      <c r="E250" s="295" t="s">
        <v>3065</v>
      </c>
      <c r="F250" s="294">
        <v>227700</v>
      </c>
      <c r="G250" s="294">
        <v>-127387.23</v>
      </c>
      <c r="H250" s="293">
        <v>100312.77</v>
      </c>
      <c r="I250" s="298"/>
      <c r="J250" s="298"/>
      <c r="K250" s="298"/>
      <c r="L250" s="298"/>
      <c r="M250" s="298"/>
      <c r="N250" s="298"/>
      <c r="O250" s="298"/>
      <c r="P250" s="298"/>
      <c r="Q250" s="298"/>
    </row>
    <row r="251" spans="1:17" s="292" customFormat="1" ht="23.25" customHeight="1" x14ac:dyDescent="0.55000000000000004">
      <c r="A251" s="296">
        <v>2</v>
      </c>
      <c r="B251" s="297">
        <v>100000330571</v>
      </c>
      <c r="C251" s="296">
        <v>0</v>
      </c>
      <c r="D251" s="295" t="s">
        <v>360</v>
      </c>
      <c r="E251" s="295" t="s">
        <v>3064</v>
      </c>
      <c r="F251" s="294">
        <v>497700</v>
      </c>
      <c r="G251" s="294">
        <v>-278439.28999999998</v>
      </c>
      <c r="H251" s="293">
        <v>219260.71</v>
      </c>
      <c r="I251" s="298"/>
      <c r="J251" s="298"/>
      <c r="K251" s="298"/>
      <c r="L251" s="298"/>
      <c r="M251" s="298"/>
      <c r="N251" s="298"/>
      <c r="O251" s="298"/>
      <c r="P251" s="298"/>
      <c r="Q251" s="298"/>
    </row>
    <row r="252" spans="1:17" s="292" customFormat="1" ht="23.25" customHeight="1" x14ac:dyDescent="0.55000000000000004">
      <c r="A252" s="296">
        <v>3</v>
      </c>
      <c r="B252" s="297">
        <v>100000376351</v>
      </c>
      <c r="C252" s="296">
        <v>0</v>
      </c>
      <c r="D252" s="295" t="s">
        <v>3063</v>
      </c>
      <c r="E252" s="295" t="s">
        <v>3062</v>
      </c>
      <c r="F252" s="294">
        <v>195000</v>
      </c>
      <c r="G252" s="294">
        <v>-84624.66</v>
      </c>
      <c r="H252" s="293">
        <v>110375.34</v>
      </c>
      <c r="I252" s="298"/>
      <c r="J252" s="298"/>
      <c r="K252" s="298"/>
      <c r="L252" s="298"/>
      <c r="M252" s="298"/>
      <c r="N252" s="298"/>
      <c r="O252" s="298"/>
      <c r="P252" s="298"/>
      <c r="Q252" s="298"/>
    </row>
    <row r="253" spans="1:17" s="292" customFormat="1" ht="23.25" customHeight="1" x14ac:dyDescent="0.55000000000000004">
      <c r="A253" s="296">
        <v>4</v>
      </c>
      <c r="B253" s="297">
        <v>100000400571</v>
      </c>
      <c r="C253" s="296">
        <v>0</v>
      </c>
      <c r="D253" s="295" t="s">
        <v>3061</v>
      </c>
      <c r="E253" s="295" t="s">
        <v>3060</v>
      </c>
      <c r="F253" s="294">
        <v>147600</v>
      </c>
      <c r="G253" s="294">
        <v>-54349.15</v>
      </c>
      <c r="H253" s="293">
        <v>93250.85</v>
      </c>
      <c r="I253" s="298"/>
      <c r="J253" s="298"/>
      <c r="K253" s="298"/>
      <c r="L253" s="298"/>
      <c r="M253" s="298"/>
      <c r="N253" s="298"/>
      <c r="O253" s="298"/>
      <c r="P253" s="298"/>
      <c r="Q253" s="298"/>
    </row>
    <row r="254" spans="1:17" s="292" customFormat="1" ht="23.25" customHeight="1" x14ac:dyDescent="0.55000000000000004">
      <c r="A254" s="296">
        <v>5</v>
      </c>
      <c r="B254" s="297">
        <v>100000404005</v>
      </c>
      <c r="C254" s="296">
        <v>0</v>
      </c>
      <c r="D254" s="295" t="s">
        <v>991</v>
      </c>
      <c r="E254" s="295" t="s">
        <v>3059</v>
      </c>
      <c r="F254" s="294">
        <v>498100</v>
      </c>
      <c r="G254" s="294">
        <v>-174130.3</v>
      </c>
      <c r="H254" s="293">
        <v>323969.7</v>
      </c>
      <c r="I254" s="298"/>
      <c r="J254" s="298"/>
      <c r="K254" s="298"/>
      <c r="L254" s="298"/>
      <c r="M254" s="298"/>
      <c r="N254" s="298"/>
      <c r="O254" s="298"/>
      <c r="P254" s="298"/>
      <c r="Q254" s="298"/>
    </row>
    <row r="255" spans="1:17" s="292" customFormat="1" ht="23.25" customHeight="1" x14ac:dyDescent="0.55000000000000004">
      <c r="A255" s="296">
        <v>6</v>
      </c>
      <c r="B255" s="297">
        <v>100000511348</v>
      </c>
      <c r="C255" s="296">
        <v>0</v>
      </c>
      <c r="D255" s="295" t="s">
        <v>3056</v>
      </c>
      <c r="E255" s="295" t="s">
        <v>3058</v>
      </c>
      <c r="F255" s="294">
        <v>30000</v>
      </c>
      <c r="G255" s="294">
        <v>-5763.1</v>
      </c>
      <c r="H255" s="293">
        <v>24236.9</v>
      </c>
      <c r="I255" s="298"/>
      <c r="J255" s="298"/>
      <c r="K255" s="298"/>
      <c r="L255" s="298"/>
      <c r="M255" s="298"/>
      <c r="N255" s="298"/>
      <c r="O255" s="298"/>
      <c r="P255" s="298"/>
      <c r="Q255" s="298"/>
    </row>
    <row r="256" spans="1:17" s="292" customFormat="1" ht="23.25" customHeight="1" x14ac:dyDescent="0.55000000000000004">
      <c r="A256" s="296">
        <v>7</v>
      </c>
      <c r="B256" s="297">
        <v>100000511349</v>
      </c>
      <c r="C256" s="296">
        <v>0</v>
      </c>
      <c r="D256" s="295" t="s">
        <v>3056</v>
      </c>
      <c r="E256" s="295" t="s">
        <v>3057</v>
      </c>
      <c r="F256" s="294">
        <v>10000</v>
      </c>
      <c r="G256" s="294">
        <v>-1921.03</v>
      </c>
      <c r="H256" s="293">
        <v>8078.97</v>
      </c>
      <c r="I256" s="298"/>
      <c r="J256" s="298"/>
      <c r="K256" s="298"/>
      <c r="L256" s="298"/>
      <c r="M256" s="298"/>
      <c r="N256" s="298"/>
      <c r="O256" s="298"/>
      <c r="P256" s="298"/>
      <c r="Q256" s="298"/>
    </row>
    <row r="257" spans="1:17" s="292" customFormat="1" ht="23.25" customHeight="1" x14ac:dyDescent="0.55000000000000004">
      <c r="A257" s="296">
        <v>8</v>
      </c>
      <c r="B257" s="297">
        <v>100000511350</v>
      </c>
      <c r="C257" s="296">
        <v>0</v>
      </c>
      <c r="D257" s="295" t="s">
        <v>3056</v>
      </c>
      <c r="E257" s="295" t="s">
        <v>3055</v>
      </c>
      <c r="F257" s="294">
        <v>260000</v>
      </c>
      <c r="G257" s="294">
        <v>-49946.89</v>
      </c>
      <c r="H257" s="293">
        <v>210053.11</v>
      </c>
    </row>
    <row r="258" spans="1:17" s="292" customFormat="1" ht="23.25" customHeight="1" x14ac:dyDescent="0.55000000000000004">
      <c r="A258" s="296">
        <v>9</v>
      </c>
      <c r="B258" s="297">
        <v>100000567876</v>
      </c>
      <c r="C258" s="296">
        <v>0</v>
      </c>
      <c r="D258" s="295" t="s">
        <v>3054</v>
      </c>
      <c r="E258" s="295" t="s">
        <v>3053</v>
      </c>
      <c r="F258" s="294">
        <v>176750</v>
      </c>
      <c r="G258" s="294">
        <v>-6921.9</v>
      </c>
      <c r="H258" s="293">
        <v>169828.1</v>
      </c>
    </row>
    <row r="259" spans="1:17" s="292" customFormat="1" ht="23.25" customHeight="1" x14ac:dyDescent="0.55000000000000004">
      <c r="A259" s="519" t="s">
        <v>26</v>
      </c>
      <c r="B259" s="520"/>
      <c r="C259" s="520"/>
      <c r="D259" s="520"/>
      <c r="E259" s="521"/>
      <c r="F259" s="291">
        <f>SUM(F250:F258)</f>
        <v>2042850</v>
      </c>
      <c r="G259" s="291">
        <f>SUM(G250:G258)</f>
        <v>-783483.54999999993</v>
      </c>
      <c r="H259" s="291">
        <f>SUM(H250:H258)</f>
        <v>1259366.45</v>
      </c>
    </row>
    <row r="260" spans="1:17" s="292" customFormat="1" ht="23.25" customHeight="1" x14ac:dyDescent="0.55000000000000004">
      <c r="A260" s="309"/>
      <c r="B260" s="310"/>
      <c r="C260" s="309"/>
      <c r="F260" s="308"/>
      <c r="G260" s="308"/>
      <c r="H260" s="307"/>
    </row>
    <row r="261" spans="1:17" ht="23.25" customHeight="1" x14ac:dyDescent="0.55000000000000004">
      <c r="A261" s="300" t="s">
        <v>28</v>
      </c>
      <c r="B261" s="299"/>
      <c r="C261" s="299"/>
      <c r="D261" s="299"/>
      <c r="E261" s="299"/>
      <c r="F261" s="299"/>
      <c r="G261" s="299"/>
      <c r="H261" s="299"/>
    </row>
    <row r="262" spans="1:17" s="292" customFormat="1" ht="23.25" customHeight="1" x14ac:dyDescent="0.55000000000000004">
      <c r="A262" s="273" t="s">
        <v>1</v>
      </c>
      <c r="B262" s="272" t="s">
        <v>2</v>
      </c>
      <c r="C262" s="272" t="s">
        <v>3</v>
      </c>
      <c r="D262" s="272" t="s">
        <v>373</v>
      </c>
      <c r="E262" s="272" t="s">
        <v>5</v>
      </c>
      <c r="F262" s="272" t="s">
        <v>6</v>
      </c>
      <c r="G262" s="272" t="s">
        <v>7</v>
      </c>
      <c r="H262" s="271" t="s">
        <v>8</v>
      </c>
      <c r="I262" s="298"/>
      <c r="J262" s="298"/>
      <c r="K262" s="298"/>
      <c r="L262" s="298"/>
      <c r="M262" s="298"/>
      <c r="N262" s="298"/>
      <c r="O262" s="298"/>
      <c r="P262" s="298"/>
      <c r="Q262" s="298"/>
    </row>
    <row r="263" spans="1:17" s="292" customFormat="1" ht="23.25" customHeight="1" x14ac:dyDescent="0.55000000000000004">
      <c r="A263" s="296">
        <v>1</v>
      </c>
      <c r="B263" s="297">
        <v>100000085287</v>
      </c>
      <c r="C263" s="296">
        <v>0</v>
      </c>
      <c r="D263" s="295" t="s">
        <v>2922</v>
      </c>
      <c r="E263" s="295" t="s">
        <v>2910</v>
      </c>
      <c r="F263" s="294">
        <v>479999.97</v>
      </c>
      <c r="G263" s="294">
        <v>-479998.97</v>
      </c>
      <c r="H263" s="293">
        <v>1</v>
      </c>
    </row>
    <row r="264" spans="1:17" s="292" customFormat="1" ht="23.25" customHeight="1" x14ac:dyDescent="0.55000000000000004">
      <c r="A264" s="296">
        <v>2</v>
      </c>
      <c r="B264" s="297">
        <v>100000099372</v>
      </c>
      <c r="C264" s="296">
        <v>0</v>
      </c>
      <c r="D264" s="295" t="s">
        <v>3052</v>
      </c>
      <c r="E264" s="295" t="s">
        <v>3051</v>
      </c>
      <c r="F264" s="294">
        <v>250000</v>
      </c>
      <c r="G264" s="294">
        <v>-249999</v>
      </c>
      <c r="H264" s="293">
        <v>1</v>
      </c>
    </row>
    <row r="265" spans="1:17" s="292" customFormat="1" ht="23.25" customHeight="1" x14ac:dyDescent="0.55000000000000004">
      <c r="A265" s="296">
        <v>3</v>
      </c>
      <c r="B265" s="297">
        <v>100000129614</v>
      </c>
      <c r="C265" s="296">
        <v>0</v>
      </c>
      <c r="D265" s="295" t="s">
        <v>352</v>
      </c>
      <c r="E265" s="295" t="s">
        <v>3050</v>
      </c>
      <c r="F265" s="294">
        <v>32730</v>
      </c>
      <c r="G265" s="294">
        <v>-32729</v>
      </c>
      <c r="H265" s="293">
        <v>1</v>
      </c>
    </row>
    <row r="266" spans="1:17" s="292" customFormat="1" ht="23.25" customHeight="1" x14ac:dyDescent="0.55000000000000004">
      <c r="A266" s="296">
        <v>4</v>
      </c>
      <c r="B266" s="297">
        <v>100000129615</v>
      </c>
      <c r="C266" s="296">
        <v>0</v>
      </c>
      <c r="D266" s="295" t="s">
        <v>352</v>
      </c>
      <c r="E266" s="295" t="s">
        <v>3050</v>
      </c>
      <c r="F266" s="294">
        <v>32730</v>
      </c>
      <c r="G266" s="294">
        <v>-32729</v>
      </c>
      <c r="H266" s="293">
        <v>1</v>
      </c>
    </row>
    <row r="267" spans="1:17" s="292" customFormat="1" ht="23.25" customHeight="1" x14ac:dyDescent="0.55000000000000004">
      <c r="A267" s="296">
        <v>5</v>
      </c>
      <c r="B267" s="297">
        <v>100000129616</v>
      </c>
      <c r="C267" s="296">
        <v>0</v>
      </c>
      <c r="D267" s="295" t="s">
        <v>352</v>
      </c>
      <c r="E267" s="295" t="s">
        <v>3050</v>
      </c>
      <c r="F267" s="294">
        <v>32730</v>
      </c>
      <c r="G267" s="294">
        <v>-32729</v>
      </c>
      <c r="H267" s="293">
        <v>1</v>
      </c>
    </row>
    <row r="268" spans="1:17" s="292" customFormat="1" ht="23.25" customHeight="1" x14ac:dyDescent="0.55000000000000004">
      <c r="A268" s="296">
        <v>6</v>
      </c>
      <c r="B268" s="297">
        <v>100000133910</v>
      </c>
      <c r="C268" s="296">
        <v>0</v>
      </c>
      <c r="D268" s="295" t="s">
        <v>273</v>
      </c>
      <c r="E268" s="295" t="s">
        <v>274</v>
      </c>
      <c r="F268" s="294">
        <v>156620</v>
      </c>
      <c r="G268" s="294">
        <v>-156619</v>
      </c>
      <c r="H268" s="293">
        <v>1</v>
      </c>
    </row>
    <row r="269" spans="1:17" s="292" customFormat="1" ht="23.25" customHeight="1" x14ac:dyDescent="0.55000000000000004">
      <c r="A269" s="296">
        <v>7</v>
      </c>
      <c r="B269" s="297">
        <v>100000160358</v>
      </c>
      <c r="C269" s="296">
        <v>0</v>
      </c>
      <c r="D269" s="295" t="s">
        <v>123</v>
      </c>
      <c r="E269" s="295" t="s">
        <v>277</v>
      </c>
      <c r="F269" s="294">
        <v>11235</v>
      </c>
      <c r="G269" s="294">
        <v>-11234</v>
      </c>
      <c r="H269" s="293">
        <v>1</v>
      </c>
    </row>
    <row r="270" spans="1:17" s="292" customFormat="1" ht="23.25" customHeight="1" x14ac:dyDescent="0.55000000000000004">
      <c r="A270" s="296">
        <v>8</v>
      </c>
      <c r="B270" s="297">
        <v>100000160369</v>
      </c>
      <c r="C270" s="296">
        <v>0</v>
      </c>
      <c r="D270" s="295" t="s">
        <v>123</v>
      </c>
      <c r="E270" s="295" t="s">
        <v>278</v>
      </c>
      <c r="F270" s="294">
        <v>13696</v>
      </c>
      <c r="G270" s="294">
        <v>-13695</v>
      </c>
      <c r="H270" s="293">
        <v>1</v>
      </c>
    </row>
    <row r="271" spans="1:17" s="292" customFormat="1" ht="23.25" customHeight="1" x14ac:dyDescent="0.55000000000000004">
      <c r="A271" s="296">
        <v>9</v>
      </c>
      <c r="B271" s="297">
        <v>100000187630</v>
      </c>
      <c r="C271" s="296">
        <v>0</v>
      </c>
      <c r="D271" s="295" t="s">
        <v>2004</v>
      </c>
      <c r="E271" s="295" t="s">
        <v>3048</v>
      </c>
      <c r="F271" s="294">
        <v>90300</v>
      </c>
      <c r="G271" s="294">
        <v>-90299</v>
      </c>
      <c r="H271" s="293">
        <v>1</v>
      </c>
    </row>
    <row r="272" spans="1:17" s="292" customFormat="1" ht="23.25" customHeight="1" x14ac:dyDescent="0.55000000000000004">
      <c r="A272" s="296">
        <v>10</v>
      </c>
      <c r="B272" s="297">
        <v>100000188211</v>
      </c>
      <c r="C272" s="296">
        <v>0</v>
      </c>
      <c r="D272" s="295" t="s">
        <v>3049</v>
      </c>
      <c r="E272" s="295" t="s">
        <v>3048</v>
      </c>
      <c r="F272" s="294">
        <v>186200</v>
      </c>
      <c r="G272" s="294">
        <v>-186199</v>
      </c>
      <c r="H272" s="293">
        <v>1</v>
      </c>
    </row>
    <row r="273" spans="1:17" s="292" customFormat="1" ht="23.25" customHeight="1" x14ac:dyDescent="0.55000000000000004">
      <c r="A273" s="296">
        <v>11</v>
      </c>
      <c r="B273" s="297">
        <v>100000188212</v>
      </c>
      <c r="C273" s="296">
        <v>0</v>
      </c>
      <c r="D273" s="295" t="s">
        <v>3049</v>
      </c>
      <c r="E273" s="295" t="s">
        <v>3048</v>
      </c>
      <c r="F273" s="294">
        <v>24075</v>
      </c>
      <c r="G273" s="294">
        <v>-24074</v>
      </c>
      <c r="H273" s="293">
        <v>1</v>
      </c>
    </row>
    <row r="274" spans="1:17" s="292" customFormat="1" ht="23.25" customHeight="1" x14ac:dyDescent="0.55000000000000004">
      <c r="A274" s="296">
        <v>12</v>
      </c>
      <c r="B274" s="297">
        <v>100000188368</v>
      </c>
      <c r="C274" s="296">
        <v>0</v>
      </c>
      <c r="D274" s="295" t="s">
        <v>2269</v>
      </c>
      <c r="E274" s="295" t="s">
        <v>3048</v>
      </c>
      <c r="F274" s="294">
        <v>43270.8</v>
      </c>
      <c r="G274" s="294">
        <v>-43269.8</v>
      </c>
      <c r="H274" s="293">
        <v>1</v>
      </c>
    </row>
    <row r="275" spans="1:17" s="292" customFormat="1" ht="23.25" customHeight="1" x14ac:dyDescent="0.55000000000000004">
      <c r="A275" s="296">
        <v>13</v>
      </c>
      <c r="B275" s="297">
        <v>100000188620</v>
      </c>
      <c r="C275" s="296">
        <v>0</v>
      </c>
      <c r="D275" s="295" t="s">
        <v>2272</v>
      </c>
      <c r="E275" s="295" t="s">
        <v>3048</v>
      </c>
      <c r="F275" s="294">
        <v>11000</v>
      </c>
      <c r="G275" s="294">
        <v>-10999</v>
      </c>
      <c r="H275" s="293">
        <v>1</v>
      </c>
    </row>
    <row r="276" spans="1:17" s="292" customFormat="1" ht="23.25" customHeight="1" x14ac:dyDescent="0.55000000000000004">
      <c r="A276" s="296">
        <v>14</v>
      </c>
      <c r="B276" s="297">
        <v>100000195399</v>
      </c>
      <c r="C276" s="296">
        <v>0</v>
      </c>
      <c r="D276" s="295" t="s">
        <v>281</v>
      </c>
      <c r="E276" s="295" t="s">
        <v>3048</v>
      </c>
      <c r="F276" s="294">
        <v>123050</v>
      </c>
      <c r="G276" s="294">
        <v>-123049</v>
      </c>
      <c r="H276" s="293">
        <v>1</v>
      </c>
    </row>
    <row r="277" spans="1:17" s="292" customFormat="1" ht="23.25" customHeight="1" x14ac:dyDescent="0.55000000000000004">
      <c r="A277" s="296">
        <v>15</v>
      </c>
      <c r="B277" s="297">
        <v>100000212860</v>
      </c>
      <c r="C277" s="296">
        <v>0</v>
      </c>
      <c r="D277" s="295" t="s">
        <v>29</v>
      </c>
      <c r="E277" s="295" t="s">
        <v>30</v>
      </c>
      <c r="F277" s="294">
        <v>34882.199999999997</v>
      </c>
      <c r="G277" s="294">
        <v>-34881.199999999997</v>
      </c>
      <c r="H277" s="293">
        <v>1</v>
      </c>
    </row>
    <row r="278" spans="1:17" s="292" customFormat="1" ht="23.25" customHeight="1" x14ac:dyDescent="0.55000000000000004">
      <c r="A278" s="519" t="s">
        <v>28</v>
      </c>
      <c r="B278" s="520"/>
      <c r="C278" s="520"/>
      <c r="D278" s="520"/>
      <c r="E278" s="521"/>
      <c r="F278" s="291">
        <f>SUM(F263:F277)</f>
        <v>1522518.97</v>
      </c>
      <c r="G278" s="291">
        <f>SUM(G263:G277)</f>
        <v>-1522503.97</v>
      </c>
      <c r="H278" s="306">
        <f>SUM(H263:H277)</f>
        <v>15</v>
      </c>
    </row>
    <row r="279" spans="1:17" s="304" customFormat="1" ht="23.25" customHeight="1" x14ac:dyDescent="0.55000000000000004">
      <c r="A279" s="515" t="s">
        <v>26</v>
      </c>
      <c r="B279" s="516"/>
      <c r="C279" s="516"/>
      <c r="D279" s="516"/>
      <c r="E279" s="517"/>
      <c r="F279" s="269">
        <f>F259+F278</f>
        <v>3565368.9699999997</v>
      </c>
      <c r="G279" s="269">
        <f>G259+G278</f>
        <v>-2305987.52</v>
      </c>
      <c r="H279" s="269">
        <f>H259+H278</f>
        <v>1259381.45</v>
      </c>
      <c r="I279" s="305"/>
    </row>
    <row r="280" spans="1:17" s="304" customFormat="1" ht="23.25" customHeight="1" x14ac:dyDescent="0.55000000000000004">
      <c r="A280" s="285"/>
      <c r="B280" s="285"/>
      <c r="C280" s="285"/>
      <c r="D280" s="285"/>
      <c r="E280" s="285"/>
      <c r="F280" s="284"/>
      <c r="G280" s="284"/>
      <c r="H280" s="284"/>
      <c r="I280" s="305"/>
    </row>
    <row r="281" spans="1:17" ht="23.25" customHeight="1" x14ac:dyDescent="0.55000000000000004">
      <c r="A281" s="300" t="s">
        <v>3036</v>
      </c>
      <c r="B281" s="299"/>
      <c r="C281" s="299"/>
      <c r="D281" s="299"/>
      <c r="E281" s="299"/>
      <c r="F281" s="299"/>
      <c r="G281" s="299"/>
      <c r="H281" s="299"/>
    </row>
    <row r="282" spans="1:17" s="292" customFormat="1" ht="23.25" customHeight="1" x14ac:dyDescent="0.55000000000000004">
      <c r="A282" s="273" t="s">
        <v>1</v>
      </c>
      <c r="B282" s="272" t="s">
        <v>2</v>
      </c>
      <c r="C282" s="272" t="s">
        <v>3</v>
      </c>
      <c r="D282" s="272" t="s">
        <v>373</v>
      </c>
      <c r="E282" s="272" t="s">
        <v>5</v>
      </c>
      <c r="F282" s="272" t="s">
        <v>6</v>
      </c>
      <c r="G282" s="272" t="s">
        <v>7</v>
      </c>
      <c r="H282" s="271" t="s">
        <v>8</v>
      </c>
      <c r="I282" s="298"/>
      <c r="J282" s="298"/>
      <c r="K282" s="298"/>
      <c r="L282" s="298"/>
      <c r="M282" s="298"/>
      <c r="N282" s="298"/>
      <c r="O282" s="298"/>
      <c r="P282" s="298"/>
      <c r="Q282" s="298"/>
    </row>
    <row r="283" spans="1:17" s="292" customFormat="1" ht="23.25" customHeight="1" x14ac:dyDescent="0.55000000000000004">
      <c r="A283" s="296">
        <v>1</v>
      </c>
      <c r="B283" s="297">
        <v>100000404654</v>
      </c>
      <c r="C283" s="296">
        <v>0</v>
      </c>
      <c r="D283" s="295" t="s">
        <v>3047</v>
      </c>
      <c r="E283" s="295" t="s">
        <v>3046</v>
      </c>
      <c r="F283" s="294">
        <v>2000000</v>
      </c>
      <c r="G283" s="294">
        <v>-684931.51</v>
      </c>
      <c r="H283" s="293">
        <v>1315068.49</v>
      </c>
    </row>
    <row r="284" spans="1:17" s="292" customFormat="1" ht="23.25" customHeight="1" x14ac:dyDescent="0.55000000000000004">
      <c r="A284" s="296">
        <v>2</v>
      </c>
      <c r="B284" s="297">
        <v>100000415233</v>
      </c>
      <c r="C284" s="296">
        <v>0</v>
      </c>
      <c r="D284" s="295" t="s">
        <v>3045</v>
      </c>
      <c r="E284" s="295" t="s">
        <v>3044</v>
      </c>
      <c r="F284" s="294">
        <v>3900000</v>
      </c>
      <c r="G284" s="294">
        <v>-1282191.78</v>
      </c>
      <c r="H284" s="293">
        <v>2617808.2200000002</v>
      </c>
    </row>
    <row r="285" spans="1:17" s="292" customFormat="1" ht="23.25" customHeight="1" x14ac:dyDescent="0.55000000000000004">
      <c r="A285" s="296">
        <v>3</v>
      </c>
      <c r="B285" s="297">
        <v>100000418523</v>
      </c>
      <c r="C285" s="296">
        <v>0</v>
      </c>
      <c r="D285" s="295" t="s">
        <v>3043</v>
      </c>
      <c r="E285" s="295" t="s">
        <v>3039</v>
      </c>
      <c r="F285" s="294">
        <v>3110000</v>
      </c>
      <c r="G285" s="294">
        <v>-991791.78</v>
      </c>
      <c r="H285" s="293">
        <v>2118208.2200000002</v>
      </c>
    </row>
    <row r="286" spans="1:17" s="292" customFormat="1" ht="23.25" customHeight="1" x14ac:dyDescent="0.55000000000000004">
      <c r="A286" s="296">
        <v>4</v>
      </c>
      <c r="B286" s="297">
        <v>100000420636</v>
      </c>
      <c r="C286" s="296">
        <v>0</v>
      </c>
      <c r="D286" s="295" t="s">
        <v>2313</v>
      </c>
      <c r="E286" s="295" t="s">
        <v>32</v>
      </c>
      <c r="F286" s="294">
        <v>7738500</v>
      </c>
      <c r="G286" s="294">
        <v>-2433917.2599999998</v>
      </c>
      <c r="H286" s="293">
        <v>5304582.74</v>
      </c>
    </row>
    <row r="287" spans="1:17" s="292" customFormat="1" ht="23.25" customHeight="1" x14ac:dyDescent="0.55000000000000004">
      <c r="A287" s="296">
        <v>5</v>
      </c>
      <c r="B287" s="297">
        <v>100000430027</v>
      </c>
      <c r="C287" s="296">
        <v>0</v>
      </c>
      <c r="D287" s="295" t="s">
        <v>975</v>
      </c>
      <c r="E287" s="295" t="s">
        <v>3042</v>
      </c>
      <c r="F287" s="294">
        <v>8966600</v>
      </c>
      <c r="G287" s="294">
        <v>-2712089.42</v>
      </c>
      <c r="H287" s="293">
        <v>6254510.5800000001</v>
      </c>
    </row>
    <row r="288" spans="1:17" s="292" customFormat="1" ht="23.25" customHeight="1" x14ac:dyDescent="0.55000000000000004">
      <c r="A288" s="296">
        <v>6</v>
      </c>
      <c r="B288" s="297">
        <v>100000430507</v>
      </c>
      <c r="C288" s="296">
        <v>0</v>
      </c>
      <c r="D288" s="295" t="s">
        <v>3041</v>
      </c>
      <c r="E288" s="295" t="s">
        <v>3040</v>
      </c>
      <c r="F288" s="294">
        <v>2000000</v>
      </c>
      <c r="G288" s="294">
        <v>-590684.93000000005</v>
      </c>
      <c r="H288" s="293">
        <v>1409315.07</v>
      </c>
    </row>
    <row r="289" spans="1:17" s="292" customFormat="1" ht="23.25" customHeight="1" x14ac:dyDescent="0.55000000000000004">
      <c r="A289" s="296">
        <v>7</v>
      </c>
      <c r="B289" s="297">
        <v>100000431116</v>
      </c>
      <c r="C289" s="296">
        <v>0</v>
      </c>
      <c r="D289" s="295" t="s">
        <v>971</v>
      </c>
      <c r="E289" s="295" t="s">
        <v>3039</v>
      </c>
      <c r="F289" s="294">
        <v>59330000</v>
      </c>
      <c r="G289" s="294">
        <v>-17132553.420000002</v>
      </c>
      <c r="H289" s="293">
        <v>42197446.579999998</v>
      </c>
    </row>
    <row r="290" spans="1:17" s="292" customFormat="1" ht="23.25" customHeight="1" x14ac:dyDescent="0.55000000000000004">
      <c r="A290" s="296">
        <v>8</v>
      </c>
      <c r="B290" s="297">
        <v>100000570540</v>
      </c>
      <c r="C290" s="296">
        <v>0</v>
      </c>
      <c r="D290" s="295" t="s">
        <v>1518</v>
      </c>
      <c r="E290" s="295" t="s">
        <v>3038</v>
      </c>
      <c r="F290" s="294">
        <v>369000</v>
      </c>
      <c r="G290" s="294">
        <v>-53323.57</v>
      </c>
      <c r="H290" s="293">
        <v>315676.43</v>
      </c>
    </row>
    <row r="291" spans="1:17" s="292" customFormat="1" ht="23.25" customHeight="1" x14ac:dyDescent="0.55000000000000004">
      <c r="A291" s="296">
        <v>9</v>
      </c>
      <c r="B291" s="297">
        <v>100000570541</v>
      </c>
      <c r="C291" s="296">
        <v>0</v>
      </c>
      <c r="D291" s="295" t="s">
        <v>1518</v>
      </c>
      <c r="E291" s="295" t="s">
        <v>3038</v>
      </c>
      <c r="F291" s="294">
        <v>369000</v>
      </c>
      <c r="G291" s="294">
        <v>-53323.55</v>
      </c>
      <c r="H291" s="293">
        <v>315676.45</v>
      </c>
    </row>
    <row r="292" spans="1:17" s="292" customFormat="1" ht="23.25" customHeight="1" x14ac:dyDescent="0.55000000000000004">
      <c r="A292" s="296">
        <v>10</v>
      </c>
      <c r="B292" s="297">
        <v>100000570591</v>
      </c>
      <c r="C292" s="296">
        <v>0</v>
      </c>
      <c r="D292" s="295" t="s">
        <v>1518</v>
      </c>
      <c r="E292" s="295" t="s">
        <v>3037</v>
      </c>
      <c r="F292" s="294">
        <v>179000</v>
      </c>
      <c r="G292" s="294">
        <v>-25924.04</v>
      </c>
      <c r="H292" s="293">
        <v>153075.96</v>
      </c>
    </row>
    <row r="293" spans="1:17" s="292" customFormat="1" ht="23.25" customHeight="1" x14ac:dyDescent="0.55000000000000004">
      <c r="A293" s="296">
        <v>11</v>
      </c>
      <c r="B293" s="297">
        <v>100000570592</v>
      </c>
      <c r="C293" s="296">
        <v>0</v>
      </c>
      <c r="D293" s="295" t="s">
        <v>1518</v>
      </c>
      <c r="E293" s="295" t="s">
        <v>3037</v>
      </c>
      <c r="F293" s="294">
        <v>179000</v>
      </c>
      <c r="G293" s="294">
        <v>-25924.03</v>
      </c>
      <c r="H293" s="293">
        <v>153075.97</v>
      </c>
    </row>
    <row r="294" spans="1:17" s="292" customFormat="1" ht="23.25" customHeight="1" x14ac:dyDescent="0.55000000000000004">
      <c r="A294" s="519" t="s">
        <v>3036</v>
      </c>
      <c r="B294" s="520"/>
      <c r="C294" s="520"/>
      <c r="D294" s="520"/>
      <c r="E294" s="521"/>
      <c r="F294" s="291">
        <f>SUM(F283:F293)</f>
        <v>88141100</v>
      </c>
      <c r="G294" s="291">
        <f>SUM(G283:G293)</f>
        <v>-25986655.290000003</v>
      </c>
      <c r="H294" s="303">
        <f>SUM(H283:H293)</f>
        <v>62154444.710000001</v>
      </c>
    </row>
    <row r="295" spans="1:17" ht="23.25" customHeight="1" x14ac:dyDescent="0.2">
      <c r="A295" s="301"/>
      <c r="B295" s="302"/>
      <c r="C295" s="301"/>
      <c r="D295" s="301"/>
      <c r="E295" s="301"/>
      <c r="F295" s="301"/>
      <c r="G295" s="301"/>
      <c r="H295" s="301"/>
    </row>
    <row r="296" spans="1:17" ht="23.25" customHeight="1" x14ac:dyDescent="0.55000000000000004">
      <c r="A296" s="300" t="s">
        <v>3034</v>
      </c>
      <c r="B296" s="299"/>
      <c r="C296" s="299"/>
      <c r="D296" s="299"/>
      <c r="E296" s="299"/>
      <c r="F296" s="299"/>
      <c r="G296" s="299"/>
      <c r="H296" s="299"/>
    </row>
    <row r="297" spans="1:17" s="292" customFormat="1" ht="23.25" customHeight="1" x14ac:dyDescent="0.55000000000000004">
      <c r="A297" s="273" t="s">
        <v>1</v>
      </c>
      <c r="B297" s="272" t="s">
        <v>2</v>
      </c>
      <c r="C297" s="272" t="s">
        <v>3</v>
      </c>
      <c r="D297" s="272" t="s">
        <v>373</v>
      </c>
      <c r="E297" s="272" t="s">
        <v>5</v>
      </c>
      <c r="F297" s="272" t="s">
        <v>6</v>
      </c>
      <c r="G297" s="272" t="s">
        <v>7</v>
      </c>
      <c r="H297" s="271" t="s">
        <v>8</v>
      </c>
      <c r="I297" s="298"/>
      <c r="J297" s="298"/>
      <c r="K297" s="298"/>
      <c r="L297" s="298"/>
      <c r="M297" s="298"/>
      <c r="N297" s="298"/>
      <c r="O297" s="298"/>
      <c r="P297" s="298"/>
      <c r="Q297" s="298"/>
    </row>
    <row r="298" spans="1:17" s="292" customFormat="1" ht="23.25" customHeight="1" x14ac:dyDescent="0.55000000000000004">
      <c r="A298" s="296">
        <v>1</v>
      </c>
      <c r="B298" s="297">
        <v>100000488845</v>
      </c>
      <c r="C298" s="296">
        <v>1</v>
      </c>
      <c r="D298" s="295" t="s">
        <v>1648</v>
      </c>
      <c r="E298" s="295" t="s">
        <v>3035</v>
      </c>
      <c r="F298" s="294">
        <v>119333.33</v>
      </c>
      <c r="G298" s="294">
        <v>-119332.33</v>
      </c>
      <c r="H298" s="293">
        <v>1</v>
      </c>
    </row>
    <row r="299" spans="1:17" ht="23.25" customHeight="1" x14ac:dyDescent="0.55000000000000004">
      <c r="A299" s="519" t="s">
        <v>3034</v>
      </c>
      <c r="B299" s="520"/>
      <c r="C299" s="520"/>
      <c r="D299" s="520"/>
      <c r="E299" s="521"/>
      <c r="F299" s="291">
        <f>SUM(F298)</f>
        <v>119333.33</v>
      </c>
      <c r="G299" s="291">
        <f>SUM(G298)</f>
        <v>-119332.33</v>
      </c>
      <c r="H299" s="291">
        <f>SUM(H298)</f>
        <v>1</v>
      </c>
    </row>
    <row r="300" spans="1:17" ht="23.25" customHeight="1" x14ac:dyDescent="0.55000000000000004">
      <c r="A300" s="515" t="s">
        <v>3033</v>
      </c>
      <c r="B300" s="516"/>
      <c r="C300" s="516"/>
      <c r="D300" s="516"/>
      <c r="E300" s="517"/>
      <c r="F300" s="269">
        <f>F294+F299</f>
        <v>88260433.329999998</v>
      </c>
      <c r="G300" s="269">
        <f>G294+G299</f>
        <v>-26105987.620000001</v>
      </c>
      <c r="H300" s="269">
        <f>H294+H299</f>
        <v>62154445.710000001</v>
      </c>
    </row>
    <row r="303" spans="1:17" ht="23.25" customHeight="1" x14ac:dyDescent="0.2">
      <c r="F303" s="121">
        <f>+F6+F44+F64+F99+F110+F139+F246+F279+F300</f>
        <v>338059496.45999998</v>
      </c>
      <c r="G303" s="121">
        <f t="shared" ref="G303:H303" si="0">+G6+G44+G64+G99+G110+G139+G246+G279+G300</f>
        <v>-129991522.61</v>
      </c>
      <c r="H303" s="121">
        <f t="shared" si="0"/>
        <v>208067973.84999999</v>
      </c>
    </row>
    <row r="304" spans="1:17" ht="23.25" customHeight="1" x14ac:dyDescent="0.2">
      <c r="F304" s="121"/>
    </row>
  </sheetData>
  <mergeCells count="23">
    <mergeCell ref="A63:E63"/>
    <mergeCell ref="A6:E6"/>
    <mergeCell ref="A43:E43"/>
    <mergeCell ref="A44:E44"/>
    <mergeCell ref="A38:E38"/>
    <mergeCell ref="A53:E53"/>
    <mergeCell ref="A64:E64"/>
    <mergeCell ref="A99:E99"/>
    <mergeCell ref="A278:E278"/>
    <mergeCell ref="A139:E139"/>
    <mergeCell ref="A110:E110"/>
    <mergeCell ref="A124:E124"/>
    <mergeCell ref="A138:E138"/>
    <mergeCell ref="A169:E169"/>
    <mergeCell ref="A245:E245"/>
    <mergeCell ref="A259:E259"/>
    <mergeCell ref="A82:E82"/>
    <mergeCell ref="A98:E98"/>
    <mergeCell ref="A299:E299"/>
    <mergeCell ref="A300:E300"/>
    <mergeCell ref="A294:E294"/>
    <mergeCell ref="A246:E246"/>
    <mergeCell ref="A279:E279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</vt:i4>
      </vt:variant>
    </vt:vector>
  </HeadingPairs>
  <TitlesOfParts>
    <vt:vector size="24" baseType="lpstr">
      <vt:lpstr>สรุป สพฐ.ตร</vt:lpstr>
      <vt:lpstr>สพฐ.ตร.</vt:lpstr>
      <vt:lpstr>สรุป 01</vt:lpstr>
      <vt:lpstr>ศพฐ. 01</vt:lpstr>
      <vt:lpstr>สรุป 02</vt:lpstr>
      <vt:lpstr>ศพฐ.02</vt:lpstr>
      <vt:lpstr>สรุป 03</vt:lpstr>
      <vt:lpstr>ศพฐ.03</vt:lpstr>
      <vt:lpstr>สรุป 04</vt:lpstr>
      <vt:lpstr>ศพฐ. 04</vt:lpstr>
      <vt:lpstr>สรุป 05</vt:lpstr>
      <vt:lpstr>ศพฐ .05</vt:lpstr>
      <vt:lpstr>สรุป 06</vt:lpstr>
      <vt:lpstr>ศพฐ. 06</vt:lpstr>
      <vt:lpstr>สรุป 07</vt:lpstr>
      <vt:lpstr>ศพฐ.07</vt:lpstr>
      <vt:lpstr>สรุป 08</vt:lpstr>
      <vt:lpstr>ศพฐ. 08</vt:lpstr>
      <vt:lpstr>สรุป 09</vt:lpstr>
      <vt:lpstr>ศพฐ. 09</vt:lpstr>
      <vt:lpstr>สรุป 10</vt:lpstr>
      <vt:lpstr>ศพฐ. 10</vt:lpstr>
      <vt:lpstr>'ศพฐ. 01'!Print_Area</vt:lpstr>
      <vt:lpstr>'ศพฐ. 04'!Print_Area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user</cp:lastModifiedBy>
  <cp:lastPrinted>2021-02-02T04:35:38Z</cp:lastPrinted>
  <dcterms:created xsi:type="dcterms:W3CDTF">2019-01-14T06:58:59Z</dcterms:created>
  <dcterms:modified xsi:type="dcterms:W3CDTF">2021-03-03T07:03:39Z</dcterms:modified>
</cp:coreProperties>
</file>